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drawings/drawing2.xml" ContentType="application/vnd.openxmlformats-officedocument.drawing+xml"/>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embeddings/oleObject24.bin" ContentType="application/vnd.openxmlformats-officedocument.oleObject"/>
  <Override PartName="/xl/drawings/drawing3.xml" ContentType="application/vnd.openxmlformats-officedocument.drawing+xml"/>
  <Override PartName="/xl/embeddings/oleObject25.bin" ContentType="application/vnd.openxmlformats-officedocument.oleObject"/>
  <Override PartName="/xl/embeddings/oleObject26.bin" ContentType="application/vnd.openxmlformats-officedocument.oleObject"/>
  <Override PartName="/xl/embeddings/oleObject27.bin" ContentType="application/vnd.openxmlformats-officedocument.oleObject"/>
  <Override PartName="/xl/embeddings/oleObject28.bin" ContentType="application/vnd.openxmlformats-officedocument.oleObject"/>
  <Override PartName="/xl/embeddings/oleObject29.bin" ContentType="application/vnd.openxmlformats-officedocument.oleObject"/>
  <Override PartName="/xl/embeddings/oleObject30.bin" ContentType="application/vnd.openxmlformats-officedocument.oleObject"/>
  <Override PartName="/xl/embeddings/oleObject31.bin" ContentType="application/vnd.openxmlformats-officedocument.oleObject"/>
  <Override PartName="/xl/embeddings/oleObject32.bin" ContentType="application/vnd.openxmlformats-officedocument.oleObject"/>
  <Override PartName="/xl/embeddings/oleObject33.bin" ContentType="application/vnd.openxmlformats-officedocument.oleObject"/>
  <Override PartName="/xl/embeddings/oleObject34.bin" ContentType="application/vnd.openxmlformats-officedocument.oleObject"/>
  <Override PartName="/xl/embeddings/oleObject35.bin" ContentType="application/vnd.openxmlformats-officedocument.oleObject"/>
  <Override PartName="/xl/embeddings/oleObject36.bin" ContentType="application/vnd.openxmlformats-officedocument.oleObject"/>
  <Override PartName="/xl/drawings/drawing4.xml" ContentType="application/vnd.openxmlformats-officedocument.drawing+xml"/>
  <Override PartName="/xl/embeddings/oleObject37.bin" ContentType="application/vnd.openxmlformats-officedocument.oleObject"/>
  <Override PartName="/xl/embeddings/oleObject38.bin" ContentType="application/vnd.openxmlformats-officedocument.oleObject"/>
  <Override PartName="/xl/embeddings/oleObject39.bin" ContentType="application/vnd.openxmlformats-officedocument.oleObject"/>
  <Override PartName="/xl/embeddings/oleObject40.bin" ContentType="application/vnd.openxmlformats-officedocument.oleObject"/>
  <Override PartName="/xl/embeddings/oleObject41.bin" ContentType="application/vnd.openxmlformats-officedocument.oleObject"/>
  <Override PartName="/xl/embeddings/oleObject42.bin" ContentType="application/vnd.openxmlformats-officedocument.oleObject"/>
  <Override PartName="/xl/embeddings/oleObject43.bin" ContentType="application/vnd.openxmlformats-officedocument.oleObject"/>
  <Override PartName="/xl/embeddings/oleObject44.bin" ContentType="application/vnd.openxmlformats-officedocument.oleObject"/>
  <Override PartName="/xl/embeddings/oleObject45.bin" ContentType="application/vnd.openxmlformats-officedocument.oleObject"/>
  <Override PartName="/xl/embeddings/oleObject46.bin" ContentType="application/vnd.openxmlformats-officedocument.oleObject"/>
  <Override PartName="/xl/embeddings/oleObject47.bin" ContentType="application/vnd.openxmlformats-officedocument.oleObject"/>
  <Override PartName="/xl/embeddings/oleObject48.bin" ContentType="application/vnd.openxmlformats-officedocument.oleObject"/>
  <Override PartName="/xl/drawings/drawing5.xml" ContentType="application/vnd.openxmlformats-officedocument.drawing+xml"/>
  <Override PartName="/xl/embeddings/oleObject49.bin" ContentType="application/vnd.openxmlformats-officedocument.oleObject"/>
  <Override PartName="/xl/embeddings/oleObject50.bin" ContentType="application/vnd.openxmlformats-officedocument.oleObject"/>
  <Override PartName="/xl/embeddings/oleObject51.bin" ContentType="application/vnd.openxmlformats-officedocument.oleObject"/>
  <Override PartName="/xl/embeddings/oleObject52.bin" ContentType="application/vnd.openxmlformats-officedocument.oleObject"/>
  <Override PartName="/xl/embeddings/oleObject53.bin" ContentType="application/vnd.openxmlformats-officedocument.oleObject"/>
  <Override PartName="/xl/embeddings/oleObject54.bin" ContentType="application/vnd.openxmlformats-officedocument.oleObject"/>
  <Override PartName="/xl/embeddings/oleObject55.bin" ContentType="application/vnd.openxmlformats-officedocument.oleObject"/>
  <Override PartName="/xl/embeddings/oleObject56.bin" ContentType="application/vnd.openxmlformats-officedocument.oleObject"/>
  <Override PartName="/xl/embeddings/oleObject57.bin" ContentType="application/vnd.openxmlformats-officedocument.oleObject"/>
  <Override PartName="/xl/embeddings/oleObject58.bin" ContentType="application/vnd.openxmlformats-officedocument.oleObject"/>
  <Override PartName="/xl/embeddings/oleObject59.bin" ContentType="application/vnd.openxmlformats-officedocument.oleObject"/>
  <Override PartName="/xl/embeddings/oleObject60.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L:\ПТО\Общая  8к\ИНВЕСТ.ПРОГРАММА 2024-2029\3 ЗАМЕЧАНИЕ 2025\ВЫЛОЖИТЬ\J_1006_1185835018214_0_0_56_0\Формы ИП (приказ №380 Минэнерго)\"/>
    </mc:Choice>
  </mc:AlternateContent>
  <bookViews>
    <workbookView xWindow="-120" yWindow="-120" windowWidth="29040" windowHeight="15840" tabRatio="794"/>
  </bookViews>
  <sheets>
    <sheet name="1. 2025" sheetId="210" r:id="rId1"/>
    <sheet name="1. 2026" sheetId="214" r:id="rId2"/>
    <sheet name="1. 2027" sheetId="217" r:id="rId3"/>
    <sheet name="1. 2028" sheetId="219" r:id="rId4"/>
    <sheet name="1. 2029" sheetId="221" r:id="rId5"/>
    <sheet name="2" sheetId="12" r:id="rId6"/>
    <sheet name="3" sheetId="115" r:id="rId7"/>
    <sheet name="4" sheetId="125" r:id="rId8"/>
    <sheet name="5. 2025" sheetId="211" r:id="rId9"/>
    <sheet name="5. 2026" sheetId="216" r:id="rId10"/>
    <sheet name="5. 2027" sheetId="218" r:id="rId11"/>
    <sheet name="5. 2028" sheetId="223" r:id="rId12"/>
    <sheet name="5. 2029" sheetId="224" r:id="rId13"/>
    <sheet name="6" sheetId="119" r:id="rId14"/>
    <sheet name="7" sheetId="197" r:id="rId15"/>
    <sheet name="8" sheetId="122" r:id="rId16"/>
    <sheet name="9" sheetId="123" r:id="rId17"/>
    <sheet name="10" sheetId="117" r:id="rId18"/>
    <sheet name="11.1" sheetId="128" r:id="rId19"/>
    <sheet name="11.2" sheetId="213" r:id="rId20"/>
    <sheet name="11.3" sheetId="188" r:id="rId21"/>
    <sheet name="12" sheetId="127" r:id="rId22"/>
    <sheet name="13" sheetId="116" r:id="rId23"/>
    <sheet name="14" sheetId="165" r:id="rId24"/>
    <sheet name="17" sheetId="158" r:id="rId25"/>
    <sheet name="18" sheetId="124" r:id="rId26"/>
    <sheet name="19" sheetId="159" r:id="rId27"/>
    <sheet name="Источники финансирования" sheetId="231" r:id="rId28"/>
  </sheets>
  <externalReferences>
    <externalReference r:id="rId29"/>
  </externalReferences>
  <definedNames>
    <definedName name="_1._2028__B55" localSheetId="27">'[1]2'!#REF!</definedName>
    <definedName name="_1._2028__B55">'2'!#REF!</definedName>
    <definedName name="_xlnm._FilterDatabase" localSheetId="25" hidden="1">'18'!#REF!</definedName>
    <definedName name="_xlnm._FilterDatabase" localSheetId="7" hidden="1">'4'!#REF!</definedName>
    <definedName name="_xlnm._FilterDatabase" localSheetId="8" hidden="1">'5. 2025'!#REF!</definedName>
    <definedName name="_xlnm._FilterDatabase" localSheetId="9" hidden="1">'5. 2026'!#REF!</definedName>
    <definedName name="_xlnm._FilterDatabase" localSheetId="10" hidden="1">'5. 2027'!#REF!</definedName>
    <definedName name="_xlnm._FilterDatabase" localSheetId="11" hidden="1">'5. 2028'!#REF!</definedName>
    <definedName name="_xlnm._FilterDatabase" localSheetId="12" hidden="1">'5. 2029'!#REF!</definedName>
    <definedName name="_xlnm._FilterDatabase" localSheetId="13" hidden="1">'6'!$A$20:$BK$20</definedName>
    <definedName name="_xlnm._FilterDatabase" localSheetId="14" hidden="1">'7'!$A$14:$DK$19</definedName>
    <definedName name="_xlnm._FilterDatabase" localSheetId="15" hidden="1">'8'!#REF!</definedName>
    <definedName name="_xlnm._FilterDatabase" localSheetId="16" hidden="1">'9'!#REF!</definedName>
    <definedName name="_xlnm.Print_Titles" localSheetId="0">'1. 2025'!$16:$20</definedName>
    <definedName name="_xlnm.Print_Titles" localSheetId="1">'1. 2026'!$16:$20</definedName>
    <definedName name="_xlnm.Print_Titles" localSheetId="2">'1. 2027'!$16:$20</definedName>
    <definedName name="_xlnm.Print_Titles" localSheetId="3">'1. 2028'!$16:$20</definedName>
    <definedName name="_xlnm.Print_Titles" localSheetId="4">'1. 2029'!$16:$20</definedName>
    <definedName name="_xlnm.Print_Titles" localSheetId="17">'10'!$13:$14</definedName>
    <definedName name="_xlnm.Print_Titles" localSheetId="19">'11.2'!$14:$14</definedName>
    <definedName name="_xlnm.Print_Titles" localSheetId="20">'11.3'!$9:$11</definedName>
    <definedName name="_xlnm.Print_Titles" localSheetId="5">'2'!$16:$19</definedName>
    <definedName name="_xlnm.Print_Titles" localSheetId="6">'3'!$15:$18</definedName>
    <definedName name="_xlnm.Print_Titles" localSheetId="7">'4'!$15:$20</definedName>
    <definedName name="_xlnm.Print_Titles" localSheetId="8">'5. 2025'!$16:$20</definedName>
    <definedName name="_xlnm.Print_Titles" localSheetId="9">'5. 2026'!$16:$20</definedName>
    <definedName name="_xlnm.Print_Titles" localSheetId="10">'5. 2027'!$16:$20</definedName>
    <definedName name="_xlnm.Print_Titles" localSheetId="11">'5. 2028'!$16:$20</definedName>
    <definedName name="_xlnm.Print_Titles" localSheetId="12">'5. 2029'!$16:$20</definedName>
    <definedName name="_xlnm.Print_Titles" localSheetId="13">'6'!$15:$20</definedName>
    <definedName name="_xlnm.Print_Titles" localSheetId="14">'7'!$15:$19</definedName>
    <definedName name="_xlnm.Print_Titles" localSheetId="15">'8'!$13:$17</definedName>
    <definedName name="_xlnm.Print_Titles" localSheetId="16">'9'!$16:$21</definedName>
    <definedName name="_xlnm.Print_Area" localSheetId="0">'1. 2025'!$A$1:$AM$81</definedName>
    <definedName name="_xlnm.Print_Area" localSheetId="1">'1. 2026'!$A$1:$AM$81</definedName>
    <definedName name="_xlnm.Print_Area" localSheetId="2">'1. 2027'!$A$1:$AM$81</definedName>
    <definedName name="_xlnm.Print_Area" localSheetId="3">'1. 2028'!$A$1:$AM$81</definedName>
    <definedName name="_xlnm.Print_Area" localSheetId="4">'1. 2029'!$A$1:$AM$79</definedName>
    <definedName name="_xlnm.Print_Area" localSheetId="17">'10'!$A$1:$R$102</definedName>
    <definedName name="_xlnm.Print_Area" localSheetId="18">'11.1'!$A$1:$AH$30</definedName>
    <definedName name="_xlnm.Print_Area" localSheetId="19">'11.2'!$A$1:$S$159</definedName>
    <definedName name="_xlnm.Print_Area" localSheetId="20">'11.3'!$A$1:$I$32</definedName>
    <definedName name="_xlnm.Print_Area" localSheetId="21">'12'!$A$1:$AE$105</definedName>
    <definedName name="_xlnm.Print_Area" localSheetId="22">'13'!$A$1:$K$22</definedName>
    <definedName name="_xlnm.Print_Area" localSheetId="23">'14'!$A$1:$Y$28</definedName>
    <definedName name="_xlnm.Print_Area" localSheetId="24">'17'!$A$1:$K$15</definedName>
    <definedName name="_xlnm.Print_Area" localSheetId="25">'18'!$A$1:$H$20</definedName>
    <definedName name="_xlnm.Print_Area" localSheetId="5">'2'!$A$1:$CQ$107</definedName>
    <definedName name="_xlnm.Print_Area" localSheetId="6">'3'!$A$1:$AO$106</definedName>
    <definedName name="_xlnm.Print_Area" localSheetId="7">'4'!$A$1:$CZ$108</definedName>
    <definedName name="_xlnm.Print_Area" localSheetId="8">'5. 2025'!$A$1:$AL$81</definedName>
    <definedName name="_xlnm.Print_Area" localSheetId="9">'5. 2026'!$A$1:$AL$81</definedName>
    <definedName name="_xlnm.Print_Area" localSheetId="10">'5. 2027'!$A$1:$AL$81</definedName>
    <definedName name="_xlnm.Print_Area" localSheetId="11">'5. 2028'!$A$1:$AL$81</definedName>
    <definedName name="_xlnm.Print_Area" localSheetId="12">'5. 2029'!$A$1:$AL$79</definedName>
    <definedName name="_xlnm.Print_Area" localSheetId="13">'6'!$A$1:$BX$108</definedName>
    <definedName name="_xlnm.Print_Area" localSheetId="14">'7'!$A$1:$DL$107</definedName>
    <definedName name="_xlnm.Print_Area" localSheetId="15">'8'!$A$1:$AM$105</definedName>
    <definedName name="_xlnm.Print_Area" localSheetId="16">'9'!$A$1:$P$109</definedName>
    <definedName name="_xlnm.Print_Area" localSheetId="27">'Источники финансирования'!$A$1:$I$39</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M85" i="125" l="1"/>
  <c r="D85" i="125" s="1"/>
  <c r="Y65" i="115" l="1"/>
  <c r="Y82" i="115"/>
  <c r="BH87" i="12"/>
  <c r="AX83" i="12" l="1"/>
  <c r="K24" i="165"/>
  <c r="DG89" i="197"/>
  <c r="AM82" i="115"/>
  <c r="P65" i="115"/>
  <c r="AN84" i="115"/>
  <c r="Z84" i="115" s="1"/>
  <c r="S100" i="12"/>
  <c r="Q101" i="12"/>
  <c r="Q100" i="12" s="1"/>
  <c r="R101" i="12"/>
  <c r="R100" i="12" s="1"/>
  <c r="S101" i="12"/>
  <c r="P101" i="12"/>
  <c r="P100" i="12" s="1"/>
  <c r="CM104" i="125"/>
  <c r="CT104" i="125"/>
  <c r="AN47" i="115" l="1"/>
  <c r="Z47" i="115" s="1"/>
  <c r="AM47" i="115"/>
  <c r="AN46" i="115"/>
  <c r="Z46" i="115" s="1"/>
  <c r="AM46" i="115"/>
  <c r="AN45" i="115"/>
  <c r="Z45" i="115" s="1"/>
  <c r="AM45" i="115"/>
  <c r="AN44" i="115"/>
  <c r="AM44" i="115"/>
  <c r="Z44" i="115"/>
  <c r="AN43" i="115"/>
  <c r="Z43" i="115" s="1"/>
  <c r="Z42" i="115" s="1"/>
  <c r="AM43" i="115"/>
  <c r="AN102" i="115" l="1"/>
  <c r="Z102" i="115" l="1"/>
  <c r="AM102" i="115"/>
  <c r="T102" i="115" l="1"/>
  <c r="I35" i="231"/>
  <c r="I34" i="231"/>
  <c r="I33" i="231"/>
  <c r="I31" i="231"/>
  <c r="I30" i="231"/>
  <c r="I29" i="231"/>
  <c r="I28" i="231"/>
  <c r="I27" i="231"/>
  <c r="I26" i="231"/>
  <c r="I25" i="231"/>
  <c r="H24" i="231"/>
  <c r="G24" i="231"/>
  <c r="F24" i="231"/>
  <c r="E24" i="231"/>
  <c r="D24" i="231"/>
  <c r="I24" i="231" s="1"/>
  <c r="I23" i="231"/>
  <c r="I22" i="231"/>
  <c r="I21" i="231"/>
  <c r="I20" i="231"/>
  <c r="I19" i="231"/>
  <c r="I18" i="231"/>
  <c r="I17" i="231"/>
  <c r="H16" i="231"/>
  <c r="G16" i="231"/>
  <c r="F16" i="231"/>
  <c r="E16" i="231"/>
  <c r="I15" i="231"/>
  <c r="I14" i="231"/>
  <c r="I13" i="231"/>
  <c r="I12" i="231"/>
  <c r="I11" i="231"/>
  <c r="H10" i="231"/>
  <c r="H9" i="231" s="1"/>
  <c r="G9" i="231"/>
  <c r="F9" i="231"/>
  <c r="F8" i="231" s="1"/>
  <c r="F32" i="231" s="1"/>
  <c r="F36" i="231" s="1"/>
  <c r="F37" i="231" s="1"/>
  <c r="F38" i="231" s="1"/>
  <c r="E9" i="231"/>
  <c r="E8" i="231" s="1"/>
  <c r="E32" i="231" s="1"/>
  <c r="E36" i="231" s="1"/>
  <c r="E37" i="231" s="1"/>
  <c r="E38" i="231" s="1"/>
  <c r="D9" i="231"/>
  <c r="G8" i="231"/>
  <c r="G32" i="231" s="1"/>
  <c r="G36" i="231" s="1"/>
  <c r="G37" i="231" s="1"/>
  <c r="G38" i="231" s="1"/>
  <c r="D8" i="231"/>
  <c r="I16" i="231" l="1"/>
  <c r="D36" i="231"/>
  <c r="D37" i="231" s="1"/>
  <c r="H8" i="231"/>
  <c r="H32" i="231" s="1"/>
  <c r="H36" i="231" s="1"/>
  <c r="H37" i="231" s="1"/>
  <c r="H38" i="231" s="1"/>
  <c r="I36" i="231"/>
  <c r="D32" i="231"/>
  <c r="I32" i="231" s="1"/>
  <c r="I9" i="231"/>
  <c r="I10" i="231"/>
  <c r="I8" i="231" l="1"/>
  <c r="D38" i="231"/>
  <c r="I38" i="231" s="1"/>
  <c r="I37" i="231"/>
  <c r="CF44" i="125" l="1"/>
  <c r="CF43" i="125" s="1"/>
  <c r="BR44" i="125"/>
  <c r="BR43" i="125" s="1"/>
  <c r="BD44" i="125"/>
  <c r="BD43" i="125" s="1"/>
  <c r="Z44" i="224"/>
  <c r="Z43" i="224" s="1"/>
  <c r="Z44" i="223"/>
  <c r="Z43" i="223" s="1"/>
  <c r="Z44" i="218"/>
  <c r="Z43" i="218" s="1"/>
  <c r="Y66" i="115" l="1"/>
  <c r="T42" i="115" l="1"/>
  <c r="S42" i="115"/>
  <c r="R42" i="115"/>
  <c r="R41" i="115" s="1"/>
  <c r="P87" i="115" l="1"/>
  <c r="P78" i="115" l="1"/>
  <c r="T76" i="127" l="1"/>
  <c r="U76" i="127"/>
  <c r="T41" i="127"/>
  <c r="AJ73" i="211" l="1"/>
  <c r="AJ74" i="211"/>
  <c r="AJ75" i="211"/>
  <c r="AH73" i="211"/>
  <c r="AH74" i="211"/>
  <c r="AG73" i="211"/>
  <c r="AG74" i="211"/>
  <c r="AG75" i="211"/>
  <c r="W58" i="12" l="1"/>
  <c r="W30" i="12"/>
  <c r="W29" i="12" s="1"/>
  <c r="W25" i="12"/>
  <c r="W23" i="12"/>
  <c r="Q64" i="12"/>
  <c r="P43" i="12"/>
  <c r="P42" i="12" s="1"/>
  <c r="Q43" i="12"/>
  <c r="Q42" i="12" s="1"/>
  <c r="H64" i="12"/>
  <c r="H78" i="12"/>
  <c r="H24" i="12" s="1"/>
  <c r="W21" i="12" l="1"/>
  <c r="L78" i="12" l="1"/>
  <c r="L24" i="12" s="1"/>
  <c r="L64" i="12"/>
  <c r="K64" i="12"/>
  <c r="L58" i="12"/>
  <c r="K58" i="12"/>
  <c r="L43" i="12"/>
  <c r="L42" i="12" s="1"/>
  <c r="K43" i="12"/>
  <c r="K42" i="12" s="1"/>
  <c r="L30" i="12"/>
  <c r="L29" i="12" s="1"/>
  <c r="L21" i="12" s="1"/>
  <c r="K30" i="12"/>
  <c r="K29" i="12" s="1"/>
  <c r="L25" i="12"/>
  <c r="K25" i="12"/>
  <c r="K24" i="12"/>
  <c r="L23" i="12"/>
  <c r="K23" i="12"/>
  <c r="S26" i="12"/>
  <c r="R26" i="12"/>
  <c r="S78" i="12"/>
  <c r="R78" i="12"/>
  <c r="S64" i="12"/>
  <c r="R64" i="12"/>
  <c r="R53" i="12" s="1"/>
  <c r="S58" i="12"/>
  <c r="R58" i="12"/>
  <c r="S43" i="12"/>
  <c r="S42" i="12" s="1"/>
  <c r="R43" i="12"/>
  <c r="R42" i="12" s="1"/>
  <c r="S24" i="12" l="1"/>
  <c r="R24" i="12"/>
  <c r="R28" i="12"/>
  <c r="K53" i="12"/>
  <c r="S53" i="12"/>
  <c r="S41" i="12" s="1"/>
  <c r="S28" i="12" s="1"/>
  <c r="L53" i="12"/>
  <c r="L41" i="12" s="1"/>
  <c r="K41" i="12"/>
  <c r="K22" i="12" s="1"/>
  <c r="K21" i="12"/>
  <c r="R41" i="12"/>
  <c r="K20" i="12" l="1"/>
  <c r="K28" i="12"/>
  <c r="L28" i="12"/>
  <c r="L22" i="12"/>
  <c r="L20" i="12" s="1"/>
  <c r="S22" i="12"/>
  <c r="S20" i="12" s="1"/>
  <c r="R22" i="12"/>
  <c r="R20" i="12" s="1"/>
  <c r="CO45" i="12" l="1"/>
  <c r="CL45" i="12" s="1"/>
  <c r="U45" i="12" s="1"/>
  <c r="CO46" i="12"/>
  <c r="CL46" i="12" s="1"/>
  <c r="U46" i="12" s="1"/>
  <c r="CO47" i="12"/>
  <c r="CL47" i="12" s="1"/>
  <c r="U47" i="12" s="1"/>
  <c r="CO48" i="12"/>
  <c r="CL48" i="12" s="1"/>
  <c r="U48" i="12" s="1"/>
  <c r="CO44" i="12"/>
  <c r="CL44" i="12" s="1"/>
  <c r="U44" i="12" s="1"/>
  <c r="CJ45" i="12"/>
  <c r="W45" i="12" s="1"/>
  <c r="CB107" i="12"/>
  <c r="CB106" i="12"/>
  <c r="CB105" i="12"/>
  <c r="CB104" i="12"/>
  <c r="CB103" i="12"/>
  <c r="CB102" i="12"/>
  <c r="CF101" i="12"/>
  <c r="CF100" i="12" s="1"/>
  <c r="CF26" i="12" s="1"/>
  <c r="CE101" i="12"/>
  <c r="CE100" i="12" s="1"/>
  <c r="CE26" i="12" s="1"/>
  <c r="CD101" i="12"/>
  <c r="CD100" i="12" s="1"/>
  <c r="CD26" i="12" s="1"/>
  <c r="CC101" i="12"/>
  <c r="CC100" i="12" s="1"/>
  <c r="CC26" i="12" s="1"/>
  <c r="CB98" i="12"/>
  <c r="CB97" i="12"/>
  <c r="CB96" i="12"/>
  <c r="CB95" i="12"/>
  <c r="CB94" i="12"/>
  <c r="CB93" i="12"/>
  <c r="CB92" i="12"/>
  <c r="CB91" i="12"/>
  <c r="CB90" i="12"/>
  <c r="CB89" i="12"/>
  <c r="CB88" i="12"/>
  <c r="CB87" i="12"/>
  <c r="CB86" i="12"/>
  <c r="CB85" i="12"/>
  <c r="CB84" i="12"/>
  <c r="CB83" i="12"/>
  <c r="CB82" i="12"/>
  <c r="CB81" i="12"/>
  <c r="CB80" i="12"/>
  <c r="CB79" i="12"/>
  <c r="CF78" i="12"/>
  <c r="CE78" i="12"/>
  <c r="CE24" i="12" s="1"/>
  <c r="CD78" i="12"/>
  <c r="CD24" i="12" s="1"/>
  <c r="CC78" i="12"/>
  <c r="CC24" i="12" s="1"/>
  <c r="CB69" i="12"/>
  <c r="CB68" i="12"/>
  <c r="CB67" i="12"/>
  <c r="CB66" i="12"/>
  <c r="CB65" i="12"/>
  <c r="CF64" i="12"/>
  <c r="CE64" i="12"/>
  <c r="CD64" i="12"/>
  <c r="CC64" i="12"/>
  <c r="CB63" i="12"/>
  <c r="CB62" i="12"/>
  <c r="CB61" i="12"/>
  <c r="CB60" i="12"/>
  <c r="CB59" i="12"/>
  <c r="CF58" i="12"/>
  <c r="CF53" i="12" s="1"/>
  <c r="CE58" i="12"/>
  <c r="CD58" i="12"/>
  <c r="CC58" i="12"/>
  <c r="CD53" i="12"/>
  <c r="CC53" i="12"/>
  <c r="CB48" i="12"/>
  <c r="CB47" i="12"/>
  <c r="CB46" i="12"/>
  <c r="CB45" i="12"/>
  <c r="CB44" i="12"/>
  <c r="CF43" i="12"/>
  <c r="CF42" i="12" s="1"/>
  <c r="CE43" i="12"/>
  <c r="CE42" i="12" s="1"/>
  <c r="CD43" i="12"/>
  <c r="CD42" i="12" s="1"/>
  <c r="CC43" i="12"/>
  <c r="CC42" i="12"/>
  <c r="CF30" i="12"/>
  <c r="CF29" i="12" s="1"/>
  <c r="CF21" i="12" s="1"/>
  <c r="CE30" i="12"/>
  <c r="CE29" i="12" s="1"/>
  <c r="CD30" i="12"/>
  <c r="CD29" i="12" s="1"/>
  <c r="CC30" i="12"/>
  <c r="CC29" i="12" s="1"/>
  <c r="CB30" i="12"/>
  <c r="CB29" i="12" s="1"/>
  <c r="CF25" i="12"/>
  <c r="CE25" i="12"/>
  <c r="CD25" i="12"/>
  <c r="CC25" i="12"/>
  <c r="CB25" i="12"/>
  <c r="CF24" i="12"/>
  <c r="CF23" i="12"/>
  <c r="CE23" i="12"/>
  <c r="CD23" i="12"/>
  <c r="CC23" i="12"/>
  <c r="CB23" i="12"/>
  <c r="CF22" i="12"/>
  <c r="CD22" i="12"/>
  <c r="CC22" i="12"/>
  <c r="BR106" i="12"/>
  <c r="BR105" i="12"/>
  <c r="BR104" i="12"/>
  <c r="BR103" i="12"/>
  <c r="BR102" i="12"/>
  <c r="BV101" i="12"/>
  <c r="BV100" i="12" s="1"/>
  <c r="BV26" i="12" s="1"/>
  <c r="BU101" i="12"/>
  <c r="BU100" i="12" s="1"/>
  <c r="BU26" i="12" s="1"/>
  <c r="BT101" i="12"/>
  <c r="BS101" i="12"/>
  <c r="BS100" i="12" s="1"/>
  <c r="BS26" i="12" s="1"/>
  <c r="BT100" i="12"/>
  <c r="BT26" i="12" s="1"/>
  <c r="BR98" i="12"/>
  <c r="BR97" i="12"/>
  <c r="BR96" i="12"/>
  <c r="BR95" i="12"/>
  <c r="BR94" i="12"/>
  <c r="BR93" i="12"/>
  <c r="BR92" i="12"/>
  <c r="BR91" i="12"/>
  <c r="BR90" i="12"/>
  <c r="BR89" i="12"/>
  <c r="BR88" i="12"/>
  <c r="BR87" i="12"/>
  <c r="BR86" i="12"/>
  <c r="BR85" i="12"/>
  <c r="BR84" i="12"/>
  <c r="BR83" i="12"/>
  <c r="BR82" i="12"/>
  <c r="BR81" i="12"/>
  <c r="BR80" i="12"/>
  <c r="BR79" i="12"/>
  <c r="BV78" i="12"/>
  <c r="BV24" i="12" s="1"/>
  <c r="BU78" i="12"/>
  <c r="BU24" i="12" s="1"/>
  <c r="BT78" i="12"/>
  <c r="BT24" i="12" s="1"/>
  <c r="BS78" i="12"/>
  <c r="BS24" i="12" s="1"/>
  <c r="BR69" i="12"/>
  <c r="BR68" i="12"/>
  <c r="BR67" i="12"/>
  <c r="BR66" i="12"/>
  <c r="BR65" i="12"/>
  <c r="BV64" i="12"/>
  <c r="BU64" i="12"/>
  <c r="BT64" i="12"/>
  <c r="BS64" i="12"/>
  <c r="BR62" i="12"/>
  <c r="BR61" i="12"/>
  <c r="BR60" i="12"/>
  <c r="BR59" i="12"/>
  <c r="BV58" i="12"/>
  <c r="BV53" i="12" s="1"/>
  <c r="BU58" i="12"/>
  <c r="BT58" i="12"/>
  <c r="BT53" i="12" s="1"/>
  <c r="BS58" i="12"/>
  <c r="BS53" i="12" s="1"/>
  <c r="BR48" i="12"/>
  <c r="BR47" i="12"/>
  <c r="BR46" i="12"/>
  <c r="BR45" i="12"/>
  <c r="BR44" i="12"/>
  <c r="BV43" i="12"/>
  <c r="BV42" i="12" s="1"/>
  <c r="BU43" i="12"/>
  <c r="BU42" i="12" s="1"/>
  <c r="BT43" i="12"/>
  <c r="BT42" i="12" s="1"/>
  <c r="BS43" i="12"/>
  <c r="BS42" i="12" s="1"/>
  <c r="BV30" i="12"/>
  <c r="BV29" i="12" s="1"/>
  <c r="BU30" i="12"/>
  <c r="BT30" i="12"/>
  <c r="BT29" i="12" s="1"/>
  <c r="BS30" i="12"/>
  <c r="BS29" i="12" s="1"/>
  <c r="BR30" i="12"/>
  <c r="BR29" i="12" s="1"/>
  <c r="BR21" i="12" s="1"/>
  <c r="BU29" i="12"/>
  <c r="BU21" i="12" s="1"/>
  <c r="BV25" i="12"/>
  <c r="BU25" i="12"/>
  <c r="BT25" i="12"/>
  <c r="BS25" i="12"/>
  <c r="BR25" i="12"/>
  <c r="BV23" i="12"/>
  <c r="BU23" i="12"/>
  <c r="BT23" i="12"/>
  <c r="BS23" i="12"/>
  <c r="BR23" i="12"/>
  <c r="BV22" i="12"/>
  <c r="BT22" i="12"/>
  <c r="BS22" i="12"/>
  <c r="BH105" i="12"/>
  <c r="BH104" i="12"/>
  <c r="BH103" i="12"/>
  <c r="BH102" i="12"/>
  <c r="BL101" i="12"/>
  <c r="BK101" i="12"/>
  <c r="BJ101" i="12"/>
  <c r="BI101" i="12"/>
  <c r="BI100" i="12" s="1"/>
  <c r="BI26" i="12" s="1"/>
  <c r="BL100" i="12"/>
  <c r="BL26" i="12" s="1"/>
  <c r="BK100" i="12"/>
  <c r="BK26" i="12" s="1"/>
  <c r="BJ100" i="12"/>
  <c r="BJ26" i="12" s="1"/>
  <c r="BH90" i="12"/>
  <c r="BH89" i="12"/>
  <c r="BH88" i="12"/>
  <c r="BH86" i="12"/>
  <c r="BH85" i="12"/>
  <c r="BH84" i="12"/>
  <c r="BH83" i="12"/>
  <c r="BH82" i="12"/>
  <c r="BH81" i="12"/>
  <c r="BH80" i="12"/>
  <c r="BH79" i="12"/>
  <c r="BL78" i="12"/>
  <c r="BL24" i="12" s="1"/>
  <c r="BK78" i="12"/>
  <c r="BK24" i="12" s="1"/>
  <c r="BJ78" i="12"/>
  <c r="BJ24" i="12" s="1"/>
  <c r="BI78" i="12"/>
  <c r="BI24" i="12" s="1"/>
  <c r="BH68" i="12"/>
  <c r="BH66" i="12"/>
  <c r="BL64" i="12"/>
  <c r="BK64" i="12"/>
  <c r="BJ64" i="12"/>
  <c r="BI64" i="12"/>
  <c r="BH61" i="12"/>
  <c r="BH58" i="12" s="1"/>
  <c r="BL58" i="12"/>
  <c r="BL53" i="12" s="1"/>
  <c r="BK58" i="12"/>
  <c r="BJ58" i="12"/>
  <c r="BJ53" i="12" s="1"/>
  <c r="BI58" i="12"/>
  <c r="BI53" i="12" s="1"/>
  <c r="BH48" i="12"/>
  <c r="BH47" i="12"/>
  <c r="BH46" i="12"/>
  <c r="BH45" i="12"/>
  <c r="BH44" i="12"/>
  <c r="BL43" i="12"/>
  <c r="BK43" i="12"/>
  <c r="BK42" i="12" s="1"/>
  <c r="BJ43" i="12"/>
  <c r="BJ42" i="12" s="1"/>
  <c r="BI43" i="12"/>
  <c r="BI42" i="12" s="1"/>
  <c r="BL42" i="12"/>
  <c r="BL30" i="12"/>
  <c r="BL29" i="12" s="1"/>
  <c r="BK30" i="12"/>
  <c r="BJ30" i="12"/>
  <c r="BI30" i="12"/>
  <c r="BI29" i="12" s="1"/>
  <c r="BI21" i="12" s="1"/>
  <c r="BH30" i="12"/>
  <c r="BH29" i="12" s="1"/>
  <c r="BH21" i="12" s="1"/>
  <c r="BK29" i="12"/>
  <c r="BK21" i="12" s="1"/>
  <c r="BJ29" i="12"/>
  <c r="BJ21" i="12" s="1"/>
  <c r="BL25" i="12"/>
  <c r="BK25" i="12"/>
  <c r="BJ25" i="12"/>
  <c r="BI25" i="12"/>
  <c r="BH25" i="12"/>
  <c r="BL23" i="12"/>
  <c r="BK23" i="12"/>
  <c r="BJ23" i="12"/>
  <c r="BI23" i="12"/>
  <c r="BH23" i="12"/>
  <c r="BL22" i="12"/>
  <c r="BJ22" i="12"/>
  <c r="BI22" i="12"/>
  <c r="AX104" i="12"/>
  <c r="AX103" i="12"/>
  <c r="AX102" i="12"/>
  <c r="BB101" i="12"/>
  <c r="BB100" i="12" s="1"/>
  <c r="BB26" i="12" s="1"/>
  <c r="BA101" i="12"/>
  <c r="BA100" i="12" s="1"/>
  <c r="BA26" i="12" s="1"/>
  <c r="AZ101" i="12"/>
  <c r="AZ100" i="12" s="1"/>
  <c r="AZ26" i="12" s="1"/>
  <c r="AY101" i="12"/>
  <c r="AY100" i="12" s="1"/>
  <c r="AY26" i="12" s="1"/>
  <c r="AX86" i="12"/>
  <c r="AX85" i="12"/>
  <c r="AX84" i="12"/>
  <c r="BB78" i="12"/>
  <c r="BB24" i="12" s="1"/>
  <c r="BA78" i="12"/>
  <c r="BA24" i="12" s="1"/>
  <c r="AZ78" i="12"/>
  <c r="AZ24" i="12" s="1"/>
  <c r="AY78" i="12"/>
  <c r="AX67" i="12"/>
  <c r="AX66" i="12"/>
  <c r="BB64" i="12"/>
  <c r="BA64" i="12"/>
  <c r="AZ64" i="12"/>
  <c r="AY64" i="12"/>
  <c r="AX60" i="12"/>
  <c r="AX58" i="12" s="1"/>
  <c r="BB58" i="12"/>
  <c r="BB53" i="12" s="1"/>
  <c r="BA58" i="12"/>
  <c r="AZ58" i="12"/>
  <c r="AZ53" i="12" s="1"/>
  <c r="AY58" i="12"/>
  <c r="AY53" i="12" s="1"/>
  <c r="AX48" i="12"/>
  <c r="AX47" i="12"/>
  <c r="AX46" i="12"/>
  <c r="AX45" i="12"/>
  <c r="AX44" i="12"/>
  <c r="BB43" i="12"/>
  <c r="BA43" i="12"/>
  <c r="BA42" i="12" s="1"/>
  <c r="AZ43" i="12"/>
  <c r="AZ42" i="12" s="1"/>
  <c r="AY43" i="12"/>
  <c r="BB42" i="12"/>
  <c r="AY42" i="12"/>
  <c r="BB30" i="12"/>
  <c r="BB29" i="12" s="1"/>
  <c r="BA30" i="12"/>
  <c r="BA29" i="12" s="1"/>
  <c r="AZ30" i="12"/>
  <c r="AZ29" i="12" s="1"/>
  <c r="AZ21" i="12" s="1"/>
  <c r="AY30" i="12"/>
  <c r="AY29" i="12" s="1"/>
  <c r="AY21" i="12" s="1"/>
  <c r="AX30" i="12"/>
  <c r="AX29" i="12" s="1"/>
  <c r="AX21" i="12" s="1"/>
  <c r="BB25" i="12"/>
  <c r="BA25" i="12"/>
  <c r="AZ25" i="12"/>
  <c r="AY25" i="12"/>
  <c r="AX25" i="12"/>
  <c r="AY24" i="12"/>
  <c r="BB23" i="12"/>
  <c r="BA23" i="12"/>
  <c r="AZ23" i="12"/>
  <c r="AY23" i="12"/>
  <c r="AX23" i="12"/>
  <c r="BB22" i="12"/>
  <c r="AZ22" i="12"/>
  <c r="AY22" i="12"/>
  <c r="BU53" i="12" l="1"/>
  <c r="BU41" i="12" s="1"/>
  <c r="BU22" i="12" s="1"/>
  <c r="BU20" i="12" s="1"/>
  <c r="AX78" i="12"/>
  <c r="AX24" i="12" s="1"/>
  <c r="AY20" i="12"/>
  <c r="BI20" i="12"/>
  <c r="AX64" i="12"/>
  <c r="AX53" i="12" s="1"/>
  <c r="BA53" i="12"/>
  <c r="BA41" i="12" s="1"/>
  <c r="BA22" i="12" s="1"/>
  <c r="CF20" i="12"/>
  <c r="BT28" i="12"/>
  <c r="BT21" i="12"/>
  <c r="BT20" i="12" s="1"/>
  <c r="BK53" i="12"/>
  <c r="BK41" i="12" s="1"/>
  <c r="BK22" i="12" s="1"/>
  <c r="BR64" i="12"/>
  <c r="BR101" i="12"/>
  <c r="BR100" i="12" s="1"/>
  <c r="BR26" i="12" s="1"/>
  <c r="AX101" i="12"/>
  <c r="AX100" i="12" s="1"/>
  <c r="AX26" i="12" s="1"/>
  <c r="BJ20" i="12"/>
  <c r="BH43" i="12"/>
  <c r="BH42" i="12" s="1"/>
  <c r="BH101" i="12"/>
  <c r="BH100" i="12" s="1"/>
  <c r="BH26" i="12" s="1"/>
  <c r="BR43" i="12"/>
  <c r="BR42" i="12" s="1"/>
  <c r="CB58" i="12"/>
  <c r="BH78" i="12"/>
  <c r="BH24" i="12" s="1"/>
  <c r="BR58" i="12"/>
  <c r="CE53" i="12"/>
  <c r="CE41" i="12" s="1"/>
  <c r="CB101" i="12"/>
  <c r="CB100" i="12" s="1"/>
  <c r="CB26" i="12" s="1"/>
  <c r="AZ20" i="12"/>
  <c r="AX43" i="12"/>
  <c r="AX42" i="12" s="1"/>
  <c r="AZ28" i="12"/>
  <c r="BK20" i="12"/>
  <c r="BH64" i="12"/>
  <c r="BH53" i="12" s="1"/>
  <c r="BR78" i="12"/>
  <c r="BR24" i="12" s="1"/>
  <c r="CB43" i="12"/>
  <c r="CB42" i="12" s="1"/>
  <c r="CB64" i="12"/>
  <c r="CB53" i="12" s="1"/>
  <c r="CB41" i="12" s="1"/>
  <c r="CB22" i="12" s="1"/>
  <c r="CB78" i="12"/>
  <c r="CB24" i="12" s="1"/>
  <c r="CB21" i="12"/>
  <c r="CC21" i="12"/>
  <c r="CC20" i="12" s="1"/>
  <c r="CC28" i="12"/>
  <c r="CD21" i="12"/>
  <c r="CD20" i="12" s="1"/>
  <c r="CD28" i="12"/>
  <c r="CE21" i="12"/>
  <c r="CF28" i="12"/>
  <c r="BS21" i="12"/>
  <c r="BS20" i="12" s="1"/>
  <c r="BS28" i="12"/>
  <c r="BV28" i="12"/>
  <c r="BV21" i="12"/>
  <c r="BV20" i="12" s="1"/>
  <c r="BL28" i="12"/>
  <c r="BL21" i="12"/>
  <c r="BL20" i="12" s="1"/>
  <c r="BJ28" i="12"/>
  <c r="BI28" i="12"/>
  <c r="BK28" i="12"/>
  <c r="BB21" i="12"/>
  <c r="BB20" i="12" s="1"/>
  <c r="BB28" i="12"/>
  <c r="BA21" i="12"/>
  <c r="AY28" i="12"/>
  <c r="BU28" i="12" l="1"/>
  <c r="AX41" i="12"/>
  <c r="AX22" i="12" s="1"/>
  <c r="AX20" i="12" s="1"/>
  <c r="BA20" i="12"/>
  <c r="BA28" i="12"/>
  <c r="BH41" i="12"/>
  <c r="BH22" i="12" s="1"/>
  <c r="BH20" i="12" s="1"/>
  <c r="BR53" i="12"/>
  <c r="BR41" i="12" s="1"/>
  <c r="BR22" i="12" s="1"/>
  <c r="BR20" i="12" s="1"/>
  <c r="CE22" i="12"/>
  <c r="CE20" i="12" s="1"/>
  <c r="CE28" i="12"/>
  <c r="CB20" i="12"/>
  <c r="CB28" i="12"/>
  <c r="BH28" i="12" l="1"/>
  <c r="AX28" i="12"/>
  <c r="BR28" i="12"/>
  <c r="AN103" i="12"/>
  <c r="AN102" i="12"/>
  <c r="AR101" i="12"/>
  <c r="AR100" i="12" s="1"/>
  <c r="AR26" i="12" s="1"/>
  <c r="AQ101" i="12"/>
  <c r="AQ100" i="12" s="1"/>
  <c r="AQ26" i="12" s="1"/>
  <c r="AP101" i="12"/>
  <c r="AP100" i="12" s="1"/>
  <c r="AP26" i="12" s="1"/>
  <c r="AO101" i="12"/>
  <c r="AO100" i="12" s="1"/>
  <c r="AO26" i="12" s="1"/>
  <c r="AN98" i="12"/>
  <c r="AN97" i="12"/>
  <c r="AN96" i="12"/>
  <c r="AN95" i="12"/>
  <c r="AN94" i="12"/>
  <c r="AN93" i="12"/>
  <c r="AN92" i="12"/>
  <c r="AN91" i="12"/>
  <c r="AN90" i="12"/>
  <c r="AN89" i="12"/>
  <c r="AN88" i="12"/>
  <c r="AN87" i="12"/>
  <c r="X87" i="12" s="1"/>
  <c r="AN86" i="12"/>
  <c r="AN85" i="12"/>
  <c r="X85" i="12" s="1"/>
  <c r="AN84" i="12"/>
  <c r="AN83" i="12"/>
  <c r="X83" i="12" s="1"/>
  <c r="AN82" i="12"/>
  <c r="AN81" i="12"/>
  <c r="AN80" i="12"/>
  <c r="AN79" i="12"/>
  <c r="AR78" i="12"/>
  <c r="AQ78" i="12"/>
  <c r="AQ24" i="12" s="1"/>
  <c r="AP78" i="12"/>
  <c r="AP24" i="12" s="1"/>
  <c r="AO78" i="12"/>
  <c r="AO24" i="12" s="1"/>
  <c r="AN66" i="12"/>
  <c r="AN65" i="12"/>
  <c r="AR64" i="12"/>
  <c r="AQ64" i="12"/>
  <c r="AQ53" i="12" s="1"/>
  <c r="AP64" i="12"/>
  <c r="AO64" i="12"/>
  <c r="AN59" i="12"/>
  <c r="AN58" i="12" s="1"/>
  <c r="AR58" i="12"/>
  <c r="AR53" i="12" s="1"/>
  <c r="AQ58" i="12"/>
  <c r="AP58" i="12"/>
  <c r="AP53" i="12" s="1"/>
  <c r="AO58" i="12"/>
  <c r="AO53" i="12" s="1"/>
  <c r="AN48" i="12"/>
  <c r="X48" i="12" s="1"/>
  <c r="AN47" i="12"/>
  <c r="X47" i="12" s="1"/>
  <c r="AN46" i="12"/>
  <c r="X46" i="12" s="1"/>
  <c r="AN45" i="12"/>
  <c r="X45" i="12" s="1"/>
  <c r="AN44" i="12"/>
  <c r="X44" i="12" s="1"/>
  <c r="AR43" i="12"/>
  <c r="AQ43" i="12"/>
  <c r="AQ42" i="12" s="1"/>
  <c r="AP43" i="12"/>
  <c r="AP42" i="12" s="1"/>
  <c r="AO43" i="12"/>
  <c r="AO42" i="12" s="1"/>
  <c r="AR42" i="12"/>
  <c r="AR30" i="12"/>
  <c r="AR29" i="12" s="1"/>
  <c r="AQ30" i="12"/>
  <c r="AQ29" i="12" s="1"/>
  <c r="AP30" i="12"/>
  <c r="AP29" i="12" s="1"/>
  <c r="AP21" i="12" s="1"/>
  <c r="AO30" i="12"/>
  <c r="AO29" i="12" s="1"/>
  <c r="AN30" i="12"/>
  <c r="AN29" i="12" s="1"/>
  <c r="AN21" i="12" s="1"/>
  <c r="AR25" i="12"/>
  <c r="AQ25" i="12"/>
  <c r="AP25" i="12"/>
  <c r="AO25" i="12"/>
  <c r="AN25" i="12"/>
  <c r="AR24" i="12"/>
  <c r="AR23" i="12"/>
  <c r="AQ23" i="12"/>
  <c r="AP23" i="12"/>
  <c r="AO23" i="12"/>
  <c r="AN23" i="12"/>
  <c r="AR22" i="12"/>
  <c r="AP22" i="12"/>
  <c r="AO22" i="12"/>
  <c r="V101" i="12"/>
  <c r="V100" i="12" s="1"/>
  <c r="V26" i="12" s="1"/>
  <c r="V78" i="12"/>
  <c r="V24" i="12" s="1"/>
  <c r="V53" i="12"/>
  <c r="V43" i="12"/>
  <c r="V42" i="12" s="1"/>
  <c r="V30" i="12"/>
  <c r="V29" i="12" s="1"/>
  <c r="V21" i="12" s="1"/>
  <c r="V25" i="12"/>
  <c r="V23" i="12"/>
  <c r="AC101" i="12"/>
  <c r="AC100" i="12" s="1"/>
  <c r="AC26" i="12" s="1"/>
  <c r="AB101" i="12"/>
  <c r="AB100" i="12" s="1"/>
  <c r="AB26" i="12" s="1"/>
  <c r="AA101" i="12"/>
  <c r="AA100" i="12" s="1"/>
  <c r="AA26" i="12" s="1"/>
  <c r="Z101" i="12"/>
  <c r="Z100" i="12" s="1"/>
  <c r="Z26" i="12" s="1"/>
  <c r="Y101" i="12"/>
  <c r="Y100" i="12" s="1"/>
  <c r="Y26" i="12" s="1"/>
  <c r="Y98" i="12"/>
  <c r="Y97" i="12"/>
  <c r="Y96" i="12"/>
  <c r="Y95" i="12"/>
  <c r="Y94" i="12"/>
  <c r="Y93" i="12"/>
  <c r="Y92" i="12"/>
  <c r="Y91" i="12"/>
  <c r="Y90" i="12"/>
  <c r="Y89" i="12"/>
  <c r="Y88" i="12"/>
  <c r="Y87" i="12"/>
  <c r="Y86" i="12"/>
  <c r="Y85" i="12"/>
  <c r="Y84" i="12"/>
  <c r="Y83" i="12"/>
  <c r="Y82" i="12"/>
  <c r="Y81" i="12"/>
  <c r="Y80" i="12"/>
  <c r="Y79" i="12"/>
  <c r="AC78" i="12"/>
  <c r="AB78" i="12"/>
  <c r="AB24" i="12" s="1"/>
  <c r="AA78" i="12"/>
  <c r="Z78" i="12"/>
  <c r="Z24" i="12" s="1"/>
  <c r="AC64" i="12"/>
  <c r="AB64" i="12"/>
  <c r="AA64" i="12"/>
  <c r="Z64" i="12"/>
  <c r="Y64" i="12"/>
  <c r="AC58" i="12"/>
  <c r="AC53" i="12" s="1"/>
  <c r="AB58" i="12"/>
  <c r="AA58" i="12"/>
  <c r="Z58" i="12"/>
  <c r="Y58" i="12"/>
  <c r="AB53" i="12"/>
  <c r="AA53" i="12"/>
  <c r="Z53" i="12"/>
  <c r="Y53" i="12"/>
  <c r="AC43" i="12"/>
  <c r="AB43" i="12"/>
  <c r="AB42" i="12" s="1"/>
  <c r="AB41" i="12" s="1"/>
  <c r="AB22" i="12" s="1"/>
  <c r="AA43" i="12"/>
  <c r="Z43" i="12"/>
  <c r="Z42" i="12" s="1"/>
  <c r="Y43" i="12"/>
  <c r="Y42" i="12" s="1"/>
  <c r="AC42" i="12"/>
  <c r="AA42" i="12"/>
  <c r="AC30" i="12"/>
  <c r="AC29" i="12" s="1"/>
  <c r="AB30" i="12"/>
  <c r="AB29" i="12" s="1"/>
  <c r="AA30" i="12"/>
  <c r="AA29" i="12" s="1"/>
  <c r="AA21" i="12" s="1"/>
  <c r="Z30" i="12"/>
  <c r="Z29" i="12" s="1"/>
  <c r="Z21" i="12" s="1"/>
  <c r="Y30" i="12"/>
  <c r="Y29" i="12" s="1"/>
  <c r="Y21" i="12" s="1"/>
  <c r="AC25" i="12"/>
  <c r="AB25" i="12"/>
  <c r="AA25" i="12"/>
  <c r="Z25" i="12"/>
  <c r="Y25" i="12"/>
  <c r="AC24" i="12"/>
  <c r="AA24" i="12"/>
  <c r="AC23" i="12"/>
  <c r="AB23" i="12"/>
  <c r="AA23" i="12"/>
  <c r="Z23" i="12"/>
  <c r="Y23" i="12"/>
  <c r="AC22" i="12"/>
  <c r="AA22" i="12"/>
  <c r="Z22" i="12"/>
  <c r="AH101" i="12"/>
  <c r="AH100" i="12" s="1"/>
  <c r="AH26" i="12" s="1"/>
  <c r="AG101" i="12"/>
  <c r="AG100" i="12" s="1"/>
  <c r="AG26" i="12" s="1"/>
  <c r="AF101" i="12"/>
  <c r="AF100" i="12" s="1"/>
  <c r="AE101" i="12"/>
  <c r="AE100" i="12" s="1"/>
  <c r="AD101" i="12"/>
  <c r="AD100" i="12" s="1"/>
  <c r="AD26" i="12" s="1"/>
  <c r="AD98" i="12"/>
  <c r="AD97" i="12"/>
  <c r="AD96" i="12"/>
  <c r="AD95" i="12"/>
  <c r="AD94" i="12"/>
  <c r="AD93" i="12"/>
  <c r="AD92" i="12"/>
  <c r="AD91" i="12"/>
  <c r="AD90" i="12"/>
  <c r="AD89" i="12"/>
  <c r="AD88" i="12"/>
  <c r="AD87" i="12"/>
  <c r="AD86" i="12"/>
  <c r="AD85" i="12"/>
  <c r="AD84" i="12"/>
  <c r="AD83" i="12"/>
  <c r="AD82" i="12"/>
  <c r="AD81" i="12"/>
  <c r="AD80" i="12"/>
  <c r="AD79" i="12"/>
  <c r="AH78" i="12"/>
  <c r="AG78" i="12"/>
  <c r="AG24" i="12" s="1"/>
  <c r="AF78" i="12"/>
  <c r="AF24" i="12" s="1"/>
  <c r="AE78" i="12"/>
  <c r="AE24" i="12" s="1"/>
  <c r="AH64" i="12"/>
  <c r="AG64" i="12"/>
  <c r="AF64" i="12"/>
  <c r="AE64" i="12"/>
  <c r="AD64" i="12"/>
  <c r="AH58" i="12"/>
  <c r="AH53" i="12" s="1"/>
  <c r="AG58" i="12"/>
  <c r="AF58" i="12"/>
  <c r="AF53" i="12" s="1"/>
  <c r="AE58" i="12"/>
  <c r="AE53" i="12" s="1"/>
  <c r="AD58" i="12"/>
  <c r="AD53" i="12" s="1"/>
  <c r="AG53" i="12"/>
  <c r="AH43" i="12"/>
  <c r="AH42" i="12" s="1"/>
  <c r="AG43" i="12"/>
  <c r="AG42" i="12" s="1"/>
  <c r="AG41" i="12" s="1"/>
  <c r="AG22" i="12" s="1"/>
  <c r="AF43" i="12"/>
  <c r="AF42" i="12" s="1"/>
  <c r="AE43" i="12"/>
  <c r="AE42" i="12" s="1"/>
  <c r="AD43" i="12"/>
  <c r="AD42" i="12" s="1"/>
  <c r="AH30" i="12"/>
  <c r="AH29" i="12" s="1"/>
  <c r="AG30" i="12"/>
  <c r="AG29" i="12" s="1"/>
  <c r="AF30" i="12"/>
  <c r="AE30" i="12"/>
  <c r="AE29" i="12" s="1"/>
  <c r="AE21" i="12" s="1"/>
  <c r="AD30" i="12"/>
  <c r="AD29" i="12" s="1"/>
  <c r="AD21" i="12" s="1"/>
  <c r="AF29" i="12"/>
  <c r="AF21" i="12" s="1"/>
  <c r="AH25" i="12"/>
  <c r="AG25" i="12"/>
  <c r="AF25" i="12"/>
  <c r="AE25" i="12"/>
  <c r="AD25" i="12"/>
  <c r="AH24" i="12"/>
  <c r="AH23" i="12"/>
  <c r="AG23" i="12"/>
  <c r="AF23" i="12"/>
  <c r="AE23" i="12"/>
  <c r="AD23" i="12"/>
  <c r="AH22" i="12"/>
  <c r="AF22" i="12"/>
  <c r="AE22" i="12"/>
  <c r="Y102" i="115"/>
  <c r="Y103" i="115"/>
  <c r="Y104" i="115"/>
  <c r="Y105" i="115"/>
  <c r="Y106" i="115"/>
  <c r="Y101" i="115"/>
  <c r="Y83" i="115"/>
  <c r="Y79" i="115"/>
  <c r="Y80" i="115"/>
  <c r="Y81" i="115"/>
  <c r="Y84" i="115"/>
  <c r="Y85" i="115"/>
  <c r="Y86" i="115"/>
  <c r="Y87" i="115"/>
  <c r="Y88" i="115"/>
  <c r="Y89" i="115"/>
  <c r="Y90" i="115"/>
  <c r="Y91" i="115"/>
  <c r="Y92" i="115"/>
  <c r="Y93" i="115"/>
  <c r="Y94" i="115"/>
  <c r="Y95" i="115"/>
  <c r="Y96" i="115"/>
  <c r="Y97" i="115"/>
  <c r="Y78" i="115"/>
  <c r="Y67" i="115"/>
  <c r="Y68" i="115"/>
  <c r="Y64" i="115"/>
  <c r="Y59" i="115"/>
  <c r="Y60" i="115"/>
  <c r="Y61" i="115"/>
  <c r="Y62" i="115"/>
  <c r="Y58" i="115"/>
  <c r="Y44" i="115"/>
  <c r="Y45" i="115"/>
  <c r="Y46" i="115"/>
  <c r="Y47" i="115"/>
  <c r="Y43" i="115"/>
  <c r="AH28" i="12" l="1"/>
  <c r="AH21" i="12"/>
  <c r="AD41" i="12"/>
  <c r="AD22" i="12" s="1"/>
  <c r="AN101" i="12"/>
  <c r="AN100" i="12" s="1"/>
  <c r="AN26" i="12" s="1"/>
  <c r="AA20" i="12"/>
  <c r="AN78" i="12"/>
  <c r="AN24" i="12" s="1"/>
  <c r="Z20" i="12"/>
  <c r="AP20" i="12"/>
  <c r="Y78" i="12"/>
  <c r="Y24" i="12" s="1"/>
  <c r="AH20" i="12"/>
  <c r="AD78" i="12"/>
  <c r="AD24" i="12" s="1"/>
  <c r="Y41" i="12"/>
  <c r="Y22" i="12" s="1"/>
  <c r="Y20" i="12" s="1"/>
  <c r="AN64" i="12"/>
  <c r="AN53" i="12" s="1"/>
  <c r="AQ41" i="12"/>
  <c r="AQ22" i="12" s="1"/>
  <c r="AN43" i="12"/>
  <c r="AN42" i="12" s="1"/>
  <c r="AN41" i="12" s="1"/>
  <c r="AN22" i="12" s="1"/>
  <c r="AR21" i="12"/>
  <c r="AR20" i="12" s="1"/>
  <c r="AR28" i="12"/>
  <c r="AO21" i="12"/>
  <c r="AO20" i="12" s="1"/>
  <c r="AO28" i="12"/>
  <c r="AQ21" i="12"/>
  <c r="AP28" i="12"/>
  <c r="V41" i="12"/>
  <c r="V22" i="12" s="1"/>
  <c r="V20" i="12" s="1"/>
  <c r="AB28" i="12"/>
  <c r="AB21" i="12"/>
  <c r="AB20" i="12" s="1"/>
  <c r="AC28" i="12"/>
  <c r="AC21" i="12"/>
  <c r="AC20" i="12" s="1"/>
  <c r="Z28" i="12"/>
  <c r="AA28" i="12"/>
  <c r="AG28" i="12"/>
  <c r="AG21" i="12"/>
  <c r="AG20" i="12" s="1"/>
  <c r="AF28" i="12"/>
  <c r="AF26" i="12"/>
  <c r="AF20" i="12" s="1"/>
  <c r="AE28" i="12"/>
  <c r="AE26" i="12"/>
  <c r="AE20" i="12" s="1"/>
  <c r="AD20" i="12"/>
  <c r="Y28" i="12" l="1"/>
  <c r="AN20" i="12"/>
  <c r="AN28" i="12"/>
  <c r="AD28" i="12"/>
  <c r="AQ20" i="12"/>
  <c r="AQ28" i="12"/>
  <c r="V28" i="12"/>
  <c r="Y57" i="115" l="1"/>
  <c r="Y63" i="115" l="1"/>
  <c r="Y52" i="115" s="1"/>
  <c r="S100" i="115"/>
  <c r="S99" i="115" s="1"/>
  <c r="S25" i="115" s="1"/>
  <c r="R100" i="115"/>
  <c r="R99" i="115" s="1"/>
  <c r="R25" i="115" s="1"/>
  <c r="Q100" i="115"/>
  <c r="Q99" i="115" s="1"/>
  <c r="Q25" i="115" s="1"/>
  <c r="S77" i="115"/>
  <c r="S23" i="115" s="1"/>
  <c r="R77" i="115"/>
  <c r="R23" i="115" s="1"/>
  <c r="Q77" i="115"/>
  <c r="Q23" i="115" s="1"/>
  <c r="S63" i="115"/>
  <c r="R63" i="115"/>
  <c r="Q63" i="115"/>
  <c r="S57" i="115"/>
  <c r="S52" i="115" s="1"/>
  <c r="R57" i="115"/>
  <c r="Q57" i="115"/>
  <c r="R52" i="115"/>
  <c r="Q52" i="115"/>
  <c r="S41" i="115"/>
  <c r="Q42" i="115"/>
  <c r="Q41" i="115" s="1"/>
  <c r="T29" i="115"/>
  <c r="T28" i="115" s="1"/>
  <c r="S29" i="115"/>
  <c r="S28" i="115" s="1"/>
  <c r="S20" i="115" s="1"/>
  <c r="R29" i="115"/>
  <c r="R28" i="115" s="1"/>
  <c r="Q29" i="115"/>
  <c r="P29" i="115"/>
  <c r="P28" i="115" s="1"/>
  <c r="Q28" i="115"/>
  <c r="Q20" i="115" s="1"/>
  <c r="T24" i="115"/>
  <c r="S24" i="115"/>
  <c r="R24" i="115"/>
  <c r="Q24" i="115"/>
  <c r="P24" i="115"/>
  <c r="T22" i="115"/>
  <c r="S22" i="115"/>
  <c r="R22" i="115"/>
  <c r="Q22" i="115"/>
  <c r="P22" i="115"/>
  <c r="H57" i="115"/>
  <c r="I77" i="115"/>
  <c r="I23" i="115" s="1"/>
  <c r="I63" i="115"/>
  <c r="I57" i="115"/>
  <c r="I42" i="115"/>
  <c r="I41" i="115" s="1"/>
  <c r="I29" i="115"/>
  <c r="I28" i="115" s="1"/>
  <c r="I20" i="115" s="1"/>
  <c r="I25" i="115"/>
  <c r="I24" i="115"/>
  <c r="I22" i="115"/>
  <c r="I52" i="115" l="1"/>
  <c r="R40" i="115"/>
  <c r="R21" i="115" s="1"/>
  <c r="Q40" i="115"/>
  <c r="Q21" i="115" s="1"/>
  <c r="Q19" i="115" s="1"/>
  <c r="T20" i="115"/>
  <c r="P20" i="115"/>
  <c r="S40" i="115"/>
  <c r="S21" i="115" s="1"/>
  <c r="S19" i="115" s="1"/>
  <c r="R20" i="115"/>
  <c r="I40" i="115"/>
  <c r="Q27" i="115" l="1"/>
  <c r="R27" i="115"/>
  <c r="R19" i="115"/>
  <c r="S27" i="115"/>
  <c r="I21" i="115"/>
  <c r="I19" i="115" s="1"/>
  <c r="I27" i="115"/>
  <c r="W78" i="115" l="1"/>
  <c r="Y99" i="115"/>
  <c r="Y77" i="115"/>
  <c r="Y23" i="115" s="1"/>
  <c r="Y42" i="115"/>
  <c r="Y41" i="115" s="1"/>
  <c r="Z29" i="115"/>
  <c r="Z28" i="115" s="1"/>
  <c r="Y29" i="115"/>
  <c r="Y28" i="115" s="1"/>
  <c r="Y25" i="115"/>
  <c r="Z24" i="115"/>
  <c r="Y24" i="115"/>
  <c r="Z22" i="115"/>
  <c r="Y22" i="115"/>
  <c r="CM60" i="125"/>
  <c r="CT60" i="125"/>
  <c r="AM64" i="115"/>
  <c r="O64" i="115" s="1"/>
  <c r="CM80" i="125"/>
  <c r="AM61" i="115"/>
  <c r="O61" i="115" s="1"/>
  <c r="AL100" i="115"/>
  <c r="AL99" i="115" s="1"/>
  <c r="AL25" i="115" s="1"/>
  <c r="AL77" i="115"/>
  <c r="AL23" i="115" s="1"/>
  <c r="AL63" i="115"/>
  <c r="AL57" i="115"/>
  <c r="AL42" i="115"/>
  <c r="AL41" i="115" s="1"/>
  <c r="AL24" i="115"/>
  <c r="AL22" i="115"/>
  <c r="AL20" i="115"/>
  <c r="AJ100" i="115"/>
  <c r="AJ99" i="115" s="1"/>
  <c r="AJ25" i="115" s="1"/>
  <c r="AJ77" i="115"/>
  <c r="AJ23" i="115" s="1"/>
  <c r="AJ63" i="115"/>
  <c r="AJ57" i="115"/>
  <c r="AJ42" i="115"/>
  <c r="AJ41" i="115" s="1"/>
  <c r="AJ24" i="115"/>
  <c r="AJ22" i="115"/>
  <c r="AJ20" i="115"/>
  <c r="AH100" i="115"/>
  <c r="AH99" i="115" s="1"/>
  <c r="AH25" i="115" s="1"/>
  <c r="AH97" i="115"/>
  <c r="AH96" i="115"/>
  <c r="AH95" i="115"/>
  <c r="AH90" i="115"/>
  <c r="AH63" i="115"/>
  <c r="AH57" i="115"/>
  <c r="AH42" i="115"/>
  <c r="AH41" i="115" s="1"/>
  <c r="AH29" i="115"/>
  <c r="AH28" i="115" s="1"/>
  <c r="AH20" i="115" s="1"/>
  <c r="AH24" i="115"/>
  <c r="AH22" i="115"/>
  <c r="AK42" i="115"/>
  <c r="AI42" i="115"/>
  <c r="AG42" i="115"/>
  <c r="AF42" i="115"/>
  <c r="AF41" i="115" s="1"/>
  <c r="AF100" i="115"/>
  <c r="AF99" i="115" s="1"/>
  <c r="AF25" i="115" s="1"/>
  <c r="AF77" i="115"/>
  <c r="AF23" i="115" s="1"/>
  <c r="AF63" i="115"/>
  <c r="AF57" i="115"/>
  <c r="AF29" i="115"/>
  <c r="AF28" i="115" s="1"/>
  <c r="AF20" i="115" s="1"/>
  <c r="AF24" i="115"/>
  <c r="AF22" i="115"/>
  <c r="AC42" i="115"/>
  <c r="AD100" i="115"/>
  <c r="AD99" i="115" s="1"/>
  <c r="AD25" i="115" s="1"/>
  <c r="AD77" i="115"/>
  <c r="AD23" i="115" s="1"/>
  <c r="AD63" i="115"/>
  <c r="AD57" i="115"/>
  <c r="AD42" i="115"/>
  <c r="AD41" i="115" s="1"/>
  <c r="AD24" i="115"/>
  <c r="AD22" i="115"/>
  <c r="AD20" i="115"/>
  <c r="AA42" i="115"/>
  <c r="AA41" i="115" s="1"/>
  <c r="AA57" i="115"/>
  <c r="AB100" i="115"/>
  <c r="AB99" i="115" s="1"/>
  <c r="AB25" i="115" s="1"/>
  <c r="AA100" i="115"/>
  <c r="AA99" i="115" s="1"/>
  <c r="AA25" i="115" s="1"/>
  <c r="AB77" i="115"/>
  <c r="AB23" i="115" s="1"/>
  <c r="AA77" i="115"/>
  <c r="AA23" i="115" s="1"/>
  <c r="AB63" i="115"/>
  <c r="AA63" i="115"/>
  <c r="AB57" i="115"/>
  <c r="AB42" i="115"/>
  <c r="AB41" i="115" s="1"/>
  <c r="AB24" i="115"/>
  <c r="AA24" i="115"/>
  <c r="AB22" i="115"/>
  <c r="AA22" i="115"/>
  <c r="AB20" i="115"/>
  <c r="AA20" i="115"/>
  <c r="AG45" i="216"/>
  <c r="AG46" i="216"/>
  <c r="AG47" i="216"/>
  <c r="AG48" i="216"/>
  <c r="AG49" i="216"/>
  <c r="Z44" i="216"/>
  <c r="Z43" i="216" s="1"/>
  <c r="U102" i="125"/>
  <c r="AB52" i="115" l="1"/>
  <c r="AJ52" i="115"/>
  <c r="AJ40" i="115" s="1"/>
  <c r="AG44" i="216"/>
  <c r="AG43" i="216" s="1"/>
  <c r="AB40" i="115"/>
  <c r="AB27" i="115" s="1"/>
  <c r="AF52" i="115"/>
  <c r="AF40" i="115" s="1"/>
  <c r="AF21" i="115" s="1"/>
  <c r="AF19" i="115" s="1"/>
  <c r="AH52" i="115"/>
  <c r="AH40" i="115" s="1"/>
  <c r="AH21" i="115" s="1"/>
  <c r="AL52" i="115"/>
  <c r="AL40" i="115" s="1"/>
  <c r="AH77" i="115"/>
  <c r="AH23" i="115" s="1"/>
  <c r="Y20" i="115"/>
  <c r="Z20" i="115"/>
  <c r="Y40" i="115"/>
  <c r="Y21" i="115" s="1"/>
  <c r="AD52" i="115"/>
  <c r="AD40" i="115" s="1"/>
  <c r="AD21" i="115" s="1"/>
  <c r="AD19" i="115" s="1"/>
  <c r="AA52" i="115"/>
  <c r="AA40" i="115" s="1"/>
  <c r="AA21" i="115" s="1"/>
  <c r="AA19" i="115" s="1"/>
  <c r="AB21" i="115" l="1"/>
  <c r="AB19" i="115" s="1"/>
  <c r="AJ21" i="115"/>
  <c r="AJ19" i="115" s="1"/>
  <c r="AJ27" i="115"/>
  <c r="Y19" i="115"/>
  <c r="AH19" i="115"/>
  <c r="AH27" i="115"/>
  <c r="Y27" i="115"/>
  <c r="AL27" i="115"/>
  <c r="AL21" i="115"/>
  <c r="AL19" i="115" s="1"/>
  <c r="AF27" i="115"/>
  <c r="AD27" i="115"/>
  <c r="AA27" i="115"/>
  <c r="CK102" i="125" l="1"/>
  <c r="CJ102" i="125"/>
  <c r="CJ101" i="125" s="1"/>
  <c r="CJ27" i="125" s="1"/>
  <c r="CI102" i="125"/>
  <c r="CI101" i="125" s="1"/>
  <c r="CI27" i="125" s="1"/>
  <c r="CH102" i="125"/>
  <c r="CH101" i="125" s="1"/>
  <c r="CH27" i="125" s="1"/>
  <c r="CG102" i="125"/>
  <c r="CF102" i="125"/>
  <c r="CF101" i="125" s="1"/>
  <c r="CF27" i="125" s="1"/>
  <c r="CE102" i="125"/>
  <c r="CE101" i="125" s="1"/>
  <c r="CE27" i="125" s="1"/>
  <c r="CK101" i="125"/>
  <c r="CK27" i="125" s="1"/>
  <c r="CG101" i="125"/>
  <c r="CK79" i="125"/>
  <c r="CJ79" i="125"/>
  <c r="CI79" i="125"/>
  <c r="CI25" i="125" s="1"/>
  <c r="CH79" i="125"/>
  <c r="CH25" i="125" s="1"/>
  <c r="CG79" i="125"/>
  <c r="CG25" i="125" s="1"/>
  <c r="CF79" i="125"/>
  <c r="CF25" i="125" s="1"/>
  <c r="CE79" i="125"/>
  <c r="CK65" i="125"/>
  <c r="CJ65" i="125"/>
  <c r="CI65" i="125"/>
  <c r="CH65" i="125"/>
  <c r="CG65" i="125"/>
  <c r="CG54" i="125" s="1"/>
  <c r="CF65" i="125"/>
  <c r="CE65" i="125"/>
  <c r="CK59" i="125"/>
  <c r="CJ59" i="125"/>
  <c r="CI59" i="125"/>
  <c r="CH59" i="125"/>
  <c r="CH54" i="125" s="1"/>
  <c r="CG59" i="125"/>
  <c r="CF59" i="125"/>
  <c r="CE59" i="125"/>
  <c r="CK54" i="125"/>
  <c r="CK43" i="125"/>
  <c r="CJ43" i="125"/>
  <c r="CI43" i="125"/>
  <c r="CH43" i="125"/>
  <c r="CG43" i="125"/>
  <c r="CE43" i="125"/>
  <c r="CK31" i="125"/>
  <c r="CK30" i="125" s="1"/>
  <c r="CJ31" i="125"/>
  <c r="CJ30" i="125" s="1"/>
  <c r="CI31" i="125"/>
  <c r="CI30" i="125" s="1"/>
  <c r="CH31" i="125"/>
  <c r="CH30" i="125" s="1"/>
  <c r="CG31" i="125"/>
  <c r="CG30" i="125" s="1"/>
  <c r="CG22" i="125" s="1"/>
  <c r="CF31" i="125"/>
  <c r="CF30" i="125" s="1"/>
  <c r="CE31" i="125"/>
  <c r="CE30" i="125" s="1"/>
  <c r="CG27" i="125"/>
  <c r="CK26" i="125"/>
  <c r="CJ26" i="125"/>
  <c r="CI26" i="125"/>
  <c r="CH26" i="125"/>
  <c r="CG26" i="125"/>
  <c r="CF26" i="125"/>
  <c r="CE26" i="125"/>
  <c r="CK25" i="125"/>
  <c r="CJ25" i="125"/>
  <c r="CE25" i="125"/>
  <c r="CK24" i="125"/>
  <c r="CJ24" i="125"/>
  <c r="CI24" i="125"/>
  <c r="CH24" i="125"/>
  <c r="CG24" i="125"/>
  <c r="CF24" i="125"/>
  <c r="CE24" i="125"/>
  <c r="BW102" i="125"/>
  <c r="BW101" i="125" s="1"/>
  <c r="BW27" i="125" s="1"/>
  <c r="BV102" i="125"/>
  <c r="BV101" i="125" s="1"/>
  <c r="BV27" i="125" s="1"/>
  <c r="BU102" i="125"/>
  <c r="BU101" i="125" s="1"/>
  <c r="BU27" i="125" s="1"/>
  <c r="BT102" i="125"/>
  <c r="BT101" i="125" s="1"/>
  <c r="BT27" i="125" s="1"/>
  <c r="BS102" i="125"/>
  <c r="BS101" i="125" s="1"/>
  <c r="BS27" i="125" s="1"/>
  <c r="BR102" i="125"/>
  <c r="BR101" i="125" s="1"/>
  <c r="BR27" i="125" s="1"/>
  <c r="BQ102" i="125"/>
  <c r="BQ101" i="125" s="1"/>
  <c r="BQ27" i="125" s="1"/>
  <c r="BW79" i="125"/>
  <c r="BW25" i="125" s="1"/>
  <c r="BV79" i="125"/>
  <c r="BV25" i="125" s="1"/>
  <c r="BU79" i="125"/>
  <c r="BU25" i="125" s="1"/>
  <c r="BT79" i="125"/>
  <c r="BT25" i="125" s="1"/>
  <c r="BS79" i="125"/>
  <c r="BS25" i="125" s="1"/>
  <c r="BR79" i="125"/>
  <c r="BR25" i="125" s="1"/>
  <c r="BQ79" i="125"/>
  <c r="BW65" i="125"/>
  <c r="BV65" i="125"/>
  <c r="BU65" i="125"/>
  <c r="BT65" i="125"/>
  <c r="BS65" i="125"/>
  <c r="BR65" i="125"/>
  <c r="BQ65" i="125"/>
  <c r="BW59" i="125"/>
  <c r="BV59" i="125"/>
  <c r="BU59" i="125"/>
  <c r="BT59" i="125"/>
  <c r="BT54" i="125" s="1"/>
  <c r="BS59" i="125"/>
  <c r="BR59" i="125"/>
  <c r="BQ59" i="125"/>
  <c r="BW54" i="125"/>
  <c r="BW43" i="125"/>
  <c r="BV43" i="125"/>
  <c r="BU43" i="125"/>
  <c r="BT43" i="125"/>
  <c r="BS43" i="125"/>
  <c r="BQ43" i="125"/>
  <c r="BW31" i="125"/>
  <c r="BW30" i="125" s="1"/>
  <c r="BW22" i="125" s="1"/>
  <c r="BV31" i="125"/>
  <c r="BV30" i="125" s="1"/>
  <c r="BU31" i="125"/>
  <c r="BU30" i="125" s="1"/>
  <c r="BT31" i="125"/>
  <c r="BT30" i="125" s="1"/>
  <c r="BS31" i="125"/>
  <c r="BS30" i="125" s="1"/>
  <c r="BR31" i="125"/>
  <c r="BQ31" i="125"/>
  <c r="BQ30" i="125" s="1"/>
  <c r="BQ22" i="125" s="1"/>
  <c r="BR30" i="125"/>
  <c r="BR22" i="125" s="1"/>
  <c r="BW26" i="125"/>
  <c r="BV26" i="125"/>
  <c r="BU26" i="125"/>
  <c r="BT26" i="125"/>
  <c r="BS26" i="125"/>
  <c r="BR26" i="125"/>
  <c r="BQ26" i="125"/>
  <c r="BQ25" i="125"/>
  <c r="BW24" i="125"/>
  <c r="BV24" i="125"/>
  <c r="BU24" i="125"/>
  <c r="BT24" i="125"/>
  <c r="BS24" i="125"/>
  <c r="BR24" i="125"/>
  <c r="BQ24" i="125"/>
  <c r="BI102" i="125"/>
  <c r="BI101" i="125" s="1"/>
  <c r="BI27" i="125" s="1"/>
  <c r="BH102" i="125"/>
  <c r="BH101" i="125" s="1"/>
  <c r="BH27" i="125" s="1"/>
  <c r="BG102" i="125"/>
  <c r="BG101" i="125" s="1"/>
  <c r="BG27" i="125" s="1"/>
  <c r="BF102" i="125"/>
  <c r="BF101" i="125" s="1"/>
  <c r="BF27" i="125" s="1"/>
  <c r="BE102" i="125"/>
  <c r="BE101" i="125" s="1"/>
  <c r="BE27" i="125" s="1"/>
  <c r="BD102" i="125"/>
  <c r="BD101" i="125" s="1"/>
  <c r="BD27" i="125" s="1"/>
  <c r="BC102" i="125"/>
  <c r="BC101" i="125" s="1"/>
  <c r="BC27" i="125" s="1"/>
  <c r="BI79" i="125"/>
  <c r="BH79" i="125"/>
  <c r="BH25" i="125" s="1"/>
  <c r="BG79" i="125"/>
  <c r="BG25" i="125" s="1"/>
  <c r="BF79" i="125"/>
  <c r="BF25" i="125" s="1"/>
  <c r="BE79" i="125"/>
  <c r="BE25" i="125" s="1"/>
  <c r="BD79" i="125"/>
  <c r="BD25" i="125" s="1"/>
  <c r="BC79" i="125"/>
  <c r="BC25" i="125" s="1"/>
  <c r="BI65" i="125"/>
  <c r="BH65" i="125"/>
  <c r="BG65" i="125"/>
  <c r="BF65" i="125"/>
  <c r="BE65" i="125"/>
  <c r="BD65" i="125"/>
  <c r="BC65" i="125"/>
  <c r="BC54" i="125" s="1"/>
  <c r="BI59" i="125"/>
  <c r="BH59" i="125"/>
  <c r="BH54" i="125" s="1"/>
  <c r="BG59" i="125"/>
  <c r="BF59" i="125"/>
  <c r="BE59" i="125"/>
  <c r="BD59" i="125"/>
  <c r="BC59" i="125"/>
  <c r="BI43" i="125"/>
  <c r="BH43" i="125"/>
  <c r="BG43" i="125"/>
  <c r="BF43" i="125"/>
  <c r="BE43" i="125"/>
  <c r="BC43" i="125"/>
  <c r="BI31" i="125"/>
  <c r="BI30" i="125" s="1"/>
  <c r="BH31" i="125"/>
  <c r="BH30" i="125" s="1"/>
  <c r="BG31" i="125"/>
  <c r="BG30" i="125" s="1"/>
  <c r="BG22" i="125" s="1"/>
  <c r="BF31" i="125"/>
  <c r="BF30" i="125" s="1"/>
  <c r="BE31" i="125"/>
  <c r="BE30" i="125" s="1"/>
  <c r="BD31" i="125"/>
  <c r="BD30" i="125" s="1"/>
  <c r="BD22" i="125" s="1"/>
  <c r="BC31" i="125"/>
  <c r="BC30" i="125" s="1"/>
  <c r="BC22" i="125" s="1"/>
  <c r="BI26" i="125"/>
  <c r="BH26" i="125"/>
  <c r="BG26" i="125"/>
  <c r="BF26" i="125"/>
  <c r="BE26" i="125"/>
  <c r="BD26" i="125"/>
  <c r="BC26" i="125"/>
  <c r="BI25" i="125"/>
  <c r="BI24" i="125"/>
  <c r="BH24" i="125"/>
  <c r="BG24" i="125"/>
  <c r="BF24" i="125"/>
  <c r="BE24" i="125"/>
  <c r="BD24" i="125"/>
  <c r="BC24" i="125"/>
  <c r="AU102" i="125"/>
  <c r="AU101" i="125" s="1"/>
  <c r="AU27" i="125" s="1"/>
  <c r="AT102" i="125"/>
  <c r="AT101" i="125" s="1"/>
  <c r="AT27" i="125" s="1"/>
  <c r="AS102" i="125"/>
  <c r="AS101" i="125" s="1"/>
  <c r="AS27" i="125" s="1"/>
  <c r="AR102" i="125"/>
  <c r="AR101" i="125" s="1"/>
  <c r="AR27" i="125" s="1"/>
  <c r="AQ102" i="125"/>
  <c r="AQ101" i="125" s="1"/>
  <c r="AQ27" i="125" s="1"/>
  <c r="AP102" i="125"/>
  <c r="AP101" i="125" s="1"/>
  <c r="AP27" i="125" s="1"/>
  <c r="AO102" i="125"/>
  <c r="AO101" i="125" s="1"/>
  <c r="AO27" i="125" s="1"/>
  <c r="AU79" i="125"/>
  <c r="AT79" i="125"/>
  <c r="AS79" i="125"/>
  <c r="AS25" i="125" s="1"/>
  <c r="AR79" i="125"/>
  <c r="AR25" i="125" s="1"/>
  <c r="AQ79" i="125"/>
  <c r="AQ25" i="125" s="1"/>
  <c r="AP79" i="125"/>
  <c r="AP25" i="125" s="1"/>
  <c r="AO79" i="125"/>
  <c r="AU65" i="125"/>
  <c r="AT65" i="125"/>
  <c r="AS65" i="125"/>
  <c r="AR65" i="125"/>
  <c r="AQ65" i="125"/>
  <c r="AP65" i="125"/>
  <c r="AO65" i="125"/>
  <c r="AU59" i="125"/>
  <c r="AT59" i="125"/>
  <c r="AT54" i="125" s="1"/>
  <c r="AS59" i="125"/>
  <c r="AR59" i="125"/>
  <c r="AQ59" i="125"/>
  <c r="AP59" i="125"/>
  <c r="AO59" i="125"/>
  <c r="AP44" i="125"/>
  <c r="AP43" i="125" s="1"/>
  <c r="AU43" i="125"/>
  <c r="AT43" i="125"/>
  <c r="AS43" i="125"/>
  <c r="AO43" i="125"/>
  <c r="AU31" i="125"/>
  <c r="AU30" i="125" s="1"/>
  <c r="AT31" i="125"/>
  <c r="AT30" i="125" s="1"/>
  <c r="AS31" i="125"/>
  <c r="AS30" i="125" s="1"/>
  <c r="AS22" i="125" s="1"/>
  <c r="AR31" i="125"/>
  <c r="AR30" i="125" s="1"/>
  <c r="AQ31" i="125"/>
  <c r="AQ30" i="125" s="1"/>
  <c r="AP31" i="125"/>
  <c r="AP30" i="125" s="1"/>
  <c r="AO31" i="125"/>
  <c r="AO30" i="125" s="1"/>
  <c r="AU26" i="125"/>
  <c r="AT26" i="125"/>
  <c r="AS26" i="125"/>
  <c r="AR26" i="125"/>
  <c r="AQ26" i="125"/>
  <c r="AP26" i="125"/>
  <c r="AO26" i="125"/>
  <c r="AU25" i="125"/>
  <c r="AT25" i="125"/>
  <c r="AO25" i="125"/>
  <c r="AU24" i="125"/>
  <c r="AT24" i="125"/>
  <c r="AS24" i="125"/>
  <c r="AR24" i="125"/>
  <c r="AQ24" i="125"/>
  <c r="AP24" i="125"/>
  <c r="AO24" i="125"/>
  <c r="CY108" i="125"/>
  <c r="CX108" i="125"/>
  <c r="CW108" i="125"/>
  <c r="CV108" i="125"/>
  <c r="CU108" i="125"/>
  <c r="CT108" i="125"/>
  <c r="CS108" i="125"/>
  <c r="CY107" i="125"/>
  <c r="CX107" i="125"/>
  <c r="CW107" i="125"/>
  <c r="CV107" i="125"/>
  <c r="CU107" i="125"/>
  <c r="CT107" i="125"/>
  <c r="CS107" i="125"/>
  <c r="CY106" i="125"/>
  <c r="CX106" i="125"/>
  <c r="CW106" i="125"/>
  <c r="CV106" i="125"/>
  <c r="CU106" i="125"/>
  <c r="CT106" i="125"/>
  <c r="CS106" i="125"/>
  <c r="CY105" i="125"/>
  <c r="CX105" i="125"/>
  <c r="CW105" i="125"/>
  <c r="CV105" i="125"/>
  <c r="CU105" i="125"/>
  <c r="CT105" i="125"/>
  <c r="CS105" i="125"/>
  <c r="CY104" i="125"/>
  <c r="CX104" i="125"/>
  <c r="CW104" i="125"/>
  <c r="CV104" i="125"/>
  <c r="CU104" i="125"/>
  <c r="CS104" i="125"/>
  <c r="CY103" i="125"/>
  <c r="CX103" i="125"/>
  <c r="CW103" i="125"/>
  <c r="CV103" i="125"/>
  <c r="CU103" i="125"/>
  <c r="CT103" i="125"/>
  <c r="CS103" i="125"/>
  <c r="CY99" i="125"/>
  <c r="CX99" i="125"/>
  <c r="CW99" i="125"/>
  <c r="CV99" i="125"/>
  <c r="CU99" i="125"/>
  <c r="CT99" i="125"/>
  <c r="CS99" i="125"/>
  <c r="CY98" i="125"/>
  <c r="CX98" i="125"/>
  <c r="CW98" i="125"/>
  <c r="CV98" i="125"/>
  <c r="CU98" i="125"/>
  <c r="CT98" i="125"/>
  <c r="CS98" i="125"/>
  <c r="CY97" i="125"/>
  <c r="CX97" i="125"/>
  <c r="CW97" i="125"/>
  <c r="CV97" i="125"/>
  <c r="CU97" i="125"/>
  <c r="CT97" i="125"/>
  <c r="CS97" i="125"/>
  <c r="CY96" i="125"/>
  <c r="CX96" i="125"/>
  <c r="CW96" i="125"/>
  <c r="CV96" i="125"/>
  <c r="CU96" i="125"/>
  <c r="CT96" i="125"/>
  <c r="CS96" i="125"/>
  <c r="CY95" i="125"/>
  <c r="CX95" i="125"/>
  <c r="CW95" i="125"/>
  <c r="CV95" i="125"/>
  <c r="CU95" i="125"/>
  <c r="CT95" i="125"/>
  <c r="CS95" i="125"/>
  <c r="CY94" i="125"/>
  <c r="CX94" i="125"/>
  <c r="CW94" i="125"/>
  <c r="CV94" i="125"/>
  <c r="CU94" i="125"/>
  <c r="CT94" i="125"/>
  <c r="CS94" i="125"/>
  <c r="CY93" i="125"/>
  <c r="CX93" i="125"/>
  <c r="CW93" i="125"/>
  <c r="CV93" i="125"/>
  <c r="CU93" i="125"/>
  <c r="CT93" i="125"/>
  <c r="CS93" i="125"/>
  <c r="CY92" i="125"/>
  <c r="CX92" i="125"/>
  <c r="CW92" i="125"/>
  <c r="CV92" i="125"/>
  <c r="CU92" i="125"/>
  <c r="CT92" i="125"/>
  <c r="CS92" i="125"/>
  <c r="CY91" i="125"/>
  <c r="CX91" i="125"/>
  <c r="CW91" i="125"/>
  <c r="CV91" i="125"/>
  <c r="CU91" i="125"/>
  <c r="CT91" i="125"/>
  <c r="CS91" i="125"/>
  <c r="CY90" i="125"/>
  <c r="CX90" i="125"/>
  <c r="CW90" i="125"/>
  <c r="CV90" i="125"/>
  <c r="CU90" i="125"/>
  <c r="CT90" i="125"/>
  <c r="CS90" i="125"/>
  <c r="CY89" i="125"/>
  <c r="CX89" i="125"/>
  <c r="CW89" i="125"/>
  <c r="CV89" i="125"/>
  <c r="CU89" i="125"/>
  <c r="CT89" i="125"/>
  <c r="CS89" i="125"/>
  <c r="CY88" i="125"/>
  <c r="CX88" i="125"/>
  <c r="CW88" i="125"/>
  <c r="CV88" i="125"/>
  <c r="CU88" i="125"/>
  <c r="CT88" i="125"/>
  <c r="CS88" i="125"/>
  <c r="CY87" i="125"/>
  <c r="CX87" i="125"/>
  <c r="CW87" i="125"/>
  <c r="CV87" i="125"/>
  <c r="CU87" i="125"/>
  <c r="CT87" i="125"/>
  <c r="CS87" i="125"/>
  <c r="CY86" i="125"/>
  <c r="CX86" i="125"/>
  <c r="CW86" i="125"/>
  <c r="CV86" i="125"/>
  <c r="CU86" i="125"/>
  <c r="CT86" i="125"/>
  <c r="CS86" i="125"/>
  <c r="CY85" i="125"/>
  <c r="CX85" i="125"/>
  <c r="CW85" i="125"/>
  <c r="CV85" i="125"/>
  <c r="CU85" i="125"/>
  <c r="CT85" i="125"/>
  <c r="CS85" i="125"/>
  <c r="CY84" i="125"/>
  <c r="CX84" i="125"/>
  <c r="CW84" i="125"/>
  <c r="CV84" i="125"/>
  <c r="CU84" i="125"/>
  <c r="CT84" i="125"/>
  <c r="CS84" i="125"/>
  <c r="CY83" i="125"/>
  <c r="CX83" i="125"/>
  <c r="CW83" i="125"/>
  <c r="CV83" i="125"/>
  <c r="CU83" i="125"/>
  <c r="CT83" i="125"/>
  <c r="CS83" i="125"/>
  <c r="CY82" i="125"/>
  <c r="CX82" i="125"/>
  <c r="CW82" i="125"/>
  <c r="CV82" i="125"/>
  <c r="CU82" i="125"/>
  <c r="CT82" i="125"/>
  <c r="CS82" i="125"/>
  <c r="CY81" i="125"/>
  <c r="CX81" i="125"/>
  <c r="CW81" i="125"/>
  <c r="CV81" i="125"/>
  <c r="CU81" i="125"/>
  <c r="CT81" i="125"/>
  <c r="CS81" i="125"/>
  <c r="CY80" i="125"/>
  <c r="CX80" i="125"/>
  <c r="CW80" i="125"/>
  <c r="CV80" i="125"/>
  <c r="CU80" i="125"/>
  <c r="CT80" i="125"/>
  <c r="CS80" i="125"/>
  <c r="CY70" i="125"/>
  <c r="CX70" i="125"/>
  <c r="CW70" i="125"/>
  <c r="CV70" i="125"/>
  <c r="CU70" i="125"/>
  <c r="CT70" i="125"/>
  <c r="CS70" i="125"/>
  <c r="CY69" i="125"/>
  <c r="CX69" i="125"/>
  <c r="CW69" i="125"/>
  <c r="CV69" i="125"/>
  <c r="CU69" i="125"/>
  <c r="CT69" i="125"/>
  <c r="CS69" i="125"/>
  <c r="CY68" i="125"/>
  <c r="CX68" i="125"/>
  <c r="CW68" i="125"/>
  <c r="CV68" i="125"/>
  <c r="CU68" i="125"/>
  <c r="CT68" i="125"/>
  <c r="CS68" i="125"/>
  <c r="CY67" i="125"/>
  <c r="CX67" i="125"/>
  <c r="CW67" i="125"/>
  <c r="CV67" i="125"/>
  <c r="CU67" i="125"/>
  <c r="CT67" i="125"/>
  <c r="CS67" i="125"/>
  <c r="CY66" i="125"/>
  <c r="CX66" i="125"/>
  <c r="CW66" i="125"/>
  <c r="CV66" i="125"/>
  <c r="CU66" i="125"/>
  <c r="CT66" i="125"/>
  <c r="CS66" i="125"/>
  <c r="CY64" i="125"/>
  <c r="CX64" i="125"/>
  <c r="CW64" i="125"/>
  <c r="CV64" i="125"/>
  <c r="CU64" i="125"/>
  <c r="CT64" i="125"/>
  <c r="CS64" i="125"/>
  <c r="CY63" i="125"/>
  <c r="CX63" i="125"/>
  <c r="CW63" i="125"/>
  <c r="CV63" i="125"/>
  <c r="CU63" i="125"/>
  <c r="CT63" i="125"/>
  <c r="CS63" i="125"/>
  <c r="CY62" i="125"/>
  <c r="CX62" i="125"/>
  <c r="CW62" i="125"/>
  <c r="CV62" i="125"/>
  <c r="CU62" i="125"/>
  <c r="CT62" i="125"/>
  <c r="CS62" i="125"/>
  <c r="CY61" i="125"/>
  <c r="CX61" i="125"/>
  <c r="CW61" i="125"/>
  <c r="CV61" i="125"/>
  <c r="CU61" i="125"/>
  <c r="CT61" i="125"/>
  <c r="CS61" i="125"/>
  <c r="CY60" i="125"/>
  <c r="CX60" i="125"/>
  <c r="CW60" i="125"/>
  <c r="CV60" i="125"/>
  <c r="CU60" i="125"/>
  <c r="CS60" i="125"/>
  <c r="CY49" i="125"/>
  <c r="CX49" i="125"/>
  <c r="CW49" i="125"/>
  <c r="CV49" i="125"/>
  <c r="CU49" i="125"/>
  <c r="CT49" i="125"/>
  <c r="E49" i="125" s="1"/>
  <c r="CY48" i="125"/>
  <c r="CX48" i="125"/>
  <c r="CW48" i="125"/>
  <c r="CV48" i="125"/>
  <c r="CU48" i="125"/>
  <c r="CT48" i="125"/>
  <c r="E48" i="125" s="1"/>
  <c r="CY47" i="125"/>
  <c r="CX47" i="125"/>
  <c r="CW47" i="125"/>
  <c r="CV47" i="125"/>
  <c r="CU47" i="125"/>
  <c r="CT47" i="125"/>
  <c r="E47" i="125" s="1"/>
  <c r="CY46" i="125"/>
  <c r="CX46" i="125"/>
  <c r="CW46" i="125"/>
  <c r="CV46" i="125"/>
  <c r="CU46" i="125"/>
  <c r="CT46" i="125"/>
  <c r="E46" i="125" s="1"/>
  <c r="CY45" i="125"/>
  <c r="CX45" i="125"/>
  <c r="CW45" i="125"/>
  <c r="CV45" i="125"/>
  <c r="CU45" i="125"/>
  <c r="CT45" i="125"/>
  <c r="E45" i="125" s="1"/>
  <c r="CS43" i="125"/>
  <c r="CY31" i="125"/>
  <c r="CY30" i="125" s="1"/>
  <c r="CY22" i="125" s="1"/>
  <c r="CX31" i="125"/>
  <c r="CX30" i="125" s="1"/>
  <c r="CW31" i="125"/>
  <c r="CW30" i="125" s="1"/>
  <c r="CV31" i="125"/>
  <c r="CU31" i="125"/>
  <c r="CU30" i="125" s="1"/>
  <c r="CT31" i="125"/>
  <c r="CT30" i="125" s="1"/>
  <c r="CS31" i="125"/>
  <c r="CS30" i="125" s="1"/>
  <c r="CV30" i="125"/>
  <c r="CY26" i="125"/>
  <c r="CX26" i="125"/>
  <c r="CW26" i="125"/>
  <c r="CV26" i="125"/>
  <c r="CU26" i="125"/>
  <c r="CT26" i="125"/>
  <c r="CS26" i="125"/>
  <c r="CY24" i="125"/>
  <c r="CX24" i="125"/>
  <c r="CW24" i="125"/>
  <c r="CV24" i="125"/>
  <c r="CU24" i="125"/>
  <c r="CT24" i="125"/>
  <c r="CS24" i="125"/>
  <c r="CV22" i="125"/>
  <c r="U43" i="125"/>
  <c r="V43" i="125"/>
  <c r="CM45" i="125"/>
  <c r="BY43" i="125"/>
  <c r="BK43" i="125"/>
  <c r="BV54" i="125" l="1"/>
  <c r="BS54" i="125"/>
  <c r="BD54" i="125"/>
  <c r="AP54" i="125"/>
  <c r="AP42" i="125" s="1"/>
  <c r="AP23" i="125" s="1"/>
  <c r="CE54" i="125"/>
  <c r="CE42" i="125" s="1"/>
  <c r="CE23" i="125" s="1"/>
  <c r="CI54" i="125"/>
  <c r="CK42" i="125"/>
  <c r="CK23" i="125" s="1"/>
  <c r="E44" i="125"/>
  <c r="AO54" i="125"/>
  <c r="CH42" i="125"/>
  <c r="CH23" i="125" s="1"/>
  <c r="AT42" i="125"/>
  <c r="AT23" i="125" s="1"/>
  <c r="CI42" i="125"/>
  <c r="CI23" i="125" s="1"/>
  <c r="BD42" i="125"/>
  <c r="BD23" i="125" s="1"/>
  <c r="BD21" i="125" s="1"/>
  <c r="BT42" i="125"/>
  <c r="BT23" i="125" s="1"/>
  <c r="AQ54" i="125"/>
  <c r="AQ42" i="125" s="1"/>
  <c r="AQ23" i="125" s="1"/>
  <c r="AU54" i="125"/>
  <c r="AU42" i="125" s="1"/>
  <c r="AU23" i="125" s="1"/>
  <c r="BE54" i="125"/>
  <c r="BE42" i="125" s="1"/>
  <c r="BE23" i="125" s="1"/>
  <c r="BI54" i="125"/>
  <c r="BI42" i="125" s="1"/>
  <c r="BI23" i="125" s="1"/>
  <c r="BR54" i="125"/>
  <c r="BR42" i="125" s="1"/>
  <c r="BS42" i="125"/>
  <c r="BS23" i="125" s="1"/>
  <c r="CH29" i="125"/>
  <c r="CF54" i="125"/>
  <c r="CF42" i="125" s="1"/>
  <c r="CF23" i="125" s="1"/>
  <c r="CJ54" i="125"/>
  <c r="CJ42" i="125" s="1"/>
  <c r="CJ23" i="125" s="1"/>
  <c r="CG42" i="125"/>
  <c r="CG29" i="125" s="1"/>
  <c r="BH42" i="125"/>
  <c r="BH23" i="125" s="1"/>
  <c r="BV42" i="125"/>
  <c r="BV23" i="125" s="1"/>
  <c r="AR54" i="125"/>
  <c r="AR42" i="125" s="1"/>
  <c r="AR23" i="125" s="1"/>
  <c r="AS54" i="125"/>
  <c r="AS42" i="125" s="1"/>
  <c r="AS23" i="125" s="1"/>
  <c r="AS21" i="125" s="1"/>
  <c r="BF54" i="125"/>
  <c r="BF42" i="125" s="1"/>
  <c r="BF23" i="125" s="1"/>
  <c r="BG54" i="125"/>
  <c r="BW42" i="125"/>
  <c r="BW23" i="125" s="1"/>
  <c r="BW21" i="125" s="1"/>
  <c r="BQ54" i="125"/>
  <c r="BQ42" i="125" s="1"/>
  <c r="BQ29" i="125" s="1"/>
  <c r="BU54" i="125"/>
  <c r="BU42" i="125" s="1"/>
  <c r="BU23" i="125" s="1"/>
  <c r="CI22" i="125"/>
  <c r="CK22" i="125"/>
  <c r="CK21" i="125" s="1"/>
  <c r="CK29" i="125"/>
  <c r="CF22" i="125"/>
  <c r="CE29" i="125"/>
  <c r="CJ22" i="125"/>
  <c r="CJ21" i="125" s="1"/>
  <c r="CJ29" i="125"/>
  <c r="CE22" i="125"/>
  <c r="CE21" i="125" s="1"/>
  <c r="CH22" i="125"/>
  <c r="CH21" i="125" s="1"/>
  <c r="BT29" i="125"/>
  <c r="BT22" i="125"/>
  <c r="BT21" i="125" s="1"/>
  <c r="BV29" i="125"/>
  <c r="BV22" i="125"/>
  <c r="BV21" i="125" s="1"/>
  <c r="CY44" i="125"/>
  <c r="CY43" i="125" s="1"/>
  <c r="BS22" i="125"/>
  <c r="BS21" i="125" s="1"/>
  <c r="BU22" i="125"/>
  <c r="BU21" i="125" s="1"/>
  <c r="BC42" i="125"/>
  <c r="BH22" i="125"/>
  <c r="BI29" i="125"/>
  <c r="BI22" i="125"/>
  <c r="BI21" i="125" s="1"/>
  <c r="BE22" i="125"/>
  <c r="BF22" i="125"/>
  <c r="BF21" i="125" s="1"/>
  <c r="BG42" i="125"/>
  <c r="BG23" i="125" s="1"/>
  <c r="BG21" i="125" s="1"/>
  <c r="CW65" i="125"/>
  <c r="CS59" i="125"/>
  <c r="CU79" i="125"/>
  <c r="CU25" i="125" s="1"/>
  <c r="BG29" i="125"/>
  <c r="CW44" i="125"/>
  <c r="CW43" i="125" s="1"/>
  <c r="CV79" i="125"/>
  <c r="CV25" i="125" s="1"/>
  <c r="CX65" i="125"/>
  <c r="CX54" i="125" s="1"/>
  <c r="CV44" i="125"/>
  <c r="CV43" i="125" s="1"/>
  <c r="CU59" i="125"/>
  <c r="CX59" i="125"/>
  <c r="BD29" i="125"/>
  <c r="CT59" i="125"/>
  <c r="CU44" i="125"/>
  <c r="CU43" i="125" s="1"/>
  <c r="CW102" i="125"/>
  <c r="CW101" i="125" s="1"/>
  <c r="CW27" i="125" s="1"/>
  <c r="CX102" i="125"/>
  <c r="CX101" i="125" s="1"/>
  <c r="CX27" i="125" s="1"/>
  <c r="AT22" i="125"/>
  <c r="AU22" i="125"/>
  <c r="AO42" i="125"/>
  <c r="AO23" i="125" s="1"/>
  <c r="AQ29" i="125"/>
  <c r="AP22" i="125"/>
  <c r="AR22" i="125"/>
  <c r="AR29" i="125"/>
  <c r="CV59" i="125"/>
  <c r="CS65" i="125"/>
  <c r="CV65" i="125"/>
  <c r="CW79" i="125"/>
  <c r="CW25" i="125" s="1"/>
  <c r="CX79" i="125"/>
  <c r="CX25" i="125" s="1"/>
  <c r="CS102" i="125"/>
  <c r="CS101" i="125" s="1"/>
  <c r="CS27" i="125" s="1"/>
  <c r="CT102" i="125"/>
  <c r="CT101" i="125" s="1"/>
  <c r="CT27" i="125" s="1"/>
  <c r="CW59" i="125"/>
  <c r="CW54" i="125" s="1"/>
  <c r="CU65" i="125"/>
  <c r="AO22" i="125"/>
  <c r="AO21" i="125" s="1"/>
  <c r="CX44" i="125"/>
  <c r="CX43" i="125" s="1"/>
  <c r="CY59" i="125"/>
  <c r="CT79" i="125"/>
  <c r="CT25" i="125" s="1"/>
  <c r="CU102" i="125"/>
  <c r="CU101" i="125" s="1"/>
  <c r="CU27" i="125" s="1"/>
  <c r="CV102" i="125"/>
  <c r="CV101" i="125" s="1"/>
  <c r="CV27" i="125" s="1"/>
  <c r="CY79" i="125"/>
  <c r="CY25" i="125" s="1"/>
  <c r="CS79" i="125"/>
  <c r="CS25" i="125" s="1"/>
  <c r="AQ22" i="125"/>
  <c r="CY102" i="125"/>
  <c r="CY101" i="125" s="1"/>
  <c r="CY27" i="125" s="1"/>
  <c r="CT44" i="125"/>
  <c r="CT43" i="125" s="1"/>
  <c r="CY65" i="125"/>
  <c r="CT65" i="125"/>
  <c r="CX22" i="125"/>
  <c r="CU22" i="125"/>
  <c r="CT22" i="125"/>
  <c r="CS22" i="125"/>
  <c r="CW22" i="125"/>
  <c r="AS29" i="125" l="1"/>
  <c r="BQ23" i="125"/>
  <c r="BQ21" i="125" s="1"/>
  <c r="BU29" i="125"/>
  <c r="CG23" i="125"/>
  <c r="CG21" i="125" s="1"/>
  <c r="AU21" i="125"/>
  <c r="AP29" i="125"/>
  <c r="AR21" i="125"/>
  <c r="AT21" i="125"/>
  <c r="CI21" i="125"/>
  <c r="AU29" i="125"/>
  <c r="BS29" i="125"/>
  <c r="AQ21" i="125"/>
  <c r="AP21" i="125"/>
  <c r="AT29" i="125"/>
  <c r="CI29" i="125"/>
  <c r="CF21" i="125"/>
  <c r="CF29" i="125"/>
  <c r="BR29" i="125"/>
  <c r="BR23" i="125"/>
  <c r="BR21" i="125" s="1"/>
  <c r="CS54" i="125"/>
  <c r="CS42" i="125" s="1"/>
  <c r="CS23" i="125" s="1"/>
  <c r="CS21" i="125" s="1"/>
  <c r="BF29" i="125"/>
  <c r="BW29" i="125"/>
  <c r="CU54" i="125"/>
  <c r="CU42" i="125" s="1"/>
  <c r="CU23" i="125" s="1"/>
  <c r="BE21" i="125"/>
  <c r="BH29" i="125"/>
  <c r="AO29" i="125"/>
  <c r="BE29" i="125"/>
  <c r="BH21" i="125"/>
  <c r="CT54" i="125"/>
  <c r="CT42" i="125" s="1"/>
  <c r="CT29" i="125" s="1"/>
  <c r="CV54" i="125"/>
  <c r="CV42" i="125" s="1"/>
  <c r="CV29" i="125" s="1"/>
  <c r="BC29" i="125"/>
  <c r="BC23" i="125"/>
  <c r="BC21" i="125" s="1"/>
  <c r="CW42" i="125"/>
  <c r="CW23" i="125" s="1"/>
  <c r="CW21" i="125" s="1"/>
  <c r="CX42" i="125"/>
  <c r="CY54" i="125"/>
  <c r="CY42" i="125" s="1"/>
  <c r="CY23" i="125" s="1"/>
  <c r="CY21" i="125" s="1"/>
  <c r="CU21" i="125"/>
  <c r="CU29" i="125"/>
  <c r="CS29" i="125" l="1"/>
  <c r="CV23" i="125"/>
  <c r="CV21" i="125" s="1"/>
  <c r="CT23" i="125"/>
  <c r="CT21" i="125" s="1"/>
  <c r="CW29" i="125"/>
  <c r="CY29" i="125"/>
  <c r="CX23" i="125"/>
  <c r="CX21" i="125" s="1"/>
  <c r="CX29" i="125"/>
  <c r="E60" i="125" l="1"/>
  <c r="AG102" i="125"/>
  <c r="AF102" i="125"/>
  <c r="AF101" i="125" s="1"/>
  <c r="AF27" i="125" s="1"/>
  <c r="AE102" i="125"/>
  <c r="AE101" i="125" s="1"/>
  <c r="AE27" i="125" s="1"/>
  <c r="AD102" i="125"/>
  <c r="AC102" i="125"/>
  <c r="AC101" i="125" s="1"/>
  <c r="AC27" i="125" s="1"/>
  <c r="AB102" i="125"/>
  <c r="AB101" i="125" s="1"/>
  <c r="AB27" i="125" s="1"/>
  <c r="AA102" i="125"/>
  <c r="AA101" i="125" s="1"/>
  <c r="AA27" i="125" s="1"/>
  <c r="AG101" i="125"/>
  <c r="AD101" i="125"/>
  <c r="AG79" i="125"/>
  <c r="AG25" i="125" s="1"/>
  <c r="AF79" i="125"/>
  <c r="AF25" i="125" s="1"/>
  <c r="AE79" i="125"/>
  <c r="AD79" i="125"/>
  <c r="AD25" i="125" s="1"/>
  <c r="AC79" i="125"/>
  <c r="AB79" i="125"/>
  <c r="AB25" i="125" s="1"/>
  <c r="AA79" i="125"/>
  <c r="AG65" i="125"/>
  <c r="AF65" i="125"/>
  <c r="AE65" i="125"/>
  <c r="AD65" i="125"/>
  <c r="AC65" i="125"/>
  <c r="AB65" i="125"/>
  <c r="AA65" i="125"/>
  <c r="AG59" i="125"/>
  <c r="AF59" i="125"/>
  <c r="AE59" i="125"/>
  <c r="AD59" i="125"/>
  <c r="AD54" i="125" s="1"/>
  <c r="AC59" i="125"/>
  <c r="AB59" i="125"/>
  <c r="AA59" i="125"/>
  <c r="AC44" i="125"/>
  <c r="AC43" i="125" s="1"/>
  <c r="AB44" i="125"/>
  <c r="AB43" i="125" s="1"/>
  <c r="AG43" i="125"/>
  <c r="AF43" i="125"/>
  <c r="AE43" i="125"/>
  <c r="AD43" i="125"/>
  <c r="AA43" i="125"/>
  <c r="AG31" i="125"/>
  <c r="AG30" i="125" s="1"/>
  <c r="AF31" i="125"/>
  <c r="AF30" i="125" s="1"/>
  <c r="AF22" i="125" s="1"/>
  <c r="AE31" i="125"/>
  <c r="AE30" i="125" s="1"/>
  <c r="AE22" i="125" s="1"/>
  <c r="AD31" i="125"/>
  <c r="AD30" i="125" s="1"/>
  <c r="AC31" i="125"/>
  <c r="AC30" i="125" s="1"/>
  <c r="AB31" i="125"/>
  <c r="AB30" i="125" s="1"/>
  <c r="AA31" i="125"/>
  <c r="AA30" i="125" s="1"/>
  <c r="AA22" i="125" s="1"/>
  <c r="AG27" i="125"/>
  <c r="AD27" i="125"/>
  <c r="AG26" i="125"/>
  <c r="AF26" i="125"/>
  <c r="AE26" i="125"/>
  <c r="AD26" i="125"/>
  <c r="AC26" i="125"/>
  <c r="AB26" i="125"/>
  <c r="AA26" i="125"/>
  <c r="AE25" i="125"/>
  <c r="AC25" i="125"/>
  <c r="AA25" i="125"/>
  <c r="AG24" i="125"/>
  <c r="AF24" i="125"/>
  <c r="AE24" i="125"/>
  <c r="AD24" i="125"/>
  <c r="AC24" i="125"/>
  <c r="AB24" i="125"/>
  <c r="AA24" i="125"/>
  <c r="L102" i="125"/>
  <c r="L101" i="125" s="1"/>
  <c r="L27" i="125" s="1"/>
  <c r="K102" i="125"/>
  <c r="K101" i="125" s="1"/>
  <c r="K27" i="125" s="1"/>
  <c r="J102" i="125"/>
  <c r="J101" i="125" s="1"/>
  <c r="J27" i="125" s="1"/>
  <c r="I102" i="125"/>
  <c r="I101" i="125" s="1"/>
  <c r="I27" i="125" s="1"/>
  <c r="H102" i="125"/>
  <c r="H101" i="125" s="1"/>
  <c r="H27" i="125" s="1"/>
  <c r="G102" i="125"/>
  <c r="G101" i="125" s="1"/>
  <c r="G27" i="125" s="1"/>
  <c r="F102" i="125"/>
  <c r="F101" i="125" s="1"/>
  <c r="F27" i="125" s="1"/>
  <c r="L79" i="125"/>
  <c r="K79" i="125"/>
  <c r="K25" i="125" s="1"/>
  <c r="J79" i="125"/>
  <c r="J25" i="125" s="1"/>
  <c r="I79" i="125"/>
  <c r="H79" i="125"/>
  <c r="G79" i="125"/>
  <c r="G25" i="125" s="1"/>
  <c r="F79" i="125"/>
  <c r="F25" i="125" s="1"/>
  <c r="L65" i="125"/>
  <c r="K65" i="125"/>
  <c r="J65" i="125"/>
  <c r="I65" i="125"/>
  <c r="H65" i="125"/>
  <c r="G65" i="125"/>
  <c r="F65" i="125"/>
  <c r="L59" i="125"/>
  <c r="K59" i="125"/>
  <c r="J59" i="125"/>
  <c r="I59" i="125"/>
  <c r="H59" i="125"/>
  <c r="H54" i="125" s="1"/>
  <c r="G59" i="125"/>
  <c r="F59" i="125"/>
  <c r="F54" i="125"/>
  <c r="F42" i="125" s="1"/>
  <c r="F23" i="125" s="1"/>
  <c r="L43" i="125"/>
  <c r="K43" i="125"/>
  <c r="J43" i="125"/>
  <c r="I43" i="125"/>
  <c r="H43" i="125"/>
  <c r="G43" i="125"/>
  <c r="F43" i="125"/>
  <c r="L31" i="125"/>
  <c r="L30" i="125" s="1"/>
  <c r="L22" i="125" s="1"/>
  <c r="K31" i="125"/>
  <c r="K30" i="125" s="1"/>
  <c r="J31" i="125"/>
  <c r="J30" i="125" s="1"/>
  <c r="J22" i="125" s="1"/>
  <c r="I31" i="125"/>
  <c r="I30" i="125" s="1"/>
  <c r="I22" i="125" s="1"/>
  <c r="H31" i="125"/>
  <c r="G31" i="125"/>
  <c r="G30" i="125" s="1"/>
  <c r="F31" i="125"/>
  <c r="F30" i="125" s="1"/>
  <c r="H30" i="125"/>
  <c r="H22" i="125" s="1"/>
  <c r="L26" i="125"/>
  <c r="K26" i="125"/>
  <c r="J26" i="125"/>
  <c r="I26" i="125"/>
  <c r="H26" i="125"/>
  <c r="G26" i="125"/>
  <c r="F26" i="125"/>
  <c r="L25" i="125"/>
  <c r="I25" i="125"/>
  <c r="H25" i="125"/>
  <c r="L24" i="125"/>
  <c r="K24" i="125"/>
  <c r="J24" i="125"/>
  <c r="I24" i="125"/>
  <c r="H24" i="125"/>
  <c r="G24" i="125"/>
  <c r="F24" i="125"/>
  <c r="S102" i="125"/>
  <c r="S101" i="125" s="1"/>
  <c r="S27" i="125" s="1"/>
  <c r="R102" i="125"/>
  <c r="R101" i="125" s="1"/>
  <c r="R27" i="125" s="1"/>
  <c r="Q102" i="125"/>
  <c r="Q101" i="125" s="1"/>
  <c r="Q27" i="125" s="1"/>
  <c r="P102" i="125"/>
  <c r="O102" i="125"/>
  <c r="N102" i="125"/>
  <c r="N101" i="125" s="1"/>
  <c r="N27" i="125" s="1"/>
  <c r="M102" i="125"/>
  <c r="P101" i="125"/>
  <c r="P27" i="125" s="1"/>
  <c r="O101" i="125"/>
  <c r="O27" i="125" s="1"/>
  <c r="M101" i="125"/>
  <c r="M27" i="125" s="1"/>
  <c r="S79" i="125"/>
  <c r="R79" i="125"/>
  <c r="R25" i="125" s="1"/>
  <c r="Q79" i="125"/>
  <c r="Q25" i="125" s="1"/>
  <c r="P79" i="125"/>
  <c r="P25" i="125" s="1"/>
  <c r="O79" i="125"/>
  <c r="O25" i="125" s="1"/>
  <c r="N79" i="125"/>
  <c r="N25" i="125" s="1"/>
  <c r="M79" i="125"/>
  <c r="M25" i="125" s="1"/>
  <c r="S65" i="125"/>
  <c r="R65" i="125"/>
  <c r="Q65" i="125"/>
  <c r="P65" i="125"/>
  <c r="O65" i="125"/>
  <c r="N65" i="125"/>
  <c r="M65" i="125"/>
  <c r="M54" i="125" s="1"/>
  <c r="S59" i="125"/>
  <c r="R59" i="125"/>
  <c r="R54" i="125" s="1"/>
  <c r="Q59" i="125"/>
  <c r="P59" i="125"/>
  <c r="O59" i="125"/>
  <c r="N59" i="125"/>
  <c r="N54" i="125" s="1"/>
  <c r="M59" i="125"/>
  <c r="S43" i="125"/>
  <c r="R43" i="125"/>
  <c r="Q43" i="125"/>
  <c r="P43" i="125"/>
  <c r="O43" i="125"/>
  <c r="N43" i="125"/>
  <c r="M43" i="125"/>
  <c r="S31" i="125"/>
  <c r="S30" i="125" s="1"/>
  <c r="R31" i="125"/>
  <c r="R30" i="125" s="1"/>
  <c r="R22" i="125" s="1"/>
  <c r="Q31" i="125"/>
  <c r="Q30" i="125" s="1"/>
  <c r="Q22" i="125" s="1"/>
  <c r="P31" i="125"/>
  <c r="P30" i="125" s="1"/>
  <c r="P22" i="125" s="1"/>
  <c r="O31" i="125"/>
  <c r="O30" i="125" s="1"/>
  <c r="O22" i="125" s="1"/>
  <c r="N31" i="125"/>
  <c r="N30" i="125" s="1"/>
  <c r="M31" i="125"/>
  <c r="M30" i="125" s="1"/>
  <c r="S26" i="125"/>
  <c r="R26" i="125"/>
  <c r="Q26" i="125"/>
  <c r="P26" i="125"/>
  <c r="O26" i="125"/>
  <c r="N26" i="125"/>
  <c r="M26" i="125"/>
  <c r="S25" i="125"/>
  <c r="S24" i="125"/>
  <c r="R24" i="125"/>
  <c r="Q24" i="125"/>
  <c r="P24" i="125"/>
  <c r="O24" i="125"/>
  <c r="N24" i="125"/>
  <c r="M24" i="125"/>
  <c r="AA54" i="125" l="1"/>
  <c r="O54" i="125"/>
  <c r="S54" i="125"/>
  <c r="P54" i="125"/>
  <c r="AF54" i="125"/>
  <c r="F29" i="125"/>
  <c r="AE54" i="125"/>
  <c r="N42" i="125"/>
  <c r="N23" i="125" s="1"/>
  <c r="R42" i="125"/>
  <c r="R23" i="125" s="1"/>
  <c r="M42" i="125"/>
  <c r="M23" i="125" s="1"/>
  <c r="G54" i="125"/>
  <c r="G42" i="125" s="1"/>
  <c r="AA42" i="125"/>
  <c r="AA23" i="125" s="1"/>
  <c r="AA21" i="125" s="1"/>
  <c r="H42" i="125"/>
  <c r="AC54" i="125"/>
  <c r="AG54" i="125"/>
  <c r="AG42" i="125" s="1"/>
  <c r="AG23" i="125" s="1"/>
  <c r="J54" i="125"/>
  <c r="J42" i="125" s="1"/>
  <c r="O42" i="125"/>
  <c r="Q54" i="125"/>
  <c r="Q42" i="125" s="1"/>
  <c r="F22" i="125"/>
  <c r="F21" i="125" s="1"/>
  <c r="I54" i="125"/>
  <c r="AF42" i="125"/>
  <c r="AF29" i="125" s="1"/>
  <c r="AC42" i="125"/>
  <c r="AC23" i="125" s="1"/>
  <c r="P42" i="125"/>
  <c r="P29" i="125" s="1"/>
  <c r="AE42" i="125"/>
  <c r="AE29" i="125" s="1"/>
  <c r="S42" i="125"/>
  <c r="S23" i="125" s="1"/>
  <c r="K54" i="125"/>
  <c r="K42" i="125" s="1"/>
  <c r="K23" i="125" s="1"/>
  <c r="L54" i="125"/>
  <c r="L42" i="125" s="1"/>
  <c r="L23" i="125" s="1"/>
  <c r="L21" i="125" s="1"/>
  <c r="AD42" i="125"/>
  <c r="AD23" i="125" s="1"/>
  <c r="AB54" i="125"/>
  <c r="AB42" i="125" s="1"/>
  <c r="AD22" i="125"/>
  <c r="AD21" i="125" s="1"/>
  <c r="AB22" i="125"/>
  <c r="AC22" i="125"/>
  <c r="AG22" i="125"/>
  <c r="I42" i="125"/>
  <c r="K22" i="125"/>
  <c r="G22" i="125"/>
  <c r="H29" i="125"/>
  <c r="H23" i="125"/>
  <c r="H21" i="125" s="1"/>
  <c r="S22" i="125"/>
  <c r="S21" i="125" s="1"/>
  <c r="S29" i="125"/>
  <c r="M22" i="125"/>
  <c r="M21" i="125" s="1"/>
  <c r="M29" i="125"/>
  <c r="N22" i="125"/>
  <c r="N21" i="125" s="1"/>
  <c r="O23" i="125"/>
  <c r="O21" i="125" s="1"/>
  <c r="O29" i="125"/>
  <c r="R21" i="125"/>
  <c r="P23" i="125"/>
  <c r="P21" i="125" s="1"/>
  <c r="R29" i="125"/>
  <c r="N29" i="125" l="1"/>
  <c r="K21" i="125"/>
  <c r="AA29" i="125"/>
  <c r="K29" i="125"/>
  <c r="AG29" i="125"/>
  <c r="AG21" i="125"/>
  <c r="AC21" i="125"/>
  <c r="G23" i="125"/>
  <c r="G29" i="125"/>
  <c r="G21" i="125"/>
  <c r="J23" i="125"/>
  <c r="J21" i="125" s="1"/>
  <c r="J29" i="125"/>
  <c r="AD29" i="125"/>
  <c r="Q23" i="125"/>
  <c r="Q21" i="125" s="1"/>
  <c r="Q29" i="125"/>
  <c r="L29" i="125"/>
  <c r="AE23" i="125"/>
  <c r="AE21" i="125" s="1"/>
  <c r="AF23" i="125"/>
  <c r="AF21" i="125" s="1"/>
  <c r="AC29" i="125"/>
  <c r="AB23" i="125"/>
  <c r="AB21" i="125" s="1"/>
  <c r="AB29" i="125"/>
  <c r="I29" i="125"/>
  <c r="I23" i="125"/>
  <c r="I21" i="125" s="1"/>
  <c r="BW79" i="119" l="1"/>
  <c r="BV79" i="119"/>
  <c r="BV25" i="119" s="1"/>
  <c r="BU79" i="119"/>
  <c r="BU25" i="119" s="1"/>
  <c r="BT79" i="119"/>
  <c r="BS79" i="119"/>
  <c r="BW65" i="119"/>
  <c r="BV65" i="119"/>
  <c r="BU65" i="119"/>
  <c r="BT65" i="119"/>
  <c r="BS65" i="119"/>
  <c r="BW59" i="119"/>
  <c r="BW54" i="119" s="1"/>
  <c r="BV59" i="119"/>
  <c r="BU59" i="119"/>
  <c r="BT59" i="119"/>
  <c r="BT54" i="119" s="1"/>
  <c r="BS59" i="119"/>
  <c r="BS54" i="119" s="1"/>
  <c r="BW44" i="119"/>
  <c r="BW43" i="119" s="1"/>
  <c r="BW42" i="119" s="1"/>
  <c r="BW23" i="119" s="1"/>
  <c r="BV44" i="119"/>
  <c r="BV43" i="119" s="1"/>
  <c r="BU44" i="119"/>
  <c r="BU43" i="119" s="1"/>
  <c r="BT44" i="119"/>
  <c r="BT43" i="119" s="1"/>
  <c r="BS44" i="119"/>
  <c r="BS43" i="119" s="1"/>
  <c r="BR44" i="119"/>
  <c r="BR43" i="119" s="1"/>
  <c r="BW31" i="119"/>
  <c r="BW30" i="119" s="1"/>
  <c r="BV31" i="119"/>
  <c r="BV30" i="119" s="1"/>
  <c r="BU31" i="119"/>
  <c r="BU30" i="119" s="1"/>
  <c r="BT31" i="119"/>
  <c r="BT30" i="119" s="1"/>
  <c r="BT22" i="119" s="1"/>
  <c r="BS31" i="119"/>
  <c r="BS30" i="119" s="1"/>
  <c r="BS22" i="119" s="1"/>
  <c r="BR31" i="119"/>
  <c r="BR30" i="119" s="1"/>
  <c r="BW27" i="119"/>
  <c r="BV27" i="119"/>
  <c r="BU27" i="119"/>
  <c r="BT27" i="119"/>
  <c r="BS27" i="119"/>
  <c r="BR27" i="119"/>
  <c r="BW25" i="119"/>
  <c r="BT25" i="119"/>
  <c r="BS25" i="119"/>
  <c r="BW24" i="119"/>
  <c r="BV24" i="119"/>
  <c r="BU24" i="119"/>
  <c r="BT24" i="119"/>
  <c r="BS24" i="119"/>
  <c r="BK79" i="119"/>
  <c r="BJ79" i="119"/>
  <c r="BJ25" i="119" s="1"/>
  <c r="BI79" i="119"/>
  <c r="BI25" i="119" s="1"/>
  <c r="BH79" i="119"/>
  <c r="BH25" i="119" s="1"/>
  <c r="BG79" i="119"/>
  <c r="BK65" i="119"/>
  <c r="BJ65" i="119"/>
  <c r="BI65" i="119"/>
  <c r="BH65" i="119"/>
  <c r="BG65" i="119"/>
  <c r="BK59" i="119"/>
  <c r="BK54" i="119" s="1"/>
  <c r="BJ59" i="119"/>
  <c r="BI59" i="119"/>
  <c r="BH59" i="119"/>
  <c r="BH54" i="119" s="1"/>
  <c r="BG59" i="119"/>
  <c r="BG54" i="119" s="1"/>
  <c r="BK44" i="119"/>
  <c r="BK43" i="119" s="1"/>
  <c r="BJ44" i="119"/>
  <c r="BJ43" i="119" s="1"/>
  <c r="BI44" i="119"/>
  <c r="BI43" i="119" s="1"/>
  <c r="BH44" i="119"/>
  <c r="BH43" i="119" s="1"/>
  <c r="BG44" i="119"/>
  <c r="BG43" i="119" s="1"/>
  <c r="BF44" i="119"/>
  <c r="BF43" i="119" s="1"/>
  <c r="BK31" i="119"/>
  <c r="BJ31" i="119"/>
  <c r="BJ30" i="119" s="1"/>
  <c r="BI31" i="119"/>
  <c r="BI30" i="119" s="1"/>
  <c r="BH31" i="119"/>
  <c r="BH30" i="119" s="1"/>
  <c r="BG31" i="119"/>
  <c r="BF31" i="119"/>
  <c r="BF30" i="119" s="1"/>
  <c r="BK30" i="119"/>
  <c r="BK22" i="119" s="1"/>
  <c r="BG30" i="119"/>
  <c r="BG22" i="119" s="1"/>
  <c r="BK27" i="119"/>
  <c r="BJ27" i="119"/>
  <c r="BI27" i="119"/>
  <c r="BH27" i="119"/>
  <c r="BG27" i="119"/>
  <c r="BF27" i="119"/>
  <c r="BK25" i="119"/>
  <c r="BG25" i="119"/>
  <c r="BK24" i="119"/>
  <c r="BJ24" i="119"/>
  <c r="BI24" i="119"/>
  <c r="BH24" i="119"/>
  <c r="BG24" i="119"/>
  <c r="AY79" i="119"/>
  <c r="AY25" i="119" s="1"/>
  <c r="AX79" i="119"/>
  <c r="AW79" i="119"/>
  <c r="AW25" i="119" s="1"/>
  <c r="AV79" i="119"/>
  <c r="AV25" i="119" s="1"/>
  <c r="AU79" i="119"/>
  <c r="AU25" i="119" s="1"/>
  <c r="AY65" i="119"/>
  <c r="AY54" i="119" s="1"/>
  <c r="AX65" i="119"/>
  <c r="AW65" i="119"/>
  <c r="AV65" i="119"/>
  <c r="AU65" i="119"/>
  <c r="AY59" i="119"/>
  <c r="AX59" i="119"/>
  <c r="AW59" i="119"/>
  <c r="AW54" i="119" s="1"/>
  <c r="AV59" i="119"/>
  <c r="AU59" i="119"/>
  <c r="AX54" i="119"/>
  <c r="AU54" i="119"/>
  <c r="AY44" i="119"/>
  <c r="AY43" i="119" s="1"/>
  <c r="AX44" i="119"/>
  <c r="AW44" i="119"/>
  <c r="AW43" i="119" s="1"/>
  <c r="AV44" i="119"/>
  <c r="AV43" i="119" s="1"/>
  <c r="AU44" i="119"/>
  <c r="AU43" i="119" s="1"/>
  <c r="AT44" i="119"/>
  <c r="AT43" i="119" s="1"/>
  <c r="AX43" i="119"/>
  <c r="AX42" i="119" s="1"/>
  <c r="AX23" i="119" s="1"/>
  <c r="AY31" i="119"/>
  <c r="AY30" i="119" s="1"/>
  <c r="AY22" i="119" s="1"/>
  <c r="AX31" i="119"/>
  <c r="AX30" i="119" s="1"/>
  <c r="AW31" i="119"/>
  <c r="AW30" i="119" s="1"/>
  <c r="AV31" i="119"/>
  <c r="AV30" i="119" s="1"/>
  <c r="AU31" i="119"/>
  <c r="AU30" i="119" s="1"/>
  <c r="AT31" i="119"/>
  <c r="AT30" i="119" s="1"/>
  <c r="AY27" i="119"/>
  <c r="AX27" i="119"/>
  <c r="AW27" i="119"/>
  <c r="AV27" i="119"/>
  <c r="AU27" i="119"/>
  <c r="AT27" i="119"/>
  <c r="AX25" i="119"/>
  <c r="AY24" i="119"/>
  <c r="AX24" i="119"/>
  <c r="AW24" i="119"/>
  <c r="AV24" i="119"/>
  <c r="AU24" i="119"/>
  <c r="AM79" i="119"/>
  <c r="AM25" i="119" s="1"/>
  <c r="AL79" i="119"/>
  <c r="AL25" i="119" s="1"/>
  <c r="AK79" i="119"/>
  <c r="AK25" i="119" s="1"/>
  <c r="AJ79" i="119"/>
  <c r="AI79" i="119"/>
  <c r="AI25" i="119" s="1"/>
  <c r="AM65" i="119"/>
  <c r="AL65" i="119"/>
  <c r="AL54" i="119" s="1"/>
  <c r="AK65" i="119"/>
  <c r="AJ65" i="119"/>
  <c r="AI65" i="119"/>
  <c r="AM59" i="119"/>
  <c r="AL59" i="119"/>
  <c r="AK59" i="119"/>
  <c r="AK54" i="119" s="1"/>
  <c r="AJ59" i="119"/>
  <c r="AI59" i="119"/>
  <c r="AM44" i="119"/>
  <c r="AM43" i="119" s="1"/>
  <c r="AL44" i="119"/>
  <c r="AL43" i="119" s="1"/>
  <c r="AK44" i="119"/>
  <c r="AJ44" i="119"/>
  <c r="AJ43" i="119" s="1"/>
  <c r="AI44" i="119"/>
  <c r="AI43" i="119" s="1"/>
  <c r="AK43" i="119"/>
  <c r="AH43" i="119"/>
  <c r="AM31" i="119"/>
  <c r="AM30" i="119" s="1"/>
  <c r="AL31" i="119"/>
  <c r="AL30" i="119" s="1"/>
  <c r="AK31" i="119"/>
  <c r="AK30" i="119" s="1"/>
  <c r="AJ31" i="119"/>
  <c r="AJ30" i="119" s="1"/>
  <c r="AI31" i="119"/>
  <c r="AI30" i="119" s="1"/>
  <c r="AM27" i="119"/>
  <c r="AL27" i="119"/>
  <c r="AK27" i="119"/>
  <c r="AJ27" i="119"/>
  <c r="AI27" i="119"/>
  <c r="AH27" i="119"/>
  <c r="AJ25" i="119"/>
  <c r="AM24" i="119"/>
  <c r="AL24" i="119"/>
  <c r="AK24" i="119"/>
  <c r="AJ24" i="119"/>
  <c r="AI24" i="119"/>
  <c r="AH21" i="119"/>
  <c r="Q44" i="119"/>
  <c r="R44" i="119"/>
  <c r="S44" i="119"/>
  <c r="AA79" i="119"/>
  <c r="Z79" i="119"/>
  <c r="Z25" i="119" s="1"/>
  <c r="Y79" i="119"/>
  <c r="X79" i="119"/>
  <c r="X25" i="119" s="1"/>
  <c r="W79" i="119"/>
  <c r="W25" i="119" s="1"/>
  <c r="AA65" i="119"/>
  <c r="Z65" i="119"/>
  <c r="Y65" i="119"/>
  <c r="X65" i="119"/>
  <c r="W65" i="119"/>
  <c r="AA59" i="119"/>
  <c r="Z59" i="119"/>
  <c r="Y59" i="119"/>
  <c r="X59" i="119"/>
  <c r="X54" i="119" s="1"/>
  <c r="W59" i="119"/>
  <c r="Z54" i="119"/>
  <c r="AA44" i="119"/>
  <c r="AA43" i="119" s="1"/>
  <c r="Z44" i="119"/>
  <c r="Z43" i="119" s="1"/>
  <c r="Y44" i="119"/>
  <c r="X44" i="119"/>
  <c r="X43" i="119" s="1"/>
  <c r="W44" i="119"/>
  <c r="W43" i="119" s="1"/>
  <c r="Y43" i="119"/>
  <c r="V43" i="119"/>
  <c r="AA31" i="119"/>
  <c r="Z31" i="119"/>
  <c r="Z30" i="119" s="1"/>
  <c r="Y31" i="119"/>
  <c r="X31" i="119"/>
  <c r="X30" i="119" s="1"/>
  <c r="W31" i="119"/>
  <c r="W30" i="119" s="1"/>
  <c r="AA30" i="119"/>
  <c r="Y30" i="119"/>
  <c r="Y22" i="119" s="1"/>
  <c r="AA27" i="119"/>
  <c r="Z27" i="119"/>
  <c r="Y27" i="119"/>
  <c r="X27" i="119"/>
  <c r="W27" i="119"/>
  <c r="V27" i="119"/>
  <c r="AA25" i="119"/>
  <c r="Y25" i="119"/>
  <c r="AA24" i="119"/>
  <c r="Z24" i="119"/>
  <c r="Y24" i="119"/>
  <c r="X24" i="119"/>
  <c r="W24" i="119"/>
  <c r="AA22" i="119"/>
  <c r="I79" i="119"/>
  <c r="I25" i="119" s="1"/>
  <c r="H79" i="119"/>
  <c r="H25" i="119" s="1"/>
  <c r="G79" i="119"/>
  <c r="G25" i="119" s="1"/>
  <c r="F79" i="119"/>
  <c r="F25" i="119" s="1"/>
  <c r="E79" i="119"/>
  <c r="E25" i="119" s="1"/>
  <c r="I65" i="119"/>
  <c r="H65" i="119"/>
  <c r="G65" i="119"/>
  <c r="F65" i="119"/>
  <c r="E65" i="119"/>
  <c r="I59" i="119"/>
  <c r="I54" i="119" s="1"/>
  <c r="H59" i="119"/>
  <c r="H54" i="119" s="1"/>
  <c r="G59" i="119"/>
  <c r="F59" i="119"/>
  <c r="F54" i="119" s="1"/>
  <c r="E59" i="119"/>
  <c r="I44" i="119"/>
  <c r="I43" i="119" s="1"/>
  <c r="H44" i="119"/>
  <c r="G44" i="119"/>
  <c r="G43" i="119" s="1"/>
  <c r="F44" i="119"/>
  <c r="F43" i="119" s="1"/>
  <c r="E44" i="119"/>
  <c r="E43" i="119" s="1"/>
  <c r="D44" i="119"/>
  <c r="D43" i="119" s="1"/>
  <c r="H43" i="119"/>
  <c r="I31" i="119"/>
  <c r="I30" i="119" s="1"/>
  <c r="I22" i="119" s="1"/>
  <c r="H31" i="119"/>
  <c r="H30" i="119" s="1"/>
  <c r="H22" i="119" s="1"/>
  <c r="G31" i="119"/>
  <c r="F31" i="119"/>
  <c r="E31" i="119"/>
  <c r="E30" i="119" s="1"/>
  <c r="D31" i="119"/>
  <c r="D30" i="119" s="1"/>
  <c r="G30" i="119"/>
  <c r="G22" i="119" s="1"/>
  <c r="F30" i="119"/>
  <c r="F22" i="119" s="1"/>
  <c r="I27" i="119"/>
  <c r="H27" i="119"/>
  <c r="G27" i="119"/>
  <c r="F27" i="119"/>
  <c r="E27" i="119"/>
  <c r="D27" i="119"/>
  <c r="I24" i="119"/>
  <c r="H24" i="119"/>
  <c r="G24" i="119"/>
  <c r="F24" i="119"/>
  <c r="E24" i="119"/>
  <c r="D21" i="119"/>
  <c r="O79" i="119"/>
  <c r="O25" i="119" s="1"/>
  <c r="N79" i="119"/>
  <c r="N25" i="119" s="1"/>
  <c r="M79" i="119"/>
  <c r="M25" i="119" s="1"/>
  <c r="L79" i="119"/>
  <c r="L25" i="119" s="1"/>
  <c r="K79" i="119"/>
  <c r="K25" i="119" s="1"/>
  <c r="O65" i="119"/>
  <c r="N65" i="119"/>
  <c r="M65" i="119"/>
  <c r="L65" i="119"/>
  <c r="K65" i="119"/>
  <c r="O59" i="119"/>
  <c r="O54" i="119" s="1"/>
  <c r="N59" i="119"/>
  <c r="M59" i="119"/>
  <c r="L59" i="119"/>
  <c r="K59" i="119"/>
  <c r="K54" i="119" s="1"/>
  <c r="N54" i="119"/>
  <c r="O44" i="119"/>
  <c r="O43" i="119" s="1"/>
  <c r="N44" i="119"/>
  <c r="N43" i="119" s="1"/>
  <c r="M44" i="119"/>
  <c r="M43" i="119" s="1"/>
  <c r="L44" i="119"/>
  <c r="L43" i="119" s="1"/>
  <c r="K44" i="119"/>
  <c r="K43" i="119" s="1"/>
  <c r="J44" i="119"/>
  <c r="J43" i="119" s="1"/>
  <c r="O31" i="119"/>
  <c r="O30" i="119" s="1"/>
  <c r="N31" i="119"/>
  <c r="N30" i="119" s="1"/>
  <c r="M31" i="119"/>
  <c r="M30" i="119" s="1"/>
  <c r="L31" i="119"/>
  <c r="L30" i="119" s="1"/>
  <c r="L22" i="119" s="1"/>
  <c r="K31" i="119"/>
  <c r="K30" i="119" s="1"/>
  <c r="J31" i="119"/>
  <c r="J30" i="119" s="1"/>
  <c r="O27" i="119"/>
  <c r="N27" i="119"/>
  <c r="M27" i="119"/>
  <c r="L27" i="119"/>
  <c r="K27" i="119"/>
  <c r="J27" i="119"/>
  <c r="O24" i="119"/>
  <c r="N24" i="119"/>
  <c r="M24" i="119"/>
  <c r="L24" i="119"/>
  <c r="K24" i="119"/>
  <c r="J21" i="119"/>
  <c r="DK67" i="197"/>
  <c r="CW101" i="197"/>
  <c r="CV101" i="197"/>
  <c r="CV100" i="197" s="1"/>
  <c r="CV26" i="197" s="1"/>
  <c r="CU101" i="197"/>
  <c r="CU100" i="197" s="1"/>
  <c r="CU26" i="197" s="1"/>
  <c r="CT101" i="197"/>
  <c r="CT100" i="197" s="1"/>
  <c r="CT26" i="197" s="1"/>
  <c r="CS101" i="197"/>
  <c r="CR101" i="197"/>
  <c r="CR100" i="197" s="1"/>
  <c r="CR26" i="197" s="1"/>
  <c r="CQ101" i="197"/>
  <c r="CQ100" i="197" s="1"/>
  <c r="CQ26" i="197" s="1"/>
  <c r="CW100" i="197"/>
  <c r="CW26" i="197" s="1"/>
  <c r="CS100" i="197"/>
  <c r="CS26" i="197" s="1"/>
  <c r="CW78" i="197"/>
  <c r="CW24" i="197" s="1"/>
  <c r="CV78" i="197"/>
  <c r="CV24" i="197" s="1"/>
  <c r="CU78" i="197"/>
  <c r="CU24" i="197" s="1"/>
  <c r="CT78" i="197"/>
  <c r="CT24" i="197" s="1"/>
  <c r="CS78" i="197"/>
  <c r="CS24" i="197" s="1"/>
  <c r="CR78" i="197"/>
  <c r="CR24" i="197" s="1"/>
  <c r="CQ78" i="197"/>
  <c r="CQ24" i="197" s="1"/>
  <c r="CW64" i="197"/>
  <c r="CV64" i="197"/>
  <c r="CU64" i="197"/>
  <c r="CT64" i="197"/>
  <c r="CS64" i="197"/>
  <c r="CR64" i="197"/>
  <c r="CQ64" i="197"/>
  <c r="CW58" i="197"/>
  <c r="CV58" i="197"/>
  <c r="CU58" i="197"/>
  <c r="CT58" i="197"/>
  <c r="CS58" i="197"/>
  <c r="CR58" i="197"/>
  <c r="CQ58" i="197"/>
  <c r="CW43" i="197"/>
  <c r="CW42" i="197" s="1"/>
  <c r="CV43" i="197"/>
  <c r="CV42" i="197" s="1"/>
  <c r="CV41" i="197" s="1"/>
  <c r="CV22" i="197" s="1"/>
  <c r="CU43" i="197"/>
  <c r="CU42" i="197" s="1"/>
  <c r="CU41" i="197" s="1"/>
  <c r="CU22" i="197" s="1"/>
  <c r="CT43" i="197"/>
  <c r="CT42" i="197" s="1"/>
  <c r="CT41" i="197" s="1"/>
  <c r="CT22" i="197" s="1"/>
  <c r="CS43" i="197"/>
  <c r="CR43" i="197"/>
  <c r="CR42" i="197" s="1"/>
  <c r="CR41" i="197" s="1"/>
  <c r="CR22" i="197" s="1"/>
  <c r="CQ43" i="197"/>
  <c r="CQ42" i="197" s="1"/>
  <c r="CQ41" i="197" s="1"/>
  <c r="CQ22" i="197" s="1"/>
  <c r="CS42" i="197"/>
  <c r="CS41" i="197" s="1"/>
  <c r="CS22" i="197" s="1"/>
  <c r="CW30" i="197"/>
  <c r="CW29" i="197" s="1"/>
  <c r="CV30" i="197"/>
  <c r="CU30" i="197"/>
  <c r="CU29" i="197" s="1"/>
  <c r="CT30" i="197"/>
  <c r="CT29" i="197" s="1"/>
  <c r="CS30" i="197"/>
  <c r="CS29" i="197" s="1"/>
  <c r="CR30" i="197"/>
  <c r="CQ30" i="197"/>
  <c r="CQ29" i="197" s="1"/>
  <c r="CV29" i="197"/>
  <c r="CR29" i="197"/>
  <c r="CW25" i="197"/>
  <c r="CV25" i="197"/>
  <c r="CU25" i="197"/>
  <c r="CT25" i="197"/>
  <c r="CS25" i="197"/>
  <c r="CR25" i="197"/>
  <c r="CQ25" i="197"/>
  <c r="CW23" i="197"/>
  <c r="CV23" i="197"/>
  <c r="CU23" i="197"/>
  <c r="CT23" i="197"/>
  <c r="CS23" i="197"/>
  <c r="CR23" i="197"/>
  <c r="CQ23" i="197"/>
  <c r="CI101" i="197"/>
  <c r="CI100" i="197" s="1"/>
  <c r="CI26" i="197" s="1"/>
  <c r="CH101" i="197"/>
  <c r="CH100" i="197" s="1"/>
  <c r="CH26" i="197" s="1"/>
  <c r="CG101" i="197"/>
  <c r="CG100" i="197" s="1"/>
  <c r="CG26" i="197" s="1"/>
  <c r="CF101" i="197"/>
  <c r="CF100" i="197" s="1"/>
  <c r="CF26" i="197" s="1"/>
  <c r="CE101" i="197"/>
  <c r="CD101" i="197"/>
  <c r="CD100" i="197" s="1"/>
  <c r="CD26" i="197" s="1"/>
  <c r="CC101" i="197"/>
  <c r="CC100" i="197" s="1"/>
  <c r="CC26" i="197" s="1"/>
  <c r="CE100" i="197"/>
  <c r="CE26" i="197" s="1"/>
  <c r="CI78" i="197"/>
  <c r="CI24" i="197" s="1"/>
  <c r="CH78" i="197"/>
  <c r="CH24" i="197" s="1"/>
  <c r="CG78" i="197"/>
  <c r="CF78" i="197"/>
  <c r="CF24" i="197" s="1"/>
  <c r="CE78" i="197"/>
  <c r="CE24" i="197" s="1"/>
  <c r="CD78" i="197"/>
  <c r="CD24" i="197" s="1"/>
  <c r="CC78" i="197"/>
  <c r="CC24" i="197" s="1"/>
  <c r="CI64" i="197"/>
  <c r="CH64" i="197"/>
  <c r="CH63" i="197" s="1"/>
  <c r="CH62" i="197" s="1"/>
  <c r="CH61" i="197" s="1"/>
  <c r="CH60" i="197" s="1"/>
  <c r="CH59" i="197" s="1"/>
  <c r="CH58" i="197" s="1"/>
  <c r="CG64" i="197"/>
  <c r="CF64" i="197"/>
  <c r="CE64" i="197"/>
  <c r="CD64" i="197"/>
  <c r="CC64" i="197"/>
  <c r="CI58" i="197"/>
  <c r="CG58" i="197"/>
  <c r="CF58" i="197"/>
  <c r="CE58" i="197"/>
  <c r="CD58" i="197"/>
  <c r="CC58" i="197"/>
  <c r="CI43" i="197"/>
  <c r="CI42" i="197" s="1"/>
  <c r="CH43" i="197"/>
  <c r="CG43" i="197"/>
  <c r="CG42" i="197" s="1"/>
  <c r="CG41" i="197" s="1"/>
  <c r="CG22" i="197" s="1"/>
  <c r="CF43" i="197"/>
  <c r="CF42" i="197" s="1"/>
  <c r="CF41" i="197" s="1"/>
  <c r="CF22" i="197" s="1"/>
  <c r="CE43" i="197"/>
  <c r="CE42" i="197" s="1"/>
  <c r="CE41" i="197" s="1"/>
  <c r="CE22" i="197" s="1"/>
  <c r="CD43" i="197"/>
  <c r="CD42" i="197" s="1"/>
  <c r="CD41" i="197" s="1"/>
  <c r="CD22" i="197" s="1"/>
  <c r="CC43" i="197"/>
  <c r="CC42" i="197" s="1"/>
  <c r="CC41" i="197" s="1"/>
  <c r="CC22" i="197" s="1"/>
  <c r="CH42" i="197"/>
  <c r="CH41" i="197" s="1"/>
  <c r="CH22" i="197" s="1"/>
  <c r="CI30" i="197"/>
  <c r="CI29" i="197" s="1"/>
  <c r="CH30" i="197"/>
  <c r="CH29" i="197" s="1"/>
  <c r="CG30" i="197"/>
  <c r="CG29" i="197" s="1"/>
  <c r="CG21" i="197" s="1"/>
  <c r="CF30" i="197"/>
  <c r="CF29" i="197" s="1"/>
  <c r="CE30" i="197"/>
  <c r="CE29" i="197" s="1"/>
  <c r="CD30" i="197"/>
  <c r="CD29" i="197" s="1"/>
  <c r="CC30" i="197"/>
  <c r="CC29" i="197" s="1"/>
  <c r="CI25" i="197"/>
  <c r="CH25" i="197"/>
  <c r="CG25" i="197"/>
  <c r="CF25" i="197"/>
  <c r="CE25" i="197"/>
  <c r="CD25" i="197"/>
  <c r="CC25" i="197"/>
  <c r="CG24" i="197"/>
  <c r="CI23" i="197"/>
  <c r="CH23" i="197"/>
  <c r="CG23" i="197"/>
  <c r="CF23" i="197"/>
  <c r="CE23" i="197"/>
  <c r="CD23" i="197"/>
  <c r="CC23" i="197"/>
  <c r="BU101" i="197"/>
  <c r="BT101" i="197"/>
  <c r="BT100" i="197" s="1"/>
  <c r="BT26" i="197" s="1"/>
  <c r="BS101" i="197"/>
  <c r="BS100" i="197" s="1"/>
  <c r="BS26" i="197" s="1"/>
  <c r="BR101" i="197"/>
  <c r="BR100" i="197" s="1"/>
  <c r="BR26" i="197" s="1"/>
  <c r="BQ101" i="197"/>
  <c r="BP101" i="197"/>
  <c r="BP100" i="197" s="1"/>
  <c r="BP26" i="197" s="1"/>
  <c r="BO101" i="197"/>
  <c r="BO100" i="197" s="1"/>
  <c r="BO26" i="197" s="1"/>
  <c r="BU100" i="197"/>
  <c r="BU26" i="197" s="1"/>
  <c r="BQ100" i="197"/>
  <c r="BQ26" i="197" s="1"/>
  <c r="BU78" i="197"/>
  <c r="BU24" i="197" s="1"/>
  <c r="BT78" i="197"/>
  <c r="BT24" i="197" s="1"/>
  <c r="BS78" i="197"/>
  <c r="BR78" i="197"/>
  <c r="BR24" i="197" s="1"/>
  <c r="BQ78" i="197"/>
  <c r="BQ24" i="197" s="1"/>
  <c r="BP78" i="197"/>
  <c r="BP24" i="197" s="1"/>
  <c r="BO78" i="197"/>
  <c r="BO24" i="197" s="1"/>
  <c r="BU64" i="197"/>
  <c r="BT64" i="197"/>
  <c r="BT63" i="197" s="1"/>
  <c r="BT62" i="197" s="1"/>
  <c r="BT61" i="197" s="1"/>
  <c r="BT60" i="197" s="1"/>
  <c r="BT59" i="197" s="1"/>
  <c r="BT58" i="197" s="1"/>
  <c r="BS64" i="197"/>
  <c r="BR64" i="197"/>
  <c r="BQ64" i="197"/>
  <c r="BP64" i="197"/>
  <c r="BO64" i="197"/>
  <c r="BU58" i="197"/>
  <c r="BS58" i="197"/>
  <c r="BR58" i="197"/>
  <c r="BQ58" i="197"/>
  <c r="BP58" i="197"/>
  <c r="BO58" i="197"/>
  <c r="BU43" i="197"/>
  <c r="BU42" i="197" s="1"/>
  <c r="BT43" i="197"/>
  <c r="BT42" i="197" s="1"/>
  <c r="BT41" i="197" s="1"/>
  <c r="BT22" i="197" s="1"/>
  <c r="BS43" i="197"/>
  <c r="BS42" i="197" s="1"/>
  <c r="BS41" i="197" s="1"/>
  <c r="BS22" i="197" s="1"/>
  <c r="BR43" i="197"/>
  <c r="BQ43" i="197"/>
  <c r="BQ42" i="197" s="1"/>
  <c r="BQ41" i="197" s="1"/>
  <c r="BQ22" i="197" s="1"/>
  <c r="BP43" i="197"/>
  <c r="BP42" i="197" s="1"/>
  <c r="BP41" i="197" s="1"/>
  <c r="BP22" i="197" s="1"/>
  <c r="BO43" i="197"/>
  <c r="BO42" i="197" s="1"/>
  <c r="BO41" i="197" s="1"/>
  <c r="BO22" i="197" s="1"/>
  <c r="BR42" i="197"/>
  <c r="BR41" i="197" s="1"/>
  <c r="BR22" i="197" s="1"/>
  <c r="BU30" i="197"/>
  <c r="BU29" i="197" s="1"/>
  <c r="BT30" i="197"/>
  <c r="BT29" i="197" s="1"/>
  <c r="BS30" i="197"/>
  <c r="BS29" i="197" s="1"/>
  <c r="BS21" i="197" s="1"/>
  <c r="BR30" i="197"/>
  <c r="BR29" i="197" s="1"/>
  <c r="BQ30" i="197"/>
  <c r="BP30" i="197"/>
  <c r="BP29" i="197" s="1"/>
  <c r="BO30" i="197"/>
  <c r="BQ29" i="197"/>
  <c r="BO29" i="197"/>
  <c r="BU25" i="197"/>
  <c r="BT25" i="197"/>
  <c r="BS25" i="197"/>
  <c r="BR25" i="197"/>
  <c r="BQ25" i="197"/>
  <c r="BP25" i="197"/>
  <c r="BO25" i="197"/>
  <c r="BS24" i="197"/>
  <c r="BU23" i="197"/>
  <c r="BT23" i="197"/>
  <c r="BS23" i="197"/>
  <c r="BR23" i="197"/>
  <c r="BQ23" i="197"/>
  <c r="BP23" i="197"/>
  <c r="BO23" i="197"/>
  <c r="BG101" i="197"/>
  <c r="BG100" i="197" s="1"/>
  <c r="BG26" i="197" s="1"/>
  <c r="BF101" i="197"/>
  <c r="BF100" i="197" s="1"/>
  <c r="BF26" i="197" s="1"/>
  <c r="BE101" i="197"/>
  <c r="BE100" i="197" s="1"/>
  <c r="BE26" i="197" s="1"/>
  <c r="BD101" i="197"/>
  <c r="BD100" i="197" s="1"/>
  <c r="BD26" i="197" s="1"/>
  <c r="BC101" i="197"/>
  <c r="BC100" i="197" s="1"/>
  <c r="BC26" i="197" s="1"/>
  <c r="BB101" i="197"/>
  <c r="BB100" i="197" s="1"/>
  <c r="BB26" i="197" s="1"/>
  <c r="BA101" i="197"/>
  <c r="BA100" i="197" s="1"/>
  <c r="BA26" i="197" s="1"/>
  <c r="BG78" i="197"/>
  <c r="BG24" i="197" s="1"/>
  <c r="BF78" i="197"/>
  <c r="BF24" i="197" s="1"/>
  <c r="BE78" i="197"/>
  <c r="BE24" i="197" s="1"/>
  <c r="BD78" i="197"/>
  <c r="BD24" i="197" s="1"/>
  <c r="BC78" i="197"/>
  <c r="BC24" i="197" s="1"/>
  <c r="BB78" i="197"/>
  <c r="BA78" i="197"/>
  <c r="BA24" i="197" s="1"/>
  <c r="BG64" i="197"/>
  <c r="BF64" i="197"/>
  <c r="BE64" i="197"/>
  <c r="BD64" i="197"/>
  <c r="BC64" i="197"/>
  <c r="BB64" i="197"/>
  <c r="BA64" i="197"/>
  <c r="BG58" i="197"/>
  <c r="BF58" i="197"/>
  <c r="BE58" i="197"/>
  <c r="BD58" i="197"/>
  <c r="BC58" i="197"/>
  <c r="BB58" i="197"/>
  <c r="BA58" i="197"/>
  <c r="BG43" i="197"/>
  <c r="BG42" i="197" s="1"/>
  <c r="BF43" i="197"/>
  <c r="BE43" i="197"/>
  <c r="BE42" i="197" s="1"/>
  <c r="BE41" i="197" s="1"/>
  <c r="BE22" i="197" s="1"/>
  <c r="BD43" i="197"/>
  <c r="BD42" i="197" s="1"/>
  <c r="BD41" i="197" s="1"/>
  <c r="BD22" i="197" s="1"/>
  <c r="BC43" i="197"/>
  <c r="BC42" i="197" s="1"/>
  <c r="BC41" i="197" s="1"/>
  <c r="BC22" i="197" s="1"/>
  <c r="BB43" i="197"/>
  <c r="BA43" i="197"/>
  <c r="BA42" i="197" s="1"/>
  <c r="BA41" i="197" s="1"/>
  <c r="BA22" i="197" s="1"/>
  <c r="BF42" i="197"/>
  <c r="BF41" i="197" s="1"/>
  <c r="BB42" i="197"/>
  <c r="BB41" i="197" s="1"/>
  <c r="BG30" i="197"/>
  <c r="BG29" i="197" s="1"/>
  <c r="BG21" i="197" s="1"/>
  <c r="BF30" i="197"/>
  <c r="BF29" i="197" s="1"/>
  <c r="BF21" i="197" s="1"/>
  <c r="BE30" i="197"/>
  <c r="BE29" i="197" s="1"/>
  <c r="BD30" i="197"/>
  <c r="BD29" i="197" s="1"/>
  <c r="BC30" i="197"/>
  <c r="BB30" i="197"/>
  <c r="BA30" i="197"/>
  <c r="BA29" i="197" s="1"/>
  <c r="BC29" i="197"/>
  <c r="BB29" i="197"/>
  <c r="BB21" i="197" s="1"/>
  <c r="BG25" i="197"/>
  <c r="BF25" i="197"/>
  <c r="BE25" i="197"/>
  <c r="BD25" i="197"/>
  <c r="BC25" i="197"/>
  <c r="BB25" i="197"/>
  <c r="BA25" i="197"/>
  <c r="BB24" i="197"/>
  <c r="BG23" i="197"/>
  <c r="BF23" i="197"/>
  <c r="BE23" i="197"/>
  <c r="BD23" i="197"/>
  <c r="BC23" i="197"/>
  <c r="BB23" i="197"/>
  <c r="BA23" i="197"/>
  <c r="AF43" i="197"/>
  <c r="AG43" i="197"/>
  <c r="AH43" i="197"/>
  <c r="AI43" i="197"/>
  <c r="AJ43" i="197"/>
  <c r="AS101" i="197"/>
  <c r="AS100" i="197" s="1"/>
  <c r="AS26" i="197" s="1"/>
  <c r="AR101" i="197"/>
  <c r="AR100" i="197" s="1"/>
  <c r="AR26" i="197" s="1"/>
  <c r="AQ101" i="197"/>
  <c r="AP101" i="197"/>
  <c r="AP100" i="197" s="1"/>
  <c r="AP26" i="197" s="1"/>
  <c r="AO101" i="197"/>
  <c r="AO100" i="197" s="1"/>
  <c r="AO26" i="197" s="1"/>
  <c r="AN101" i="197"/>
  <c r="AM101" i="197"/>
  <c r="AM100" i="197" s="1"/>
  <c r="AM26" i="197" s="1"/>
  <c r="AQ100" i="197"/>
  <c r="AQ26" i="197" s="1"/>
  <c r="AN100" i="197"/>
  <c r="AS78" i="197"/>
  <c r="AR78" i="197"/>
  <c r="AR24" i="197" s="1"/>
  <c r="AQ78" i="197"/>
  <c r="AQ24" i="197" s="1"/>
  <c r="AP78" i="197"/>
  <c r="AO78" i="197"/>
  <c r="AN78" i="197"/>
  <c r="AN24" i="197" s="1"/>
  <c r="AM78" i="197"/>
  <c r="AM24" i="197" s="1"/>
  <c r="AS64" i="197"/>
  <c r="AR64" i="197"/>
  <c r="AQ64" i="197"/>
  <c r="AP64" i="197"/>
  <c r="AO64" i="197"/>
  <c r="AN64" i="197"/>
  <c r="AM64" i="197"/>
  <c r="AS58" i="197"/>
  <c r="AS53" i="197" s="1"/>
  <c r="AR58" i="197"/>
  <c r="AQ58" i="197"/>
  <c r="AP58" i="197"/>
  <c r="AO58" i="197"/>
  <c r="AN58" i="197"/>
  <c r="AM58" i="197"/>
  <c r="AS43" i="197"/>
  <c r="AS42" i="197" s="1"/>
  <c r="AR43" i="197"/>
  <c r="AR42" i="197" s="1"/>
  <c r="AR41" i="197" s="1"/>
  <c r="AR22" i="197" s="1"/>
  <c r="AQ43" i="197"/>
  <c r="AQ42" i="197" s="1"/>
  <c r="AQ41" i="197" s="1"/>
  <c r="AQ22" i="197" s="1"/>
  <c r="AP43" i="197"/>
  <c r="AP42" i="197" s="1"/>
  <c r="AP41" i="197" s="1"/>
  <c r="AP22" i="197" s="1"/>
  <c r="AO43" i="197"/>
  <c r="AO42" i="197" s="1"/>
  <c r="AO41" i="197" s="1"/>
  <c r="AO22" i="197" s="1"/>
  <c r="AN43" i="197"/>
  <c r="AN42" i="197" s="1"/>
  <c r="AN41" i="197" s="1"/>
  <c r="AN22" i="197" s="1"/>
  <c r="AM43" i="197"/>
  <c r="AM42" i="197" s="1"/>
  <c r="AM41" i="197" s="1"/>
  <c r="AM22" i="197" s="1"/>
  <c r="AS30" i="197"/>
  <c r="AS29" i="197" s="1"/>
  <c r="AR30" i="197"/>
  <c r="AR29" i="197" s="1"/>
  <c r="AQ30" i="197"/>
  <c r="AQ29" i="197" s="1"/>
  <c r="AP30" i="197"/>
  <c r="AP29" i="197" s="1"/>
  <c r="AO30" i="197"/>
  <c r="AO29" i="197" s="1"/>
  <c r="AN30" i="197"/>
  <c r="AN29" i="197" s="1"/>
  <c r="AM30" i="197"/>
  <c r="AM29" i="197" s="1"/>
  <c r="AN26" i="197"/>
  <c r="AS25" i="197"/>
  <c r="AR25" i="197"/>
  <c r="AQ25" i="197"/>
  <c r="AP25" i="197"/>
  <c r="AO25" i="197"/>
  <c r="AN25" i="197"/>
  <c r="AM25" i="197"/>
  <c r="AS24" i="197"/>
  <c r="AP24" i="197"/>
  <c r="AO24" i="197"/>
  <c r="AS23" i="197"/>
  <c r="AR23" i="197"/>
  <c r="AQ23" i="197"/>
  <c r="AP23" i="197"/>
  <c r="AO23" i="197"/>
  <c r="AN23" i="197"/>
  <c r="AM23" i="197"/>
  <c r="D43" i="197"/>
  <c r="D42" i="197" s="1"/>
  <c r="D41" i="197" s="1"/>
  <c r="E43" i="197"/>
  <c r="E42" i="197" s="1"/>
  <c r="E41" i="197" s="1"/>
  <c r="F43" i="197"/>
  <c r="F42" i="197" s="1"/>
  <c r="F41" i="197" s="1"/>
  <c r="G43" i="197"/>
  <c r="G42" i="197" s="1"/>
  <c r="G41" i="197" s="1"/>
  <c r="H43" i="197"/>
  <c r="H42" i="197" s="1"/>
  <c r="H41" i="197" s="1"/>
  <c r="Q101" i="197"/>
  <c r="Q100" i="197" s="1"/>
  <c r="Q26" i="197" s="1"/>
  <c r="L101" i="197"/>
  <c r="L100" i="197" s="1"/>
  <c r="L26" i="197" s="1"/>
  <c r="Q78" i="197"/>
  <c r="Q24" i="197" s="1"/>
  <c r="P78" i="197"/>
  <c r="P24" i="197" s="1"/>
  <c r="O78" i="197"/>
  <c r="N78" i="197"/>
  <c r="N24" i="197" s="1"/>
  <c r="M78" i="197"/>
  <c r="M24" i="197" s="1"/>
  <c r="L78" i="197"/>
  <c r="L24" i="197" s="1"/>
  <c r="K78" i="197"/>
  <c r="Q64" i="197"/>
  <c r="P64" i="197"/>
  <c r="O64" i="197"/>
  <c r="N64" i="197"/>
  <c r="M64" i="197"/>
  <c r="L64" i="197"/>
  <c r="K64" i="197"/>
  <c r="Q58" i="197"/>
  <c r="P58" i="197"/>
  <c r="O58" i="197"/>
  <c r="N58" i="197"/>
  <c r="M58" i="197"/>
  <c r="L58" i="197"/>
  <c r="K58" i="197"/>
  <c r="Q43" i="197"/>
  <c r="Q42" i="197" s="1"/>
  <c r="P43" i="197"/>
  <c r="P42" i="197" s="1"/>
  <c r="P41" i="197" s="1"/>
  <c r="P22" i="197" s="1"/>
  <c r="O43" i="197"/>
  <c r="N43" i="197"/>
  <c r="N42" i="197" s="1"/>
  <c r="N41" i="197" s="1"/>
  <c r="N22" i="197" s="1"/>
  <c r="M43" i="197"/>
  <c r="M42" i="197" s="1"/>
  <c r="M41" i="197" s="1"/>
  <c r="M22" i="197" s="1"/>
  <c r="L43" i="197"/>
  <c r="L42" i="197" s="1"/>
  <c r="L41" i="197" s="1"/>
  <c r="L22" i="197" s="1"/>
  <c r="K43" i="197"/>
  <c r="K42" i="197" s="1"/>
  <c r="K41" i="197" s="1"/>
  <c r="O42" i="197"/>
  <c r="O41" i="197" s="1"/>
  <c r="O22" i="197" s="1"/>
  <c r="Q30" i="197"/>
  <c r="Q29" i="197" s="1"/>
  <c r="P30" i="197"/>
  <c r="P29" i="197" s="1"/>
  <c r="O30" i="197"/>
  <c r="N30" i="197"/>
  <c r="N29" i="197" s="1"/>
  <c r="N21" i="197" s="1"/>
  <c r="M30" i="197"/>
  <c r="M29" i="197" s="1"/>
  <c r="L30" i="197"/>
  <c r="K30" i="197"/>
  <c r="O29" i="197"/>
  <c r="O21" i="197" s="1"/>
  <c r="L29" i="197"/>
  <c r="K29" i="197"/>
  <c r="Q25" i="197"/>
  <c r="P25" i="197"/>
  <c r="O25" i="197"/>
  <c r="N25" i="197"/>
  <c r="M25" i="197"/>
  <c r="L25" i="197"/>
  <c r="K25" i="197"/>
  <c r="O24" i="197"/>
  <c r="K24" i="197"/>
  <c r="Q23" i="197"/>
  <c r="P23" i="197"/>
  <c r="O23" i="197"/>
  <c r="N23" i="197"/>
  <c r="M23" i="197"/>
  <c r="L23" i="197"/>
  <c r="K23" i="197"/>
  <c r="K21" i="197"/>
  <c r="X101" i="197"/>
  <c r="X100" i="197" s="1"/>
  <c r="X26" i="197" s="1"/>
  <c r="W101" i="197"/>
  <c r="W100" i="197" s="1"/>
  <c r="W26" i="197" s="1"/>
  <c r="V101" i="197"/>
  <c r="V100" i="197" s="1"/>
  <c r="V26" i="197" s="1"/>
  <c r="U101" i="197"/>
  <c r="U100" i="197" s="1"/>
  <c r="U26" i="197" s="1"/>
  <c r="T101" i="197"/>
  <c r="T100" i="197" s="1"/>
  <c r="T26" i="197" s="1"/>
  <c r="S101" i="197"/>
  <c r="S100" i="197" s="1"/>
  <c r="S26" i="197" s="1"/>
  <c r="R101" i="197"/>
  <c r="R100" i="197" s="1"/>
  <c r="R26" i="197" s="1"/>
  <c r="X78" i="197"/>
  <c r="X24" i="197" s="1"/>
  <c r="W78" i="197"/>
  <c r="W24" i="197" s="1"/>
  <c r="V78" i="197"/>
  <c r="V24" i="197" s="1"/>
  <c r="U78" i="197"/>
  <c r="U24" i="197" s="1"/>
  <c r="T78" i="197"/>
  <c r="T24" i="197" s="1"/>
  <c r="S78" i="197"/>
  <c r="S24" i="197" s="1"/>
  <c r="R78" i="197"/>
  <c r="R24" i="197" s="1"/>
  <c r="X64" i="197"/>
  <c r="W64" i="197"/>
  <c r="V64" i="197"/>
  <c r="U64" i="197"/>
  <c r="T64" i="197"/>
  <c r="S64" i="197"/>
  <c r="R64" i="197"/>
  <c r="X58" i="197"/>
  <c r="W58" i="197"/>
  <c r="V58" i="197"/>
  <c r="U58" i="197"/>
  <c r="T58" i="197"/>
  <c r="S58" i="197"/>
  <c r="R58" i="197"/>
  <c r="X43" i="197"/>
  <c r="X42" i="197" s="1"/>
  <c r="X41" i="197" s="1"/>
  <c r="X22" i="197" s="1"/>
  <c r="W43" i="197"/>
  <c r="W42" i="197" s="1"/>
  <c r="W41" i="197" s="1"/>
  <c r="W22" i="197" s="1"/>
  <c r="V43" i="197"/>
  <c r="V42" i="197" s="1"/>
  <c r="V41" i="197" s="1"/>
  <c r="V22" i="197" s="1"/>
  <c r="U43" i="197"/>
  <c r="U42" i="197" s="1"/>
  <c r="U41" i="197" s="1"/>
  <c r="U22" i="197" s="1"/>
  <c r="T43" i="197"/>
  <c r="T42" i="197" s="1"/>
  <c r="T41" i="197" s="1"/>
  <c r="T22" i="197" s="1"/>
  <c r="S43" i="197"/>
  <c r="R43" i="197"/>
  <c r="R42" i="197" s="1"/>
  <c r="R41" i="197" s="1"/>
  <c r="R22" i="197" s="1"/>
  <c r="S42" i="197"/>
  <c r="S41" i="197" s="1"/>
  <c r="S22" i="197" s="1"/>
  <c r="X30" i="197"/>
  <c r="W30" i="197"/>
  <c r="W29" i="197" s="1"/>
  <c r="V30" i="197"/>
  <c r="V29" i="197" s="1"/>
  <c r="U30" i="197"/>
  <c r="U29" i="197" s="1"/>
  <c r="T30" i="197"/>
  <c r="S30" i="197"/>
  <c r="S29" i="197" s="1"/>
  <c r="R30" i="197"/>
  <c r="R29" i="197" s="1"/>
  <c r="X29" i="197"/>
  <c r="X21" i="197" s="1"/>
  <c r="T29" i="197"/>
  <c r="X25" i="197"/>
  <c r="W25" i="197"/>
  <c r="V25" i="197"/>
  <c r="U25" i="197"/>
  <c r="T25" i="197"/>
  <c r="S25" i="197"/>
  <c r="R25" i="197"/>
  <c r="X23" i="197"/>
  <c r="W23" i="197"/>
  <c r="V23" i="197"/>
  <c r="U23" i="197"/>
  <c r="T23" i="197"/>
  <c r="S23" i="197"/>
  <c r="R23" i="197"/>
  <c r="AE101" i="197"/>
  <c r="AE100" i="197" s="1"/>
  <c r="AE26" i="197" s="1"/>
  <c r="AD101" i="197"/>
  <c r="AD100" i="197" s="1"/>
  <c r="AD26" i="197" s="1"/>
  <c r="AC101" i="197"/>
  <c r="AB101" i="197"/>
  <c r="AB100" i="197" s="1"/>
  <c r="AB26" i="197" s="1"/>
  <c r="AA101" i="197"/>
  <c r="AA100" i="197" s="1"/>
  <c r="AA26" i="197" s="1"/>
  <c r="Z101" i="197"/>
  <c r="Z100" i="197" s="1"/>
  <c r="Z26" i="197" s="1"/>
  <c r="Y101" i="197"/>
  <c r="Y100" i="197" s="1"/>
  <c r="Y26" i="197" s="1"/>
  <c r="AC100" i="197"/>
  <c r="AC26" i="197" s="1"/>
  <c r="AE78" i="197"/>
  <c r="AD78" i="197"/>
  <c r="AD24" i="197" s="1"/>
  <c r="AC78" i="197"/>
  <c r="AC24" i="197" s="1"/>
  <c r="AB78" i="197"/>
  <c r="AB24" i="197" s="1"/>
  <c r="AA78" i="197"/>
  <c r="Z78" i="197"/>
  <c r="Z24" i="197" s="1"/>
  <c r="Y78" i="197"/>
  <c r="AE64" i="197"/>
  <c r="AD64" i="197"/>
  <c r="AC64" i="197"/>
  <c r="AB64" i="197"/>
  <c r="AA64" i="197"/>
  <c r="Z64" i="197"/>
  <c r="Y64" i="197"/>
  <c r="AE58" i="197"/>
  <c r="AD58" i="197"/>
  <c r="AC58" i="197"/>
  <c r="AB58" i="197"/>
  <c r="AA58" i="197"/>
  <c r="Z58" i="197"/>
  <c r="Y58" i="197"/>
  <c r="AE43" i="197"/>
  <c r="AE42" i="197" s="1"/>
  <c r="AE41" i="197" s="1"/>
  <c r="AE22" i="197" s="1"/>
  <c r="AD43" i="197"/>
  <c r="AD42" i="197" s="1"/>
  <c r="AD41" i="197" s="1"/>
  <c r="AD22" i="197" s="1"/>
  <c r="AC43" i="197"/>
  <c r="AC42" i="197" s="1"/>
  <c r="AC41" i="197" s="1"/>
  <c r="AC22" i="197" s="1"/>
  <c r="AB43" i="197"/>
  <c r="AA43" i="197"/>
  <c r="AA42" i="197" s="1"/>
  <c r="AA41" i="197" s="1"/>
  <c r="AA22" i="197" s="1"/>
  <c r="Z43" i="197"/>
  <c r="Z42" i="197" s="1"/>
  <c r="Z41" i="197" s="1"/>
  <c r="Z22" i="197" s="1"/>
  <c r="Y43" i="197"/>
  <c r="Y42" i="197" s="1"/>
  <c r="Y41" i="197" s="1"/>
  <c r="Y22" i="197" s="1"/>
  <c r="AB42" i="197"/>
  <c r="AB41" i="197" s="1"/>
  <c r="AB22" i="197" s="1"/>
  <c r="AE30" i="197"/>
  <c r="AE29" i="197" s="1"/>
  <c r="AE21" i="197" s="1"/>
  <c r="AD30" i="197"/>
  <c r="AD29" i="197" s="1"/>
  <c r="AD21" i="197" s="1"/>
  <c r="AC30" i="197"/>
  <c r="AC29" i="197" s="1"/>
  <c r="AB30" i="197"/>
  <c r="AB29" i="197" s="1"/>
  <c r="AA30" i="197"/>
  <c r="Z30" i="197"/>
  <c r="Y30" i="197"/>
  <c r="Y29" i="197" s="1"/>
  <c r="AA29" i="197"/>
  <c r="Z29" i="197"/>
  <c r="AE25" i="197"/>
  <c r="AD25" i="197"/>
  <c r="AC25" i="197"/>
  <c r="AB25" i="197"/>
  <c r="AA25" i="197"/>
  <c r="Z25" i="197"/>
  <c r="Y25" i="197"/>
  <c r="AE24" i="197"/>
  <c r="AA24" i="197"/>
  <c r="Y24" i="197"/>
  <c r="AE23" i="197"/>
  <c r="AD23" i="197"/>
  <c r="AC23" i="197"/>
  <c r="AB23" i="197"/>
  <c r="AA23" i="197"/>
  <c r="Z23" i="197"/>
  <c r="Y23" i="197"/>
  <c r="E28" i="122"/>
  <c r="E27" i="122" s="1"/>
  <c r="E41" i="122"/>
  <c r="E40" i="122" s="1"/>
  <c r="E39" i="122" s="1"/>
  <c r="E76" i="122"/>
  <c r="E22" i="122" s="1"/>
  <c r="E99" i="122"/>
  <c r="E98" i="122" s="1"/>
  <c r="E24" i="122" s="1"/>
  <c r="E19" i="122"/>
  <c r="E21" i="122"/>
  <c r="E23" i="122"/>
  <c r="I99" i="122"/>
  <c r="I98" i="122" s="1"/>
  <c r="I24" i="122" s="1"/>
  <c r="H99" i="122"/>
  <c r="H98" i="122" s="1"/>
  <c r="H24" i="122" s="1"/>
  <c r="G99" i="122"/>
  <c r="G98" i="122" s="1"/>
  <c r="G24" i="122" s="1"/>
  <c r="F99" i="122"/>
  <c r="F98" i="122" s="1"/>
  <c r="F24" i="122" s="1"/>
  <c r="I76" i="122"/>
  <c r="I22" i="122" s="1"/>
  <c r="H76" i="122"/>
  <c r="H22" i="122" s="1"/>
  <c r="G76" i="122"/>
  <c r="F76" i="122"/>
  <c r="I41" i="122"/>
  <c r="H41" i="122"/>
  <c r="H40" i="122" s="1"/>
  <c r="H39" i="122" s="1"/>
  <c r="G41" i="122"/>
  <c r="G40" i="122" s="1"/>
  <c r="G39" i="122" s="1"/>
  <c r="G20" i="122" s="1"/>
  <c r="F41" i="122"/>
  <c r="F40" i="122" s="1"/>
  <c r="F39" i="122" s="1"/>
  <c r="F20" i="122" s="1"/>
  <c r="I40" i="122"/>
  <c r="I39" i="122" s="1"/>
  <c r="I28" i="122"/>
  <c r="H28" i="122"/>
  <c r="G28" i="122"/>
  <c r="G27" i="122" s="1"/>
  <c r="F28" i="122"/>
  <c r="F27" i="122" s="1"/>
  <c r="I27" i="122"/>
  <c r="I19" i="122" s="1"/>
  <c r="H27" i="122"/>
  <c r="H19" i="122" s="1"/>
  <c r="I23" i="122"/>
  <c r="H23" i="122"/>
  <c r="G23" i="122"/>
  <c r="F23" i="122"/>
  <c r="G22" i="122"/>
  <c r="F22" i="122"/>
  <c r="I21" i="122"/>
  <c r="H21" i="122"/>
  <c r="G21" i="122"/>
  <c r="F21" i="122"/>
  <c r="U78" i="221"/>
  <c r="U77" i="221" s="1"/>
  <c r="U27" i="221" s="1"/>
  <c r="U71" i="221"/>
  <c r="U25" i="221" s="1"/>
  <c r="K71" i="221"/>
  <c r="K25" i="221" s="1"/>
  <c r="K21" i="221" s="1"/>
  <c r="J71" i="221"/>
  <c r="J25" i="221" s="1"/>
  <c r="J21" i="221" s="1"/>
  <c r="AI61" i="221"/>
  <c r="AI59" i="221"/>
  <c r="AI54" i="221" s="1"/>
  <c r="T44" i="221"/>
  <c r="T43" i="221" s="1"/>
  <c r="T42" i="221" s="1"/>
  <c r="U44" i="221"/>
  <c r="U43" i="221" s="1"/>
  <c r="U42" i="221" s="1"/>
  <c r="U24" i="221"/>
  <c r="U79" i="219"/>
  <c r="U78" i="219" s="1"/>
  <c r="U27" i="219" s="1"/>
  <c r="U72" i="219"/>
  <c r="U25" i="219" s="1"/>
  <c r="K72" i="219"/>
  <c r="K25" i="219" s="1"/>
  <c r="K21" i="219" s="1"/>
  <c r="J72" i="219"/>
  <c r="J25" i="219" s="1"/>
  <c r="J21" i="219" s="1"/>
  <c r="AI61" i="219"/>
  <c r="AI59" i="219"/>
  <c r="T44" i="219"/>
  <c r="T43" i="219" s="1"/>
  <c r="T42" i="219" s="1"/>
  <c r="U44" i="219"/>
  <c r="U43" i="219" s="1"/>
  <c r="U42" i="219" s="1"/>
  <c r="U24" i="219"/>
  <c r="U79" i="217"/>
  <c r="U78" i="217" s="1"/>
  <c r="U27" i="217" s="1"/>
  <c r="U72" i="217"/>
  <c r="U25" i="217" s="1"/>
  <c r="K72" i="217"/>
  <c r="J72" i="217"/>
  <c r="E72" i="217"/>
  <c r="AI61" i="217"/>
  <c r="AI59" i="217"/>
  <c r="T44" i="217"/>
  <c r="T43" i="217" s="1"/>
  <c r="T42" i="217" s="1"/>
  <c r="U44" i="217"/>
  <c r="U43" i="217" s="1"/>
  <c r="U42" i="217" s="1"/>
  <c r="U24" i="217"/>
  <c r="K25" i="217"/>
  <c r="K21" i="217" s="1"/>
  <c r="J25" i="217"/>
  <c r="J21" i="217" s="1"/>
  <c r="E72" i="214"/>
  <c r="E25" i="214" s="1"/>
  <c r="D72" i="214"/>
  <c r="J72" i="214"/>
  <c r="J25" i="214" s="1"/>
  <c r="J21" i="214" s="1"/>
  <c r="U79" i="214"/>
  <c r="U78" i="214" s="1"/>
  <c r="U27" i="214" s="1"/>
  <c r="AI61" i="214"/>
  <c r="AI59" i="214"/>
  <c r="T44" i="214"/>
  <c r="T43" i="214" s="1"/>
  <c r="T42" i="214" s="1"/>
  <c r="U44" i="214"/>
  <c r="U43" i="214" s="1"/>
  <c r="U42" i="214" s="1"/>
  <c r="E72" i="210"/>
  <c r="E25" i="210" s="1"/>
  <c r="D72" i="210"/>
  <c r="E44" i="210"/>
  <c r="K27" i="210"/>
  <c r="J27" i="210"/>
  <c r="AL42" i="119" l="1"/>
  <c r="AL23" i="119" s="1"/>
  <c r="AM54" i="119"/>
  <c r="M54" i="119"/>
  <c r="L54" i="119"/>
  <c r="G54" i="119"/>
  <c r="Y42" i="119"/>
  <c r="W54" i="119"/>
  <c r="W42" i="119" s="1"/>
  <c r="W23" i="119" s="1"/>
  <c r="AU42" i="119"/>
  <c r="AU23" i="119" s="1"/>
  <c r="BJ54" i="119"/>
  <c r="BI54" i="119"/>
  <c r="BU54" i="119"/>
  <c r="BJ42" i="119"/>
  <c r="BJ23" i="119" s="1"/>
  <c r="AI54" i="119"/>
  <c r="BG42" i="119"/>
  <c r="BG23" i="119" s="1"/>
  <c r="AI54" i="214"/>
  <c r="X42" i="119"/>
  <c r="X23" i="119" s="1"/>
  <c r="Y54" i="119"/>
  <c r="BH42" i="119"/>
  <c r="BH23" i="119" s="1"/>
  <c r="BT42" i="119"/>
  <c r="BT23" i="119" s="1"/>
  <c r="F42" i="119"/>
  <c r="F29" i="119" s="1"/>
  <c r="Q53" i="197"/>
  <c r="CW53" i="197"/>
  <c r="BK42" i="119"/>
  <c r="BK23" i="119" s="1"/>
  <c r="Q41" i="197"/>
  <c r="Q22" i="197" s="1"/>
  <c r="AE53" i="197"/>
  <c r="CI53" i="197"/>
  <c r="N42" i="119"/>
  <c r="N23" i="119" s="1"/>
  <c r="CG20" i="197"/>
  <c r="CT28" i="197"/>
  <c r="G42" i="119"/>
  <c r="G23" i="119" s="1"/>
  <c r="G21" i="119" s="1"/>
  <c r="AX29" i="119"/>
  <c r="AX22" i="119"/>
  <c r="Z28" i="197"/>
  <c r="AD20" i="197"/>
  <c r="AU22" i="119"/>
  <c r="AU21" i="119" s="1"/>
  <c r="BH29" i="119"/>
  <c r="BH22" i="119"/>
  <c r="AI42" i="119"/>
  <c r="AI23" i="119" s="1"/>
  <c r="AX21" i="119"/>
  <c r="H42" i="119"/>
  <c r="Z42" i="119"/>
  <c r="Z23" i="119" s="1"/>
  <c r="X53" i="197"/>
  <c r="BQ28" i="197"/>
  <c r="K42" i="119"/>
  <c r="K23" i="119" s="1"/>
  <c r="AA54" i="119"/>
  <c r="AA42" i="119" s="1"/>
  <c r="AA23" i="119" s="1"/>
  <c r="AA21" i="119" s="1"/>
  <c r="AK42" i="119"/>
  <c r="AK23" i="119" s="1"/>
  <c r="AY42" i="119"/>
  <c r="AY23" i="119" s="1"/>
  <c r="AY21" i="119" s="1"/>
  <c r="BH21" i="119"/>
  <c r="M42" i="119"/>
  <c r="M23" i="119" s="1"/>
  <c r="AJ54" i="119"/>
  <c r="AJ42" i="119" s="1"/>
  <c r="AJ23" i="119" s="1"/>
  <c r="BG21" i="119"/>
  <c r="BV54" i="119"/>
  <c r="BV42" i="119" s="1"/>
  <c r="BV23" i="119" s="1"/>
  <c r="AI54" i="219"/>
  <c r="AE20" i="197"/>
  <c r="BU53" i="197"/>
  <c r="BU41" i="197" s="1"/>
  <c r="CI41" i="197"/>
  <c r="CI22" i="197" s="1"/>
  <c r="CW41" i="197"/>
  <c r="CW22" i="197" s="1"/>
  <c r="L42" i="119"/>
  <c r="L29" i="119" s="1"/>
  <c r="E54" i="119"/>
  <c r="E42" i="119" s="1"/>
  <c r="AV54" i="119"/>
  <c r="AV42" i="119" s="1"/>
  <c r="AV23" i="119" s="1"/>
  <c r="BG29" i="119"/>
  <c r="BG53" i="197"/>
  <c r="BG41" i="197" s="1"/>
  <c r="BG22" i="197" s="1"/>
  <c r="BG20" i="197" s="1"/>
  <c r="BU22" i="119"/>
  <c r="BV22" i="119"/>
  <c r="BU42" i="119"/>
  <c r="BU23" i="119" s="1"/>
  <c r="BT21" i="119"/>
  <c r="BW29" i="119"/>
  <c r="BW22" i="119"/>
  <c r="BW21" i="119" s="1"/>
  <c r="BT29" i="119"/>
  <c r="BS42" i="119"/>
  <c r="BS23" i="119" s="1"/>
  <c r="BS21" i="119" s="1"/>
  <c r="BI22" i="119"/>
  <c r="BJ22" i="119"/>
  <c r="BK21" i="119"/>
  <c r="BI42" i="119"/>
  <c r="BI23" i="119" s="1"/>
  <c r="AV22" i="119"/>
  <c r="AY29" i="119"/>
  <c r="AW42" i="119"/>
  <c r="AW23" i="119" s="1"/>
  <c r="AW22" i="119"/>
  <c r="AM42" i="119"/>
  <c r="AM23" i="119" s="1"/>
  <c r="AI29" i="119"/>
  <c r="AI22" i="119"/>
  <c r="AJ22" i="119"/>
  <c r="AK22" i="119"/>
  <c r="AK21" i="119" s="1"/>
  <c r="AL22" i="119"/>
  <c r="AL21" i="119" s="1"/>
  <c r="AL29" i="119"/>
  <c r="AM22" i="119"/>
  <c r="W22" i="119"/>
  <c r="X29" i="119"/>
  <c r="X22" i="119"/>
  <c r="Y29" i="119"/>
  <c r="Y23" i="119"/>
  <c r="Y21" i="119" s="1"/>
  <c r="Z22" i="119"/>
  <c r="Z21" i="119" s="1"/>
  <c r="Z29" i="119"/>
  <c r="E22" i="119"/>
  <c r="I42" i="119"/>
  <c r="F23" i="119"/>
  <c r="F21" i="119" s="1"/>
  <c r="H29" i="119"/>
  <c r="H23" i="119"/>
  <c r="H21" i="119" s="1"/>
  <c r="K29" i="119"/>
  <c r="M22" i="119"/>
  <c r="N22" i="119"/>
  <c r="N21" i="119" s="1"/>
  <c r="N29" i="119"/>
  <c r="O22" i="119"/>
  <c r="O42" i="119"/>
  <c r="O23" i="119" s="1"/>
  <c r="K22" i="119"/>
  <c r="CS28" i="197"/>
  <c r="CS21" i="197"/>
  <c r="CS20" i="197" s="1"/>
  <c r="CR28" i="197"/>
  <c r="CW28" i="197"/>
  <c r="CW21" i="197"/>
  <c r="CW20" i="197" s="1"/>
  <c r="CQ28" i="197"/>
  <c r="CQ21" i="197"/>
  <c r="CQ20" i="197" s="1"/>
  <c r="CU21" i="197"/>
  <c r="CU20" i="197" s="1"/>
  <c r="CU28" i="197"/>
  <c r="CV28" i="197"/>
  <c r="CR21" i="197"/>
  <c r="CR20" i="197" s="1"/>
  <c r="CT21" i="197"/>
  <c r="CT20" i="197" s="1"/>
  <c r="CV21" i="197"/>
  <c r="CV20" i="197" s="1"/>
  <c r="CD21" i="197"/>
  <c r="CD20" i="197" s="1"/>
  <c r="CD28" i="197"/>
  <c r="CF21" i="197"/>
  <c r="CF20" i="197" s="1"/>
  <c r="CF28" i="197"/>
  <c r="CC28" i="197"/>
  <c r="CH28" i="197"/>
  <c r="CH21" i="197"/>
  <c r="CH20" i="197" s="1"/>
  <c r="CE28" i="197"/>
  <c r="CI28" i="197"/>
  <c r="CI21" i="197"/>
  <c r="CI20" i="197" s="1"/>
  <c r="CG28" i="197"/>
  <c r="CC21" i="197"/>
  <c r="CC20" i="197" s="1"/>
  <c r="CE21" i="197"/>
  <c r="CE20" i="197" s="1"/>
  <c r="BP28" i="197"/>
  <c r="BP21" i="197"/>
  <c r="BP20" i="197" s="1"/>
  <c r="BR21" i="197"/>
  <c r="BR20" i="197" s="1"/>
  <c r="BR28" i="197"/>
  <c r="BO28" i="197"/>
  <c r="BT28" i="197"/>
  <c r="BT21" i="197"/>
  <c r="BT20" i="197" s="1"/>
  <c r="BS20" i="197"/>
  <c r="BU21" i="197"/>
  <c r="BS28" i="197"/>
  <c r="BO21" i="197"/>
  <c r="BO20" i="197" s="1"/>
  <c r="BQ21" i="197"/>
  <c r="BQ20" i="197" s="1"/>
  <c r="BB28" i="197"/>
  <c r="BB22" i="197"/>
  <c r="BB20" i="197" s="1"/>
  <c r="BD28" i="197"/>
  <c r="BD21" i="197"/>
  <c r="BD20" i="197" s="1"/>
  <c r="BE28" i="197"/>
  <c r="BE21" i="197"/>
  <c r="BE20" i="197" s="1"/>
  <c r="BF22" i="197"/>
  <c r="BF20" i="197" s="1"/>
  <c r="BF28" i="197"/>
  <c r="BC28" i="197"/>
  <c r="BA28" i="197"/>
  <c r="BA21" i="197"/>
  <c r="BA20" i="197" s="1"/>
  <c r="BC21" i="197"/>
  <c r="BC20" i="197" s="1"/>
  <c r="AS41" i="197"/>
  <c r="AS22" i="197" s="1"/>
  <c r="AM21" i="197"/>
  <c r="AM20" i="197" s="1"/>
  <c r="AM28" i="197"/>
  <c r="AN28" i="197"/>
  <c r="AN21" i="197"/>
  <c r="AN20" i="197" s="1"/>
  <c r="AP28" i="197"/>
  <c r="AP21" i="197"/>
  <c r="AP20" i="197" s="1"/>
  <c r="AQ28" i="197"/>
  <c r="AQ21" i="197"/>
  <c r="AQ20" i="197" s="1"/>
  <c r="AO28" i="197"/>
  <c r="AS21" i="197"/>
  <c r="AR28" i="197"/>
  <c r="AO21" i="197"/>
  <c r="AO20" i="197" s="1"/>
  <c r="AR21" i="197"/>
  <c r="AR20" i="197" s="1"/>
  <c r="Q28" i="197"/>
  <c r="Q21" i="197"/>
  <c r="M21" i="197"/>
  <c r="K22" i="197"/>
  <c r="L28" i="197"/>
  <c r="P21" i="197"/>
  <c r="L21" i="197"/>
  <c r="L20" i="197" s="1"/>
  <c r="V28" i="197"/>
  <c r="V21" i="197"/>
  <c r="V20" i="197" s="1"/>
  <c r="X20" i="197"/>
  <c r="W21" i="197"/>
  <c r="W20" i="197" s="1"/>
  <c r="W28" i="197"/>
  <c r="T28" i="197"/>
  <c r="R28" i="197"/>
  <c r="R21" i="197"/>
  <c r="R20" i="197" s="1"/>
  <c r="S21" i="197"/>
  <c r="S20" i="197" s="1"/>
  <c r="S28" i="197"/>
  <c r="U21" i="197"/>
  <c r="U20" i="197" s="1"/>
  <c r="U28" i="197"/>
  <c r="X28" i="197"/>
  <c r="T21" i="197"/>
  <c r="T20" i="197" s="1"/>
  <c r="Y28" i="197"/>
  <c r="Y21" i="197"/>
  <c r="Y20" i="197" s="1"/>
  <c r="AB28" i="197"/>
  <c r="AB21" i="197"/>
  <c r="AB20" i="197" s="1"/>
  <c r="AC21" i="197"/>
  <c r="AC20" i="197" s="1"/>
  <c r="AC28" i="197"/>
  <c r="AA28" i="197"/>
  <c r="Z21" i="197"/>
  <c r="Z20" i="197" s="1"/>
  <c r="AD28" i="197"/>
  <c r="AA21" i="197"/>
  <c r="AA20" i="197" s="1"/>
  <c r="AE28" i="197"/>
  <c r="E26" i="122"/>
  <c r="E20" i="122"/>
  <c r="E18" i="122" s="1"/>
  <c r="F26" i="122"/>
  <c r="F19" i="122"/>
  <c r="F18" i="122" s="1"/>
  <c r="G19" i="122"/>
  <c r="G18" i="122" s="1"/>
  <c r="G26" i="122"/>
  <c r="H26" i="122"/>
  <c r="H20" i="122"/>
  <c r="H18" i="122" s="1"/>
  <c r="I26" i="122"/>
  <c r="I20" i="122"/>
  <c r="I18" i="122" s="1"/>
  <c r="U23" i="221"/>
  <c r="U23" i="219"/>
  <c r="E25" i="217"/>
  <c r="E21" i="217" s="1"/>
  <c r="AI54" i="217"/>
  <c r="U23" i="217"/>
  <c r="AK29" i="119" l="1"/>
  <c r="BJ21" i="119"/>
  <c r="AU29" i="119"/>
  <c r="M21" i="119"/>
  <c r="AA29" i="119"/>
  <c r="BK29" i="119"/>
  <c r="BJ29" i="119"/>
  <c r="M29" i="119"/>
  <c r="X21" i="119"/>
  <c r="AI21" i="119"/>
  <c r="Q20" i="197"/>
  <c r="BU22" i="197"/>
  <c r="BU20" i="197" s="1"/>
  <c r="BU28" i="197"/>
  <c r="E23" i="119"/>
  <c r="E21" i="119" s="1"/>
  <c r="E29" i="119"/>
  <c r="G29" i="119"/>
  <c r="BI21" i="119"/>
  <c r="L23" i="119"/>
  <c r="L21" i="119" s="1"/>
  <c r="W29" i="119"/>
  <c r="BI29" i="119"/>
  <c r="BV21" i="119"/>
  <c r="O21" i="119"/>
  <c r="W21" i="119"/>
  <c r="AS28" i="197"/>
  <c r="K21" i="119"/>
  <c r="AJ21" i="119"/>
  <c r="AV21" i="119"/>
  <c r="BV29" i="119"/>
  <c r="AS20" i="197"/>
  <c r="BU29" i="119"/>
  <c r="BS29" i="119"/>
  <c r="BU21" i="119"/>
  <c r="AW21" i="119"/>
  <c r="AW29" i="119"/>
  <c r="AV29" i="119"/>
  <c r="AM29" i="119"/>
  <c r="AM21" i="119"/>
  <c r="AJ29" i="119"/>
  <c r="I29" i="119"/>
  <c r="I23" i="119"/>
  <c r="I21" i="119" s="1"/>
  <c r="O29" i="119"/>
  <c r="BG28" i="197"/>
  <c r="D27" i="210" l="1"/>
  <c r="E27" i="210"/>
  <c r="F27" i="210"/>
  <c r="G27" i="210"/>
  <c r="H27" i="210"/>
  <c r="I27" i="210"/>
  <c r="L27" i="210"/>
  <c r="M27" i="210"/>
  <c r="N27" i="210"/>
  <c r="O27" i="210"/>
  <c r="P27" i="210"/>
  <c r="Q27" i="210"/>
  <c r="R27" i="210"/>
  <c r="S27" i="210"/>
  <c r="X27" i="210"/>
  <c r="Y27" i="210"/>
  <c r="Z27" i="210"/>
  <c r="AA27" i="210"/>
  <c r="W27" i="210"/>
  <c r="U22" i="210"/>
  <c r="U24" i="210"/>
  <c r="U79" i="210"/>
  <c r="U78" i="210" s="1"/>
  <c r="U27" i="210" s="1"/>
  <c r="AI59" i="210"/>
  <c r="T44" i="210"/>
  <c r="T43" i="210" s="1"/>
  <c r="T42" i="210" s="1"/>
  <c r="U44" i="210"/>
  <c r="U43" i="210" s="1"/>
  <c r="U42" i="210" s="1"/>
  <c r="U23" i="210" s="1"/>
  <c r="I24" i="165" l="1"/>
  <c r="F24" i="165"/>
  <c r="E104" i="125"/>
  <c r="CR104" i="125"/>
  <c r="CQ104" i="125"/>
  <c r="CP104" i="125"/>
  <c r="CO104" i="125"/>
  <c r="CN104" i="125"/>
  <c r="D104" i="125"/>
  <c r="CL104" i="125"/>
  <c r="CR67" i="125"/>
  <c r="CQ67" i="125"/>
  <c r="CP67" i="125"/>
  <c r="CO67" i="125"/>
  <c r="CN67" i="125"/>
  <c r="CM67" i="125"/>
  <c r="D67" i="125" s="1"/>
  <c r="CL67" i="125"/>
  <c r="E67" i="125"/>
  <c r="CR49" i="125"/>
  <c r="CQ49" i="125"/>
  <c r="CP49" i="125"/>
  <c r="CO49" i="125"/>
  <c r="CN49" i="125"/>
  <c r="CM49" i="125"/>
  <c r="D49" i="125" s="1"/>
  <c r="CR48" i="125"/>
  <c r="CQ48" i="125"/>
  <c r="CP48" i="125"/>
  <c r="CO48" i="125"/>
  <c r="CN48" i="125"/>
  <c r="CM48" i="125"/>
  <c r="D48" i="125" s="1"/>
  <c r="CR47" i="125"/>
  <c r="CQ47" i="125"/>
  <c r="CP47" i="125"/>
  <c r="CO47" i="125"/>
  <c r="CN47" i="125"/>
  <c r="CM47" i="125"/>
  <c r="D47" i="125" s="1"/>
  <c r="CR46" i="125"/>
  <c r="CQ46" i="125"/>
  <c r="CP46" i="125"/>
  <c r="CO46" i="125"/>
  <c r="CN46" i="125"/>
  <c r="CM46" i="125"/>
  <c r="D46" i="125" s="1"/>
  <c r="CR45" i="125"/>
  <c r="CQ45" i="125"/>
  <c r="CP45" i="125"/>
  <c r="CO45" i="125"/>
  <c r="CN45" i="125"/>
  <c r="D45" i="125"/>
  <c r="AI44" i="125"/>
  <c r="AN65" i="115" l="1"/>
  <c r="Z65" i="115" s="1"/>
  <c r="W65" i="115"/>
  <c r="AK63" i="115"/>
  <c r="X47" i="115"/>
  <c r="W47" i="115"/>
  <c r="X46" i="115"/>
  <c r="W46" i="115"/>
  <c r="X45" i="115"/>
  <c r="W45" i="115"/>
  <c r="X44" i="115"/>
  <c r="W44" i="115"/>
  <c r="W43" i="115"/>
  <c r="CP66" i="12"/>
  <c r="CO66" i="12"/>
  <c r="CN66" i="12"/>
  <c r="CM66" i="12"/>
  <c r="CK66" i="12"/>
  <c r="CJ66" i="12"/>
  <c r="W66" i="12" s="1"/>
  <c r="W64" i="12" s="1"/>
  <c r="W53" i="12" s="1"/>
  <c r="CI66" i="12"/>
  <c r="CH66" i="12"/>
  <c r="BW66" i="12"/>
  <c r="BM66" i="12"/>
  <c r="BC66" i="12"/>
  <c r="AS66" i="12"/>
  <c r="AI66" i="12"/>
  <c r="X66" i="12"/>
  <c r="I43" i="12"/>
  <c r="CK48" i="12"/>
  <c r="CJ48" i="12"/>
  <c r="W48" i="12" s="1"/>
  <c r="CI48" i="12"/>
  <c r="CH48" i="12"/>
  <c r="BW48" i="12"/>
  <c r="BM48" i="12"/>
  <c r="BC48" i="12"/>
  <c r="AS48" i="12"/>
  <c r="AI48" i="12"/>
  <c r="CK47" i="12"/>
  <c r="CJ47" i="12"/>
  <c r="W47" i="12" s="1"/>
  <c r="CI47" i="12"/>
  <c r="CH47" i="12"/>
  <c r="BW47" i="12"/>
  <c r="BM47" i="12"/>
  <c r="BC47" i="12"/>
  <c r="AS47" i="12"/>
  <c r="AI47" i="12"/>
  <c r="CK46" i="12"/>
  <c r="CJ46" i="12"/>
  <c r="W46" i="12" s="1"/>
  <c r="CI46" i="12"/>
  <c r="CH46" i="12"/>
  <c r="BW46" i="12"/>
  <c r="BM46" i="12"/>
  <c r="BC46" i="12"/>
  <c r="AS46" i="12"/>
  <c r="AI46" i="12"/>
  <c r="CK45" i="12"/>
  <c r="CI45" i="12"/>
  <c r="CH45" i="12"/>
  <c r="BW45" i="12"/>
  <c r="BM45" i="12"/>
  <c r="BC45" i="12"/>
  <c r="AS45" i="12"/>
  <c r="AI45" i="12"/>
  <c r="CK44" i="12"/>
  <c r="CJ44" i="12"/>
  <c r="W44" i="12" s="1"/>
  <c r="CI44" i="12"/>
  <c r="CH44" i="12"/>
  <c r="BW44" i="12"/>
  <c r="BM44" i="12"/>
  <c r="BC44" i="12"/>
  <c r="AS44" i="12"/>
  <c r="AI44" i="12"/>
  <c r="C46" i="221"/>
  <c r="C47" i="221"/>
  <c r="C48" i="221"/>
  <c r="C49" i="221"/>
  <c r="C45" i="221"/>
  <c r="B46" i="221"/>
  <c r="B47" i="221"/>
  <c r="B48" i="221"/>
  <c r="B49" i="221"/>
  <c r="B45" i="221"/>
  <c r="C46" i="219"/>
  <c r="C47" i="219"/>
  <c r="C48" i="219"/>
  <c r="C49" i="219"/>
  <c r="C45" i="219"/>
  <c r="B46" i="219"/>
  <c r="B47" i="219"/>
  <c r="B48" i="219"/>
  <c r="B49" i="219"/>
  <c r="B45" i="219"/>
  <c r="C46" i="217"/>
  <c r="C47" i="217"/>
  <c r="C48" i="217"/>
  <c r="C49" i="217"/>
  <c r="C45" i="217"/>
  <c r="B46" i="217"/>
  <c r="B47" i="217"/>
  <c r="B48" i="217"/>
  <c r="B49" i="217"/>
  <c r="B45" i="217"/>
  <c r="C46" i="214"/>
  <c r="C47" i="214"/>
  <c r="C48" i="214"/>
  <c r="C49" i="214"/>
  <c r="C45" i="214"/>
  <c r="B46" i="214"/>
  <c r="B47" i="214"/>
  <c r="B48" i="214"/>
  <c r="B49" i="214"/>
  <c r="B45" i="214"/>
  <c r="CP103" i="12"/>
  <c r="CO103" i="12"/>
  <c r="CN103" i="12"/>
  <c r="CM103" i="12"/>
  <c r="CL103" i="12"/>
  <c r="U103" i="12" s="1"/>
  <c r="CK103" i="12"/>
  <c r="CJ103" i="12"/>
  <c r="CI103" i="12"/>
  <c r="CH103" i="12"/>
  <c r="BW103" i="12"/>
  <c r="BM103" i="12"/>
  <c r="BC103" i="12"/>
  <c r="AS103" i="12"/>
  <c r="AI103" i="12"/>
  <c r="X103" i="12"/>
  <c r="C103" i="12"/>
  <c r="C98" i="117" s="1"/>
  <c r="B103" i="12"/>
  <c r="B98" i="117" s="1"/>
  <c r="C81" i="219"/>
  <c r="B81" i="219"/>
  <c r="C81" i="217"/>
  <c r="B81" i="217"/>
  <c r="C81" i="214"/>
  <c r="B81" i="214"/>
  <c r="W103" i="12" l="1"/>
  <c r="W101" i="12" s="1"/>
  <c r="W100" i="12" s="1"/>
  <c r="W26" i="12" s="1"/>
  <c r="CG103" i="12"/>
  <c r="W43" i="12"/>
  <c r="W42" i="12" s="1"/>
  <c r="W41" i="12" s="1"/>
  <c r="W22" i="12" s="1"/>
  <c r="X43" i="115"/>
  <c r="O43" i="115"/>
  <c r="AM42" i="115"/>
  <c r="CL66" i="12"/>
  <c r="U66" i="12" s="1"/>
  <c r="X65" i="115"/>
  <c r="O65" i="115"/>
  <c r="K65" i="115" s="1"/>
  <c r="CG66" i="12"/>
  <c r="T66" i="12" s="1"/>
  <c r="AN42" i="115"/>
  <c r="K43" i="115"/>
  <c r="O44" i="115"/>
  <c r="K44" i="115" s="1"/>
  <c r="O45" i="115"/>
  <c r="K45" i="115" s="1"/>
  <c r="O46" i="115"/>
  <c r="K46" i="115" s="1"/>
  <c r="O47" i="115"/>
  <c r="K47" i="115" s="1"/>
  <c r="CG44" i="12"/>
  <c r="T44" i="12" s="1"/>
  <c r="CG48" i="12"/>
  <c r="T48" i="12" s="1"/>
  <c r="CG45" i="12"/>
  <c r="T45" i="12" s="1"/>
  <c r="CG46" i="12"/>
  <c r="T46" i="12" s="1"/>
  <c r="CG47" i="12"/>
  <c r="T47" i="12" s="1"/>
  <c r="B105" i="123"/>
  <c r="P41" i="115" l="1"/>
  <c r="T41" i="115"/>
  <c r="Z41" i="115"/>
  <c r="T103" i="12"/>
  <c r="J42" i="115" l="1"/>
  <c r="H42" i="115"/>
  <c r="H41" i="115" s="1"/>
  <c r="AE42" i="115"/>
  <c r="AM66" i="115"/>
  <c r="O66" i="115" s="1"/>
  <c r="AN66" i="115"/>
  <c r="AM67" i="115"/>
  <c r="O67" i="115" s="1"/>
  <c r="AN67" i="115"/>
  <c r="AM68" i="115"/>
  <c r="O68" i="115" s="1"/>
  <c r="AN68" i="115"/>
  <c r="AN64" i="115"/>
  <c r="W66" i="115"/>
  <c r="W67" i="115"/>
  <c r="W68" i="115"/>
  <c r="U100" i="115"/>
  <c r="U99" i="115" s="1"/>
  <c r="AE100" i="115"/>
  <c r="AG100" i="115"/>
  <c r="AI100" i="115"/>
  <c r="AK100" i="115"/>
  <c r="AC100" i="115"/>
  <c r="M100" i="115"/>
  <c r="N100" i="115"/>
  <c r="L100" i="115"/>
  <c r="O102" i="115"/>
  <c r="AM103" i="115"/>
  <c r="O103" i="115" s="1"/>
  <c r="AN103" i="115"/>
  <c r="AM104" i="115"/>
  <c r="O104" i="115" s="1"/>
  <c r="K104" i="115" s="1"/>
  <c r="AN104" i="115"/>
  <c r="AM105" i="115"/>
  <c r="O105" i="115" s="1"/>
  <c r="K105" i="115" s="1"/>
  <c r="AN105" i="115"/>
  <c r="AM106" i="115"/>
  <c r="AN106" i="115"/>
  <c r="U102" i="115"/>
  <c r="U103" i="115"/>
  <c r="U104" i="115"/>
  <c r="U105" i="115"/>
  <c r="U106" i="115"/>
  <c r="F102" i="115"/>
  <c r="F103" i="115"/>
  <c r="F104" i="115"/>
  <c r="F105" i="115"/>
  <c r="F106" i="115"/>
  <c r="E102" i="115"/>
  <c r="E103" i="115"/>
  <c r="E104" i="115"/>
  <c r="E105" i="115"/>
  <c r="E106" i="115"/>
  <c r="CM68" i="125"/>
  <c r="CN68" i="125"/>
  <c r="CO68" i="125"/>
  <c r="CP68" i="125"/>
  <c r="CQ68" i="125"/>
  <c r="CR68" i="125"/>
  <c r="CM69" i="125"/>
  <c r="CN69" i="125"/>
  <c r="CO69" i="125"/>
  <c r="CP69" i="125"/>
  <c r="CQ69" i="125"/>
  <c r="CR69" i="125"/>
  <c r="CM70" i="125"/>
  <c r="CN70" i="125"/>
  <c r="CO70" i="125"/>
  <c r="CP70" i="125"/>
  <c r="CQ70" i="125"/>
  <c r="CR70" i="125"/>
  <c r="AI65" i="125"/>
  <c r="U65" i="125"/>
  <c r="X106" i="115" l="1"/>
  <c r="O106" i="115"/>
  <c r="K106" i="115" s="1"/>
  <c r="Z64" i="115"/>
  <c r="T64" i="115"/>
  <c r="Z103" i="115"/>
  <c r="T103" i="115"/>
  <c r="P103" i="115" s="1"/>
  <c r="Z68" i="115"/>
  <c r="T68" i="115"/>
  <c r="P68" i="115" s="1"/>
  <c r="Z105" i="115"/>
  <c r="T105" i="115"/>
  <c r="P105" i="115" s="1"/>
  <c r="Z66" i="115"/>
  <c r="T66" i="115"/>
  <c r="P66" i="115" s="1"/>
  <c r="Z106" i="115"/>
  <c r="T106" i="115"/>
  <c r="P106" i="115" s="1"/>
  <c r="Z104" i="115"/>
  <c r="T104" i="115"/>
  <c r="P104" i="115" s="1"/>
  <c r="P102" i="115"/>
  <c r="Z67" i="115"/>
  <c r="T67" i="115"/>
  <c r="P67" i="115" s="1"/>
  <c r="O63" i="115"/>
  <c r="CM44" i="125"/>
  <c r="P64" i="115" l="1"/>
  <c r="P63" i="115" s="1"/>
  <c r="T63" i="115"/>
  <c r="Z63" i="115"/>
  <c r="X66" i="115"/>
  <c r="K66" i="115"/>
  <c r="E106" i="125" l="1"/>
  <c r="E107" i="125"/>
  <c r="E108" i="125"/>
  <c r="CL106" i="125"/>
  <c r="CM106" i="125"/>
  <c r="CN106" i="125"/>
  <c r="CO106" i="125"/>
  <c r="CP106" i="125"/>
  <c r="CQ106" i="125"/>
  <c r="CR106" i="125"/>
  <c r="CL107" i="125"/>
  <c r="CM107" i="125"/>
  <c r="CN107" i="125"/>
  <c r="CO107" i="125"/>
  <c r="CP107" i="125"/>
  <c r="CQ107" i="125"/>
  <c r="CR107" i="125"/>
  <c r="CL108" i="125"/>
  <c r="CM108" i="125"/>
  <c r="CN108" i="125"/>
  <c r="CO108" i="125"/>
  <c r="CP108" i="125"/>
  <c r="CQ108" i="125"/>
  <c r="CR108" i="125"/>
  <c r="AL64" i="197" l="1"/>
  <c r="CX66" i="197"/>
  <c r="CY66" i="197"/>
  <c r="CZ66" i="197"/>
  <c r="DA66" i="197"/>
  <c r="DB66" i="197"/>
  <c r="DC66" i="197"/>
  <c r="DD66" i="197"/>
  <c r="DK66" i="197"/>
  <c r="CX67" i="197"/>
  <c r="CY67" i="197"/>
  <c r="CZ67" i="197"/>
  <c r="DA67" i="197"/>
  <c r="DB67" i="197"/>
  <c r="DC67" i="197"/>
  <c r="DD67" i="197"/>
  <c r="CX68" i="197"/>
  <c r="CY68" i="197"/>
  <c r="CZ68" i="197"/>
  <c r="DA68" i="197"/>
  <c r="DB68" i="197"/>
  <c r="DC68" i="197"/>
  <c r="DD68" i="197"/>
  <c r="DK68" i="197"/>
  <c r="CX69" i="197"/>
  <c r="CY69" i="197"/>
  <c r="CZ69" i="197"/>
  <c r="DA69" i="197"/>
  <c r="DB69" i="197"/>
  <c r="DC69" i="197"/>
  <c r="DD69" i="197"/>
  <c r="DK69" i="197"/>
  <c r="DE105" i="197"/>
  <c r="K105" i="197" s="1"/>
  <c r="DF105" i="197"/>
  <c r="DG105" i="197"/>
  <c r="M105" i="197" s="1"/>
  <c r="DH105" i="197"/>
  <c r="N105" i="197" s="1"/>
  <c r="DI105" i="197"/>
  <c r="O105" i="197" s="1"/>
  <c r="DJ105" i="197"/>
  <c r="P105" i="197" s="1"/>
  <c r="DK105" i="197"/>
  <c r="DE106" i="197"/>
  <c r="K106" i="197" s="1"/>
  <c r="DF106" i="197"/>
  <c r="DG106" i="197"/>
  <c r="M106" i="197" s="1"/>
  <c r="DH106" i="197"/>
  <c r="N106" i="197" s="1"/>
  <c r="DI106" i="197"/>
  <c r="O106" i="197" s="1"/>
  <c r="DJ106" i="197"/>
  <c r="P106" i="197" s="1"/>
  <c r="DK106" i="197"/>
  <c r="DE107" i="197"/>
  <c r="K107" i="197" s="1"/>
  <c r="DF107" i="197"/>
  <c r="DG107" i="197"/>
  <c r="M107" i="197" s="1"/>
  <c r="DH107" i="197"/>
  <c r="N107" i="197" s="1"/>
  <c r="DI107" i="197"/>
  <c r="O107" i="197" s="1"/>
  <c r="DJ107" i="197"/>
  <c r="P107" i="197" s="1"/>
  <c r="DK107" i="197"/>
  <c r="DD102" i="197"/>
  <c r="DD104" i="197"/>
  <c r="DD105" i="197"/>
  <c r="DD106" i="197"/>
  <c r="DD107" i="197"/>
  <c r="CX105" i="197"/>
  <c r="CY105" i="197"/>
  <c r="CZ105" i="197"/>
  <c r="DA105" i="197"/>
  <c r="DB105" i="197"/>
  <c r="DC105" i="197"/>
  <c r="CX106" i="197"/>
  <c r="CY106" i="197"/>
  <c r="CZ106" i="197"/>
  <c r="DA106" i="197"/>
  <c r="DB106" i="197"/>
  <c r="DC106" i="197"/>
  <c r="CX107" i="197"/>
  <c r="CY107" i="197"/>
  <c r="CZ107" i="197"/>
  <c r="DA107" i="197"/>
  <c r="DB107" i="197"/>
  <c r="DC107" i="197"/>
  <c r="J41" i="122"/>
  <c r="AK42" i="122" l="1"/>
  <c r="AI42" i="122"/>
  <c r="K99" i="122"/>
  <c r="L99" i="122"/>
  <c r="M99" i="122"/>
  <c r="N99" i="122"/>
  <c r="O99" i="122"/>
  <c r="P99" i="122"/>
  <c r="Q99" i="122"/>
  <c r="R99" i="122"/>
  <c r="S99" i="122"/>
  <c r="T99" i="122"/>
  <c r="U99" i="122"/>
  <c r="V99" i="122"/>
  <c r="W99" i="122"/>
  <c r="X99" i="122"/>
  <c r="Y99" i="122"/>
  <c r="Z99" i="122"/>
  <c r="AA99" i="122"/>
  <c r="AB99" i="122"/>
  <c r="AC99" i="122"/>
  <c r="AD99" i="122"/>
  <c r="AE99" i="122"/>
  <c r="AF99" i="122"/>
  <c r="AG99" i="122"/>
  <c r="AH99" i="122"/>
  <c r="AI99" i="122"/>
  <c r="AJ99" i="122"/>
  <c r="AK99" i="122"/>
  <c r="AL99" i="122"/>
  <c r="AM99" i="122"/>
  <c r="J99" i="122"/>
  <c r="I23" i="165" l="1"/>
  <c r="F23" i="165" s="1"/>
  <c r="CH67" i="12" l="1"/>
  <c r="CI67" i="12"/>
  <c r="CJ67" i="12"/>
  <c r="CK67" i="12"/>
  <c r="CM67" i="12"/>
  <c r="CN67" i="12"/>
  <c r="CO67" i="12"/>
  <c r="CP67" i="12"/>
  <c r="CH68" i="12"/>
  <c r="CI68" i="12"/>
  <c r="CJ68" i="12"/>
  <c r="CK68" i="12"/>
  <c r="CM68" i="12"/>
  <c r="CN68" i="12"/>
  <c r="CO68" i="12"/>
  <c r="CP68" i="12"/>
  <c r="CH69" i="12"/>
  <c r="CI69" i="12"/>
  <c r="CJ69" i="12"/>
  <c r="CK69" i="12"/>
  <c r="CM69" i="12"/>
  <c r="CN69" i="12"/>
  <c r="CO69" i="12"/>
  <c r="CP69" i="12"/>
  <c r="CH65" i="12"/>
  <c r="CI65" i="12"/>
  <c r="CJ65" i="12"/>
  <c r="CK65" i="12"/>
  <c r="CM65" i="12"/>
  <c r="CN65" i="12"/>
  <c r="CO65" i="12"/>
  <c r="CP65" i="12"/>
  <c r="BW67" i="12"/>
  <c r="BW68" i="12"/>
  <c r="BW69" i="12"/>
  <c r="BM67" i="12"/>
  <c r="BM68" i="12"/>
  <c r="BC68" i="12"/>
  <c r="X67" i="12"/>
  <c r="X68" i="12"/>
  <c r="X69" i="12"/>
  <c r="AI43" i="12" l="1"/>
  <c r="CG65" i="12"/>
  <c r="CG69" i="12"/>
  <c r="CG68" i="12"/>
  <c r="CG67" i="12"/>
  <c r="CL69" i="12"/>
  <c r="CL68" i="12"/>
  <c r="CL67" i="12"/>
  <c r="CL65" i="12"/>
  <c r="CG64" i="12" l="1"/>
  <c r="CH104" i="12"/>
  <c r="CI104" i="12"/>
  <c r="CJ104" i="12"/>
  <c r="CK104" i="12"/>
  <c r="CL104" i="12"/>
  <c r="CM104" i="12"/>
  <c r="CN104" i="12"/>
  <c r="CO104" i="12"/>
  <c r="CP104" i="12"/>
  <c r="CH105" i="12"/>
  <c r="CI105" i="12"/>
  <c r="CJ105" i="12"/>
  <c r="CK105" i="12"/>
  <c r="CL105" i="12"/>
  <c r="CM105" i="12"/>
  <c r="CN105" i="12"/>
  <c r="CO105" i="12"/>
  <c r="CP105" i="12"/>
  <c r="CH106" i="12"/>
  <c r="CI106" i="12"/>
  <c r="CJ106" i="12"/>
  <c r="CK106" i="12"/>
  <c r="CL106" i="12"/>
  <c r="CM106" i="12"/>
  <c r="CN106" i="12"/>
  <c r="CO106" i="12"/>
  <c r="CP106" i="12"/>
  <c r="CH107" i="12"/>
  <c r="CI107" i="12"/>
  <c r="CJ107" i="12"/>
  <c r="CK107" i="12"/>
  <c r="CL107" i="12"/>
  <c r="U107" i="12" s="1"/>
  <c r="CM107" i="12"/>
  <c r="CN107" i="12"/>
  <c r="CO107" i="12"/>
  <c r="CP107" i="12"/>
  <c r="BW104" i="12"/>
  <c r="BW105" i="12"/>
  <c r="BW106" i="12"/>
  <c r="BM104" i="12"/>
  <c r="BM105" i="12"/>
  <c r="BM106" i="12"/>
  <c r="BC104" i="12"/>
  <c r="X102" i="12"/>
  <c r="X104" i="12"/>
  <c r="X105" i="12"/>
  <c r="X106" i="12"/>
  <c r="X107" i="12"/>
  <c r="CG106" i="12" l="1"/>
  <c r="C105" i="123"/>
  <c r="B65" i="12"/>
  <c r="C66" i="12"/>
  <c r="C61" i="117" s="1"/>
  <c r="B66" i="12"/>
  <c r="C45" i="12"/>
  <c r="C46" i="12"/>
  <c r="C47" i="12"/>
  <c r="C48" i="12"/>
  <c r="C44" i="12"/>
  <c r="B45" i="12"/>
  <c r="B46" i="12"/>
  <c r="B47" i="12"/>
  <c r="B48" i="12"/>
  <c r="B44" i="12"/>
  <c r="C47" i="123" l="1"/>
  <c r="C40" i="117"/>
  <c r="B50" i="123"/>
  <c r="B43" i="117"/>
  <c r="B48" i="123"/>
  <c r="B41" i="117"/>
  <c r="B47" i="123"/>
  <c r="B40" i="117"/>
  <c r="B68" i="123"/>
  <c r="B61" i="117"/>
  <c r="B49" i="123"/>
  <c r="B42" i="117"/>
  <c r="C50" i="123"/>
  <c r="C43" i="117"/>
  <c r="C46" i="123"/>
  <c r="C39" i="117"/>
  <c r="C49" i="123"/>
  <c r="C42" i="117"/>
  <c r="B46" i="123"/>
  <c r="B39" i="117"/>
  <c r="C48" i="123"/>
  <c r="C41" i="117"/>
  <c r="C68" i="123"/>
  <c r="C65" i="115"/>
  <c r="B47" i="125"/>
  <c r="B45" i="115"/>
  <c r="B46" i="197"/>
  <c r="B44" i="127"/>
  <c r="B47" i="119"/>
  <c r="B44" i="122"/>
  <c r="C46" i="115"/>
  <c r="C48" i="125"/>
  <c r="C45" i="127"/>
  <c r="C47" i="197"/>
  <c r="C48" i="119"/>
  <c r="C45" i="122"/>
  <c r="B67" i="125"/>
  <c r="B65" i="115"/>
  <c r="B64" i="127"/>
  <c r="B67" i="119"/>
  <c r="B66" i="197"/>
  <c r="B64" i="122"/>
  <c r="B47" i="115"/>
  <c r="B49" i="125"/>
  <c r="B46" i="127"/>
  <c r="B49" i="119"/>
  <c r="B48" i="197"/>
  <c r="B46" i="122"/>
  <c r="C45" i="125"/>
  <c r="C43" i="115"/>
  <c r="C42" i="127"/>
  <c r="C44" i="197"/>
  <c r="C45" i="119"/>
  <c r="C42" i="122"/>
  <c r="C46" i="125"/>
  <c r="C44" i="115"/>
  <c r="C43" i="127"/>
  <c r="C46" i="119"/>
  <c r="C45" i="197"/>
  <c r="C43" i="122"/>
  <c r="C102" i="115"/>
  <c r="C104" i="125"/>
  <c r="C103" i="197"/>
  <c r="C101" i="127"/>
  <c r="C104" i="119"/>
  <c r="C101" i="122"/>
  <c r="C24" i="165"/>
  <c r="B46" i="115"/>
  <c r="B48" i="125"/>
  <c r="B45" i="127"/>
  <c r="B48" i="119"/>
  <c r="B47" i="197"/>
  <c r="B45" i="122"/>
  <c r="C49" i="125"/>
  <c r="C47" i="115"/>
  <c r="C49" i="119"/>
  <c r="C48" i="197"/>
  <c r="C46" i="127"/>
  <c r="C46" i="122"/>
  <c r="B43" i="115"/>
  <c r="B45" i="125"/>
  <c r="B45" i="119"/>
  <c r="B42" i="127"/>
  <c r="B44" i="197"/>
  <c r="B42" i="122"/>
  <c r="B46" i="125"/>
  <c r="B44" i="115"/>
  <c r="B43" i="127"/>
  <c r="B46" i="119"/>
  <c r="B45" i="197"/>
  <c r="B43" i="122"/>
  <c r="C45" i="115"/>
  <c r="C47" i="125"/>
  <c r="C46" i="197"/>
  <c r="C47" i="119"/>
  <c r="C44" i="127"/>
  <c r="C44" i="122"/>
  <c r="C67" i="125"/>
  <c r="C64" i="127"/>
  <c r="C67" i="119"/>
  <c r="C66" i="197"/>
  <c r="C64" i="122"/>
  <c r="B102" i="115"/>
  <c r="B104" i="125"/>
  <c r="B101" i="127"/>
  <c r="B104" i="119"/>
  <c r="B103" i="197"/>
  <c r="B101" i="122"/>
  <c r="B24" i="165"/>
  <c r="I42" i="12" l="1"/>
  <c r="BP65" i="125" l="1"/>
  <c r="BK65" i="125"/>
  <c r="F79" i="115" l="1"/>
  <c r="F82" i="115"/>
  <c r="F83" i="115"/>
  <c r="F86" i="115"/>
  <c r="F87" i="115"/>
  <c r="F90" i="115"/>
  <c r="F91" i="115"/>
  <c r="F94" i="115"/>
  <c r="F95" i="115"/>
  <c r="CZ98" i="197" l="1"/>
  <c r="CZ89" i="197"/>
  <c r="CZ90" i="197"/>
  <c r="AH45" i="211"/>
  <c r="AH46" i="211"/>
  <c r="AH47" i="211"/>
  <c r="AH49" i="211"/>
  <c r="AH48" i="211"/>
  <c r="AG45" i="211"/>
  <c r="AG46" i="211"/>
  <c r="AG47" i="211"/>
  <c r="AG48" i="211"/>
  <c r="AG49" i="211"/>
  <c r="AH75" i="211"/>
  <c r="Z61" i="211"/>
  <c r="AA44" i="211"/>
  <c r="Z72" i="211"/>
  <c r="AL45" i="211"/>
  <c r="AK45" i="211"/>
  <c r="AJ45" i="211"/>
  <c r="AI45" i="211"/>
  <c r="Z44" i="211"/>
  <c r="AG44" i="211" l="1"/>
  <c r="I64" i="12" l="1"/>
  <c r="P78" i="12"/>
  <c r="H43" i="12"/>
  <c r="H42" i="12" s="1"/>
  <c r="AJ78" i="12"/>
  <c r="AK78" i="12"/>
  <c r="AL78" i="12"/>
  <c r="AM78" i="12"/>
  <c r="AT78" i="12"/>
  <c r="AU78" i="12"/>
  <c r="AV78" i="12"/>
  <c r="AW78" i="12"/>
  <c r="BD78" i="12"/>
  <c r="BE78" i="12"/>
  <c r="BF78" i="12"/>
  <c r="BG78" i="12"/>
  <c r="BN78" i="12"/>
  <c r="BO78" i="12"/>
  <c r="BP78" i="12"/>
  <c r="BQ78" i="12"/>
  <c r="BX78" i="12"/>
  <c r="BY78" i="12"/>
  <c r="BZ78" i="12"/>
  <c r="CA78" i="12"/>
  <c r="N78" i="12"/>
  <c r="U43" i="12"/>
  <c r="U42" i="12" s="1"/>
  <c r="X43" i="12"/>
  <c r="X42" i="12" s="1"/>
  <c r="AJ43" i="12"/>
  <c r="AJ42" i="12" s="1"/>
  <c r="AK43" i="12"/>
  <c r="AK42" i="12" s="1"/>
  <c r="AL43" i="12"/>
  <c r="AL42" i="12" s="1"/>
  <c r="AM43" i="12"/>
  <c r="AM42" i="12" s="1"/>
  <c r="AT43" i="12"/>
  <c r="AT42" i="12" s="1"/>
  <c r="AU43" i="12"/>
  <c r="AU42" i="12" s="1"/>
  <c r="AV43" i="12"/>
  <c r="AV42" i="12" s="1"/>
  <c r="AW43" i="12"/>
  <c r="AW42" i="12" s="1"/>
  <c r="BD43" i="12"/>
  <c r="BD42" i="12" s="1"/>
  <c r="BE43" i="12"/>
  <c r="BE42" i="12" s="1"/>
  <c r="BF43" i="12"/>
  <c r="BF42" i="12" s="1"/>
  <c r="BG43" i="12"/>
  <c r="BG42" i="12" s="1"/>
  <c r="BN43" i="12"/>
  <c r="BN42" i="12" s="1"/>
  <c r="BO43" i="12"/>
  <c r="BO42" i="12" s="1"/>
  <c r="BP43" i="12"/>
  <c r="BP42" i="12" s="1"/>
  <c r="BQ43" i="12"/>
  <c r="BQ42" i="12" s="1"/>
  <c r="BX43" i="12"/>
  <c r="BX42" i="12" s="1"/>
  <c r="BY43" i="12"/>
  <c r="BY42" i="12" s="1"/>
  <c r="BZ43" i="12"/>
  <c r="BZ42" i="12" s="1"/>
  <c r="CA43" i="12"/>
  <c r="CA42" i="12" s="1"/>
  <c r="CL43" i="12"/>
  <c r="CL42" i="12" s="1"/>
  <c r="CM43" i="12"/>
  <c r="CM42" i="12" s="1"/>
  <c r="CN43" i="12"/>
  <c r="CN42" i="12" s="1"/>
  <c r="CO43" i="12"/>
  <c r="CO42" i="12" s="1"/>
  <c r="CP43" i="12"/>
  <c r="CP42" i="12" s="1"/>
  <c r="BW96" i="12"/>
  <c r="BW97" i="12"/>
  <c r="BW98" i="12"/>
  <c r="BM92" i="12"/>
  <c r="BM93" i="12"/>
  <c r="BM94" i="12"/>
  <c r="BC88" i="12"/>
  <c r="BC89" i="12"/>
  <c r="BC90" i="12"/>
  <c r="AS84" i="12"/>
  <c r="AS85" i="12"/>
  <c r="AS86" i="12"/>
  <c r="AI80" i="12"/>
  <c r="AI81" i="12"/>
  <c r="AI82" i="12"/>
  <c r="CH80" i="12"/>
  <c r="CI80" i="12"/>
  <c r="CJ80" i="12"/>
  <c r="CK80" i="12"/>
  <c r="CH81" i="12"/>
  <c r="CI81" i="12"/>
  <c r="CJ81" i="12"/>
  <c r="W81" i="12" s="1"/>
  <c r="CK81" i="12"/>
  <c r="CH82" i="12"/>
  <c r="CI82" i="12"/>
  <c r="CJ82" i="12"/>
  <c r="W82" i="12" s="1"/>
  <c r="CK82" i="12"/>
  <c r="CH83" i="12"/>
  <c r="CI83" i="12"/>
  <c r="CJ83" i="12"/>
  <c r="CK83" i="12"/>
  <c r="CH84" i="12"/>
  <c r="CI84" i="12"/>
  <c r="CJ84" i="12"/>
  <c r="CK84" i="12"/>
  <c r="CH85" i="12"/>
  <c r="CI85" i="12"/>
  <c r="CJ85" i="12"/>
  <c r="W85" i="12" s="1"/>
  <c r="CK85" i="12"/>
  <c r="CH86" i="12"/>
  <c r="CI86" i="12"/>
  <c r="CJ86" i="12"/>
  <c r="W86" i="12" s="1"/>
  <c r="CK86" i="12"/>
  <c r="CH87" i="12"/>
  <c r="CI87" i="12"/>
  <c r="CJ87" i="12"/>
  <c r="CK87" i="12"/>
  <c r="CH88" i="12"/>
  <c r="CI88" i="12"/>
  <c r="CJ88" i="12"/>
  <c r="CK88" i="12"/>
  <c r="CH89" i="12"/>
  <c r="CI89" i="12"/>
  <c r="CJ89" i="12"/>
  <c r="W89" i="12" s="1"/>
  <c r="CK89" i="12"/>
  <c r="CH90" i="12"/>
  <c r="CI90" i="12"/>
  <c r="CJ90" i="12"/>
  <c r="W90" i="12" s="1"/>
  <c r="CK90" i="12"/>
  <c r="CH91" i="12"/>
  <c r="CI91" i="12"/>
  <c r="CJ91" i="12"/>
  <c r="CK91" i="12"/>
  <c r="CH92" i="12"/>
  <c r="CI92" i="12"/>
  <c r="CJ92" i="12"/>
  <c r="CK92" i="12"/>
  <c r="CH93" i="12"/>
  <c r="CI93" i="12"/>
  <c r="CJ93" i="12"/>
  <c r="W93" i="12" s="1"/>
  <c r="CK93" i="12"/>
  <c r="CH94" i="12"/>
  <c r="CI94" i="12"/>
  <c r="CJ94" i="12"/>
  <c r="W94" i="12" s="1"/>
  <c r="CK94" i="12"/>
  <c r="CH95" i="12"/>
  <c r="CI95" i="12"/>
  <c r="CJ95" i="12"/>
  <c r="CK95" i="12"/>
  <c r="CH96" i="12"/>
  <c r="CI96" i="12"/>
  <c r="CJ96" i="12"/>
  <c r="CK96" i="12"/>
  <c r="CH97" i="12"/>
  <c r="CI97" i="12"/>
  <c r="CJ97" i="12"/>
  <c r="W97" i="12" s="1"/>
  <c r="CK97" i="12"/>
  <c r="CH98" i="12"/>
  <c r="CI98" i="12"/>
  <c r="CJ98" i="12"/>
  <c r="W98" i="12" s="1"/>
  <c r="CK98" i="12"/>
  <c r="BW81" i="12"/>
  <c r="BW82" i="12"/>
  <c r="BW83" i="12"/>
  <c r="BW84" i="12"/>
  <c r="BW85" i="12"/>
  <c r="BW86" i="12"/>
  <c r="BW87" i="12"/>
  <c r="BW88" i="12"/>
  <c r="BW89" i="12"/>
  <c r="BW90" i="12"/>
  <c r="BW91" i="12"/>
  <c r="BW92" i="12"/>
  <c r="BW93" i="12"/>
  <c r="BW94" i="12"/>
  <c r="BM97" i="12"/>
  <c r="BM98" i="12"/>
  <c r="BM89" i="12"/>
  <c r="BM90" i="12"/>
  <c r="BM81" i="12"/>
  <c r="BM82" i="12"/>
  <c r="BM83" i="12"/>
  <c r="BM84" i="12"/>
  <c r="BM85" i="12"/>
  <c r="BM86" i="12"/>
  <c r="BC85" i="12"/>
  <c r="BC86" i="12"/>
  <c r="BC81" i="12"/>
  <c r="BC82" i="12"/>
  <c r="AI85" i="12"/>
  <c r="AI86" i="12"/>
  <c r="AI87" i="12"/>
  <c r="AI88" i="12"/>
  <c r="AI89" i="12"/>
  <c r="AI90" i="12"/>
  <c r="AI91" i="12"/>
  <c r="AI92" i="12"/>
  <c r="AI93" i="12"/>
  <c r="AI94" i="12"/>
  <c r="AI95" i="12"/>
  <c r="AI96" i="12"/>
  <c r="AI97" i="12"/>
  <c r="AI98" i="12"/>
  <c r="CM85" i="12"/>
  <c r="CN85" i="12"/>
  <c r="CO85" i="12"/>
  <c r="CP85" i="12"/>
  <c r="CM86" i="12"/>
  <c r="CN86" i="12"/>
  <c r="CO86" i="12"/>
  <c r="CP86" i="12"/>
  <c r="CM87" i="12"/>
  <c r="CN87" i="12"/>
  <c r="CO87" i="12"/>
  <c r="CP87" i="12"/>
  <c r="CM88" i="12"/>
  <c r="CN88" i="12"/>
  <c r="CO88" i="12"/>
  <c r="CP88" i="12"/>
  <c r="CM89" i="12"/>
  <c r="CN89" i="12"/>
  <c r="CO89" i="12"/>
  <c r="CP89" i="12"/>
  <c r="CM90" i="12"/>
  <c r="CN90" i="12"/>
  <c r="CO90" i="12"/>
  <c r="CP90" i="12"/>
  <c r="CM91" i="12"/>
  <c r="CN91" i="12"/>
  <c r="CO91" i="12"/>
  <c r="CP91" i="12"/>
  <c r="CM92" i="12"/>
  <c r="CN92" i="12"/>
  <c r="CO92" i="12"/>
  <c r="CP92" i="12"/>
  <c r="CM93" i="12"/>
  <c r="CN93" i="12"/>
  <c r="CO93" i="12"/>
  <c r="CP93" i="12"/>
  <c r="CM94" i="12"/>
  <c r="CN94" i="12"/>
  <c r="CO94" i="12"/>
  <c r="CP94" i="12"/>
  <c r="CM95" i="12"/>
  <c r="CN95" i="12"/>
  <c r="CO95" i="12"/>
  <c r="CP95" i="12"/>
  <c r="CM96" i="12"/>
  <c r="CN96" i="12"/>
  <c r="CO96" i="12"/>
  <c r="CP96" i="12"/>
  <c r="CM97" i="12"/>
  <c r="CN97" i="12"/>
  <c r="CO97" i="12"/>
  <c r="CP97" i="12"/>
  <c r="CM98" i="12"/>
  <c r="CN98" i="12"/>
  <c r="CO98" i="12"/>
  <c r="CP98" i="12"/>
  <c r="W64" i="115"/>
  <c r="W59" i="115"/>
  <c r="W58" i="115"/>
  <c r="AN41" i="115"/>
  <c r="AO41" i="115"/>
  <c r="L42" i="115"/>
  <c r="L41" i="115" s="1"/>
  <c r="M42" i="115"/>
  <c r="M41" i="115" s="1"/>
  <c r="N42" i="115"/>
  <c r="N41" i="115" s="1"/>
  <c r="AC41" i="115"/>
  <c r="AE41" i="115"/>
  <c r="AG41" i="115"/>
  <c r="AI41" i="115"/>
  <c r="AK41" i="115"/>
  <c r="J41" i="115"/>
  <c r="W79" i="115"/>
  <c r="W80" i="115"/>
  <c r="W81" i="115"/>
  <c r="W82" i="115"/>
  <c r="W83" i="115"/>
  <c r="W84" i="115"/>
  <c r="W85" i="115"/>
  <c r="W86" i="115"/>
  <c r="W87" i="115"/>
  <c r="W88" i="115"/>
  <c r="W89" i="115"/>
  <c r="W90" i="115"/>
  <c r="W91" i="115"/>
  <c r="W92" i="115"/>
  <c r="W93" i="115"/>
  <c r="W94" i="115"/>
  <c r="W95" i="115"/>
  <c r="W96" i="115"/>
  <c r="W97" i="115"/>
  <c r="X102" i="115"/>
  <c r="X103" i="115"/>
  <c r="X104" i="115"/>
  <c r="X105" i="115"/>
  <c r="AM101" i="115"/>
  <c r="AM79" i="115"/>
  <c r="AM80" i="115"/>
  <c r="X80" i="115" s="1"/>
  <c r="AM81" i="115"/>
  <c r="X81" i="115" s="1"/>
  <c r="O82" i="115"/>
  <c r="K82" i="115" s="1"/>
  <c r="AM83" i="115"/>
  <c r="O83" i="115" s="1"/>
  <c r="AM84" i="115"/>
  <c r="O84" i="115" s="1"/>
  <c r="K84" i="115" s="1"/>
  <c r="AM85" i="115"/>
  <c r="AM86" i="115"/>
  <c r="O86" i="115" s="1"/>
  <c r="K86" i="115" s="1"/>
  <c r="AM87" i="115"/>
  <c r="X87" i="115" s="1"/>
  <c r="AM88" i="115"/>
  <c r="O88" i="115" s="1"/>
  <c r="K88" i="115" s="1"/>
  <c r="AM89" i="115"/>
  <c r="O89" i="115" s="1"/>
  <c r="K89" i="115" s="1"/>
  <c r="AG91" i="115"/>
  <c r="AM91" i="115" s="1"/>
  <c r="AG92" i="115"/>
  <c r="AM92" i="115" s="1"/>
  <c r="AG93" i="115"/>
  <c r="AM93" i="115" s="1"/>
  <c r="AG94" i="115"/>
  <c r="AM94" i="115" s="1"/>
  <c r="AG95" i="115"/>
  <c r="AM95" i="115" s="1"/>
  <c r="X95" i="115" s="1"/>
  <c r="AG96" i="115"/>
  <c r="AM96" i="115" s="1"/>
  <c r="AG97" i="115"/>
  <c r="AM97" i="115" s="1"/>
  <c r="X97" i="115" s="1"/>
  <c r="AE77" i="115"/>
  <c r="K83" i="115" l="1"/>
  <c r="O101" i="115"/>
  <c r="O100" i="115" s="1"/>
  <c r="AM100" i="115"/>
  <c r="W78" i="12"/>
  <c r="W42" i="115"/>
  <c r="W41" i="115" s="1"/>
  <c r="X89" i="115"/>
  <c r="O79" i="115"/>
  <c r="K79" i="115" s="1"/>
  <c r="X84" i="115"/>
  <c r="O80" i="115"/>
  <c r="K80" i="115" s="1"/>
  <c r="CL97" i="12"/>
  <c r="U97" i="12" s="1"/>
  <c r="CG92" i="12"/>
  <c r="CL89" i="12"/>
  <c r="U89" i="12" s="1"/>
  <c r="CG86" i="12"/>
  <c r="T86" i="12" s="1"/>
  <c r="CG93" i="12"/>
  <c r="T93" i="12" s="1"/>
  <c r="CL93" i="12"/>
  <c r="U93" i="12" s="1"/>
  <c r="CL85" i="12"/>
  <c r="U85" i="12" s="1"/>
  <c r="CK43" i="12"/>
  <c r="CK42" i="12" s="1"/>
  <c r="CH43" i="12"/>
  <c r="CH42" i="12" s="1"/>
  <c r="CL96" i="12"/>
  <c r="CL92" i="12"/>
  <c r="CL98" i="12"/>
  <c r="U98" i="12" s="1"/>
  <c r="CL94" i="12"/>
  <c r="CL90" i="12"/>
  <c r="CL86" i="12"/>
  <c r="CG94" i="12"/>
  <c r="X88" i="115"/>
  <c r="X91" i="12"/>
  <c r="W63" i="115"/>
  <c r="O81" i="115"/>
  <c r="K81" i="115" s="1"/>
  <c r="BM43" i="12"/>
  <c r="BM42" i="12" s="1"/>
  <c r="AS43" i="12"/>
  <c r="AS42" i="12" s="1"/>
  <c r="CJ43" i="12"/>
  <c r="CJ42" i="12" s="1"/>
  <c r="CG81" i="12"/>
  <c r="T81" i="12" s="1"/>
  <c r="O87" i="115"/>
  <c r="K87" i="115" s="1"/>
  <c r="O42" i="115"/>
  <c r="CL95" i="12"/>
  <c r="CL91" i="12"/>
  <c r="X89" i="12"/>
  <c r="O85" i="115"/>
  <c r="K85" i="115" s="1"/>
  <c r="X85" i="115"/>
  <c r="X86" i="115"/>
  <c r="AM41" i="115"/>
  <c r="AI42" i="12"/>
  <c r="BW43" i="12"/>
  <c r="BW42" i="12" s="1"/>
  <c r="BC43" i="12"/>
  <c r="BC42" i="12" s="1"/>
  <c r="CG98" i="12"/>
  <c r="CI43" i="12"/>
  <c r="CI42" i="12" s="1"/>
  <c r="CG85" i="12"/>
  <c r="T85" i="12" s="1"/>
  <c r="CG90" i="12"/>
  <c r="CG82" i="12"/>
  <c r="T82" i="12" s="1"/>
  <c r="CG89" i="12"/>
  <c r="X92" i="12"/>
  <c r="CG97" i="12"/>
  <c r="X97" i="12"/>
  <c r="X98" i="12"/>
  <c r="X93" i="12"/>
  <c r="X96" i="12"/>
  <c r="X90" i="12"/>
  <c r="X94" i="115"/>
  <c r="O94" i="115"/>
  <c r="K94" i="115" s="1"/>
  <c r="O93" i="115"/>
  <c r="K93" i="115" s="1"/>
  <c r="X93" i="115"/>
  <c r="X96" i="115"/>
  <c r="O96" i="115"/>
  <c r="K96" i="115" s="1"/>
  <c r="O92" i="115"/>
  <c r="K92" i="115" s="1"/>
  <c r="X92" i="115"/>
  <c r="X91" i="115"/>
  <c r="O91" i="115"/>
  <c r="K91" i="115" s="1"/>
  <c r="O97" i="115"/>
  <c r="K97" i="115" s="1"/>
  <c r="O95" i="115"/>
  <c r="K95" i="115" s="1"/>
  <c r="X95" i="12"/>
  <c r="X94" i="12"/>
  <c r="X86" i="12"/>
  <c r="U41" i="115"/>
  <c r="W24" i="12" l="1"/>
  <c r="W20" i="12" s="1"/>
  <c r="W28" i="12"/>
  <c r="X42" i="115"/>
  <c r="U86" i="12"/>
  <c r="U94" i="12"/>
  <c r="T94" i="12"/>
  <c r="U90" i="12"/>
  <c r="T89" i="12"/>
  <c r="T97" i="12"/>
  <c r="O41" i="115"/>
  <c r="T98" i="12"/>
  <c r="X41" i="115"/>
  <c r="T90" i="12"/>
  <c r="CG43" i="12"/>
  <c r="CG42" i="12" s="1"/>
  <c r="AN92" i="115"/>
  <c r="AN93" i="115"/>
  <c r="AN94" i="115"/>
  <c r="AN95" i="115"/>
  <c r="AN96" i="115"/>
  <c r="AN97" i="115"/>
  <c r="Z93" i="115" l="1"/>
  <c r="P93" i="115"/>
  <c r="Z97" i="115"/>
  <c r="P97" i="115"/>
  <c r="Z94" i="115"/>
  <c r="P94" i="115"/>
  <c r="Z92" i="115"/>
  <c r="P92" i="115"/>
  <c r="Z96" i="115"/>
  <c r="P96" i="115"/>
  <c r="Z95" i="115"/>
  <c r="P95" i="115"/>
  <c r="V41" i="115"/>
  <c r="K42" i="115"/>
  <c r="K41" i="115" s="1"/>
  <c r="T43" i="12"/>
  <c r="T42" i="12" s="1"/>
  <c r="DD95" i="197"/>
  <c r="CX93" i="197"/>
  <c r="CY93" i="197"/>
  <c r="CZ93" i="197"/>
  <c r="DA93" i="197"/>
  <c r="DB93" i="197"/>
  <c r="DC93" i="197"/>
  <c r="DD93" i="197"/>
  <c r="DE93" i="197"/>
  <c r="DF93" i="197"/>
  <c r="DG93" i="197"/>
  <c r="DH93" i="197"/>
  <c r="DI93" i="197"/>
  <c r="DJ93" i="197"/>
  <c r="DK93" i="197"/>
  <c r="CX94" i="197"/>
  <c r="CY94" i="197"/>
  <c r="CZ94" i="197"/>
  <c r="DA94" i="197"/>
  <c r="DB94" i="197"/>
  <c r="DC94" i="197"/>
  <c r="DD94" i="197"/>
  <c r="DE94" i="197"/>
  <c r="DF94" i="197"/>
  <c r="DG94" i="197"/>
  <c r="DH94" i="197"/>
  <c r="DI94" i="197"/>
  <c r="DJ94" i="197"/>
  <c r="DK94" i="197"/>
  <c r="CX95" i="197"/>
  <c r="CY95" i="197"/>
  <c r="CZ95" i="197"/>
  <c r="DA95" i="197"/>
  <c r="DB95" i="197"/>
  <c r="DC95" i="197"/>
  <c r="DE95" i="197"/>
  <c r="DF95" i="197"/>
  <c r="DG95" i="197"/>
  <c r="DH95" i="197"/>
  <c r="DI95" i="197"/>
  <c r="DJ95" i="197"/>
  <c r="DK95" i="197"/>
  <c r="CX96" i="197"/>
  <c r="CY96" i="197"/>
  <c r="CZ96" i="197"/>
  <c r="DA96" i="197"/>
  <c r="DB96" i="197"/>
  <c r="DC96" i="197"/>
  <c r="DD96" i="197"/>
  <c r="DE96" i="197"/>
  <c r="DF96" i="197"/>
  <c r="DG96" i="197"/>
  <c r="DH96" i="197"/>
  <c r="DI96" i="197"/>
  <c r="DJ96" i="197"/>
  <c r="DK96" i="197"/>
  <c r="CX97" i="197"/>
  <c r="CY97" i="197"/>
  <c r="CZ97" i="197"/>
  <c r="DA97" i="197"/>
  <c r="DB97" i="197"/>
  <c r="DC97" i="197"/>
  <c r="DD97" i="197"/>
  <c r="DE97" i="197"/>
  <c r="DF97" i="197"/>
  <c r="DG97" i="197"/>
  <c r="DH97" i="197"/>
  <c r="DI97" i="197"/>
  <c r="DJ97" i="197"/>
  <c r="DK97" i="197"/>
  <c r="CX98" i="197"/>
  <c r="CY98" i="197"/>
  <c r="DA98" i="197"/>
  <c r="DB98" i="197"/>
  <c r="DC98" i="197"/>
  <c r="DD98" i="197"/>
  <c r="DE98" i="197"/>
  <c r="DF98" i="197"/>
  <c r="DG98" i="197"/>
  <c r="DH98" i="197"/>
  <c r="DI98" i="197"/>
  <c r="DJ98" i="197"/>
  <c r="DK98" i="197"/>
  <c r="CX89" i="197"/>
  <c r="CY89" i="197"/>
  <c r="DA89" i="197"/>
  <c r="DB89" i="197"/>
  <c r="DC89" i="197"/>
  <c r="DD89" i="197"/>
  <c r="DE89" i="197"/>
  <c r="DF89" i="197"/>
  <c r="DH89" i="197"/>
  <c r="DI89" i="197"/>
  <c r="DJ89" i="197"/>
  <c r="DK89" i="197"/>
  <c r="CX90" i="197"/>
  <c r="CY90" i="197"/>
  <c r="DA90" i="197"/>
  <c r="DB90" i="197"/>
  <c r="DC90" i="197"/>
  <c r="DD90" i="197"/>
  <c r="DE90" i="197"/>
  <c r="DF90" i="197"/>
  <c r="DG90" i="197"/>
  <c r="DH90" i="197"/>
  <c r="DI90" i="197"/>
  <c r="DJ90" i="197"/>
  <c r="DK90" i="197"/>
  <c r="CX85" i="197"/>
  <c r="CY85" i="197"/>
  <c r="CZ85" i="197"/>
  <c r="DA85" i="197"/>
  <c r="DB85" i="197"/>
  <c r="DC85" i="197"/>
  <c r="DD85" i="197"/>
  <c r="DE85" i="197"/>
  <c r="DF85" i="197"/>
  <c r="DG85" i="197"/>
  <c r="DH85" i="197"/>
  <c r="DI85" i="197"/>
  <c r="DJ85" i="197"/>
  <c r="DK85" i="197"/>
  <c r="CX86" i="197"/>
  <c r="CY86" i="197"/>
  <c r="CZ86" i="197"/>
  <c r="DA86" i="197"/>
  <c r="DB86" i="197"/>
  <c r="DC86" i="197"/>
  <c r="DD86" i="197"/>
  <c r="DE86" i="197"/>
  <c r="DF86" i="197"/>
  <c r="DG86" i="197"/>
  <c r="DH86" i="197"/>
  <c r="DI86" i="197"/>
  <c r="DJ86" i="197"/>
  <c r="DK86" i="197"/>
  <c r="CX81" i="197"/>
  <c r="CY81" i="197"/>
  <c r="CZ81" i="197"/>
  <c r="DA81" i="197"/>
  <c r="DB81" i="197"/>
  <c r="DC81" i="197"/>
  <c r="DD81" i="197"/>
  <c r="DE81" i="197"/>
  <c r="DF81" i="197"/>
  <c r="DG81" i="197"/>
  <c r="DH81" i="197"/>
  <c r="DI81" i="197"/>
  <c r="DJ81" i="197"/>
  <c r="DK81" i="197"/>
  <c r="CX82" i="197"/>
  <c r="CY82" i="197"/>
  <c r="CZ82" i="197"/>
  <c r="DA82" i="197"/>
  <c r="DB82" i="197"/>
  <c r="DC82" i="197"/>
  <c r="DD82" i="197"/>
  <c r="DE82" i="197"/>
  <c r="DF82" i="197"/>
  <c r="DG82" i="197"/>
  <c r="DH82" i="197"/>
  <c r="DI82" i="197"/>
  <c r="DJ82" i="197"/>
  <c r="DK82" i="197"/>
  <c r="DE45" i="197"/>
  <c r="DF45" i="197"/>
  <c r="DG45" i="197"/>
  <c r="DH45" i="197"/>
  <c r="DI45" i="197"/>
  <c r="DJ45" i="197"/>
  <c r="DK45" i="197"/>
  <c r="DE46" i="197"/>
  <c r="DF46" i="197"/>
  <c r="DG46" i="197"/>
  <c r="DH46" i="197"/>
  <c r="DI46" i="197"/>
  <c r="DJ46" i="197"/>
  <c r="DK46" i="197"/>
  <c r="DE47" i="197"/>
  <c r="DF47" i="197"/>
  <c r="DG47" i="197"/>
  <c r="DH47" i="197"/>
  <c r="DI47" i="197"/>
  <c r="DJ47" i="197"/>
  <c r="DK47" i="197"/>
  <c r="DE48" i="197"/>
  <c r="DF48" i="197"/>
  <c r="DG48" i="197"/>
  <c r="DH48" i="197"/>
  <c r="DI48" i="197"/>
  <c r="DJ48" i="197"/>
  <c r="DK48" i="197"/>
  <c r="DK44" i="197"/>
  <c r="DJ44" i="197"/>
  <c r="DI44" i="197"/>
  <c r="DH44" i="197"/>
  <c r="DG44" i="197"/>
  <c r="DF44" i="197"/>
  <c r="DE44" i="197"/>
  <c r="CX45" i="197"/>
  <c r="CY45" i="197"/>
  <c r="CZ45" i="197"/>
  <c r="DA45" i="197"/>
  <c r="DB45" i="197"/>
  <c r="DC45" i="197"/>
  <c r="DD45" i="197"/>
  <c r="CX46" i="197"/>
  <c r="CY46" i="197"/>
  <c r="CZ46" i="197"/>
  <c r="DA46" i="197"/>
  <c r="DB46" i="197"/>
  <c r="DC46" i="197"/>
  <c r="DD46" i="197"/>
  <c r="CX47" i="197"/>
  <c r="CY47" i="197"/>
  <c r="CZ47" i="197"/>
  <c r="DA47" i="197"/>
  <c r="DB47" i="197"/>
  <c r="DC47" i="197"/>
  <c r="DD47" i="197"/>
  <c r="CX48" i="197"/>
  <c r="CY48" i="197"/>
  <c r="CZ48" i="197"/>
  <c r="DA48" i="197"/>
  <c r="DB48" i="197"/>
  <c r="DC48" i="197"/>
  <c r="DD48" i="197"/>
  <c r="DD44" i="197"/>
  <c r="DC44" i="197"/>
  <c r="DB44" i="197"/>
  <c r="DA44" i="197"/>
  <c r="CZ44" i="197"/>
  <c r="CY44" i="197"/>
  <c r="CX44" i="197"/>
  <c r="DD59" i="197"/>
  <c r="AC79" i="119"/>
  <c r="Q79" i="119"/>
  <c r="AC44" i="119"/>
  <c r="AB43" i="119"/>
  <c r="AL71" i="224"/>
  <c r="AK71" i="224"/>
  <c r="AI71" i="224"/>
  <c r="Z71" i="224"/>
  <c r="AG74" i="224"/>
  <c r="AE71" i="224"/>
  <c r="AD71" i="224"/>
  <c r="AC71" i="224"/>
  <c r="AB71" i="224"/>
  <c r="AA71" i="224"/>
  <c r="T71" i="224"/>
  <c r="U71" i="224"/>
  <c r="V71" i="224"/>
  <c r="W71" i="224"/>
  <c r="X71" i="224"/>
  <c r="S71" i="224"/>
  <c r="AJ75" i="224"/>
  <c r="AH75" i="224"/>
  <c r="AG75" i="224"/>
  <c r="AJ74" i="224"/>
  <c r="AH74" i="224"/>
  <c r="AH49" i="224"/>
  <c r="AG49" i="224"/>
  <c r="AH48" i="224"/>
  <c r="AG48" i="224"/>
  <c r="AH47" i="224"/>
  <c r="AG47" i="224"/>
  <c r="AH46" i="224"/>
  <c r="AG46" i="224"/>
  <c r="AH45" i="224"/>
  <c r="AG45" i="224"/>
  <c r="AL44" i="224"/>
  <c r="AK44" i="224"/>
  <c r="AJ44" i="224"/>
  <c r="AI44" i="224"/>
  <c r="AF44" i="224"/>
  <c r="AE44" i="224"/>
  <c r="AD44" i="224"/>
  <c r="AC44" i="224"/>
  <c r="AB44" i="224"/>
  <c r="Y44" i="224"/>
  <c r="X44" i="224"/>
  <c r="W44" i="224"/>
  <c r="V44" i="224"/>
  <c r="U44" i="224"/>
  <c r="T44" i="224"/>
  <c r="S44" i="224"/>
  <c r="R44" i="224"/>
  <c r="Q44" i="224"/>
  <c r="P44" i="224"/>
  <c r="O44" i="224"/>
  <c r="N44" i="224"/>
  <c r="M44" i="224"/>
  <c r="L44" i="224"/>
  <c r="K44" i="224"/>
  <c r="J44" i="224"/>
  <c r="I44" i="224"/>
  <c r="H44" i="224"/>
  <c r="G44" i="224"/>
  <c r="F44" i="224"/>
  <c r="E44" i="224"/>
  <c r="D44" i="224"/>
  <c r="AJ76" i="223"/>
  <c r="AH76" i="223"/>
  <c r="AG76" i="223"/>
  <c r="AJ75" i="223"/>
  <c r="AH75" i="223"/>
  <c r="AG75" i="223"/>
  <c r="AH49" i="223"/>
  <c r="AG49" i="223"/>
  <c r="AH48" i="223"/>
  <c r="AG48" i="223"/>
  <c r="AH47" i="223"/>
  <c r="AG47" i="223"/>
  <c r="AH46" i="223"/>
  <c r="AG46" i="223"/>
  <c r="AH45" i="223"/>
  <c r="AG45" i="223"/>
  <c r="AL44" i="223"/>
  <c r="AK44" i="223"/>
  <c r="AJ44" i="223"/>
  <c r="AI44" i="223"/>
  <c r="AF44" i="223"/>
  <c r="AE44" i="223"/>
  <c r="AD44" i="223"/>
  <c r="AC44" i="223"/>
  <c r="AB44" i="223"/>
  <c r="Y44" i="223"/>
  <c r="X44" i="223"/>
  <c r="W44" i="223"/>
  <c r="V44" i="223"/>
  <c r="U44" i="223"/>
  <c r="T44" i="223"/>
  <c r="S44" i="223"/>
  <c r="R44" i="223"/>
  <c r="Q44" i="223"/>
  <c r="P44" i="223"/>
  <c r="O44" i="223"/>
  <c r="N44" i="223"/>
  <c r="M44" i="223"/>
  <c r="L44" i="223"/>
  <c r="K44" i="223"/>
  <c r="J44" i="223"/>
  <c r="I44" i="223"/>
  <c r="H44" i="223"/>
  <c r="G44" i="223"/>
  <c r="F44" i="223"/>
  <c r="E44" i="223"/>
  <c r="D44" i="223"/>
  <c r="S72" i="218"/>
  <c r="E72" i="218"/>
  <c r="AJ76" i="218"/>
  <c r="AH76" i="218"/>
  <c r="AG76" i="218"/>
  <c r="AJ75" i="218"/>
  <c r="AH75" i="218"/>
  <c r="AG75" i="218"/>
  <c r="D44" i="218"/>
  <c r="D43" i="218" s="1"/>
  <c r="AH49" i="218"/>
  <c r="AG49" i="218"/>
  <c r="AH48" i="218"/>
  <c r="AG48" i="218"/>
  <c r="AH47" i="218"/>
  <c r="AG47" i="218"/>
  <c r="AH46" i="218"/>
  <c r="AG46" i="218"/>
  <c r="AH45" i="218"/>
  <c r="AG45" i="218"/>
  <c r="AL44" i="218"/>
  <c r="AK44" i="218"/>
  <c r="AJ44" i="218"/>
  <c r="AI44" i="218"/>
  <c r="AF44" i="218"/>
  <c r="AE44" i="218"/>
  <c r="AD44" i="218"/>
  <c r="AC44" i="218"/>
  <c r="AB44" i="218"/>
  <c r="AA43" i="218"/>
  <c r="AJ76" i="216"/>
  <c r="AH76" i="216"/>
  <c r="AG76" i="216"/>
  <c r="AJ75" i="216"/>
  <c r="AH75" i="216"/>
  <c r="AG75" i="216"/>
  <c r="E59" i="216"/>
  <c r="AL62" i="216"/>
  <c r="AG62" i="216"/>
  <c r="AL60" i="216"/>
  <c r="AG60" i="216"/>
  <c r="AG44" i="218" l="1"/>
  <c r="AH71" i="224"/>
  <c r="AH44" i="218"/>
  <c r="AH43" i="218" s="1"/>
  <c r="AH44" i="223"/>
  <c r="AH44" i="224"/>
  <c r="CX43" i="197"/>
  <c r="AG43" i="218"/>
  <c r="AG44" i="223"/>
  <c r="AG44" i="224"/>
  <c r="AG43" i="224" s="1"/>
  <c r="AI44" i="216" l="1"/>
  <c r="AJ44" i="216"/>
  <c r="AK44" i="216"/>
  <c r="AL44" i="216"/>
  <c r="AH46" i="216"/>
  <c r="AH47" i="216"/>
  <c r="AH48" i="216"/>
  <c r="AH49" i="216"/>
  <c r="AH45" i="216"/>
  <c r="AE44" i="216"/>
  <c r="AJ76" i="211"/>
  <c r="AH76" i="211"/>
  <c r="AG76" i="211"/>
  <c r="Z59" i="211"/>
  <c r="AG60" i="211"/>
  <c r="K23" i="165"/>
  <c r="CL86" i="125"/>
  <c r="CM86" i="125"/>
  <c r="D86" i="125" s="1"/>
  <c r="CN86" i="125"/>
  <c r="CO86" i="125"/>
  <c r="CP86" i="125"/>
  <c r="CQ86" i="125"/>
  <c r="CR86" i="125"/>
  <c r="CL87" i="125"/>
  <c r="CM87" i="125"/>
  <c r="D87" i="125" s="1"/>
  <c r="CN87" i="125"/>
  <c r="CO87" i="125"/>
  <c r="CP87" i="125"/>
  <c r="CQ87" i="125"/>
  <c r="CR87" i="125"/>
  <c r="CL88" i="125"/>
  <c r="CM88" i="125"/>
  <c r="CN88" i="125"/>
  <c r="CO88" i="125"/>
  <c r="CP88" i="125"/>
  <c r="CQ88" i="125"/>
  <c r="CR88" i="125"/>
  <c r="CL89" i="125"/>
  <c r="CM89" i="125"/>
  <c r="CN89" i="125"/>
  <c r="CO89" i="125"/>
  <c r="CP89" i="125"/>
  <c r="CQ89" i="125"/>
  <c r="CR89" i="125"/>
  <c r="CL90" i="125"/>
  <c r="CM90" i="125"/>
  <c r="D90" i="125" s="1"/>
  <c r="CN90" i="125"/>
  <c r="CO90" i="125"/>
  <c r="CP90" i="125"/>
  <c r="CQ90" i="125"/>
  <c r="CR90" i="125"/>
  <c r="CL91" i="125"/>
  <c r="CM91" i="125"/>
  <c r="D91" i="125" s="1"/>
  <c r="CN91" i="125"/>
  <c r="CO91" i="125"/>
  <c r="CP91" i="125"/>
  <c r="CQ91" i="125"/>
  <c r="CR91" i="125"/>
  <c r="CL92" i="125"/>
  <c r="CM92" i="125"/>
  <c r="CN92" i="125"/>
  <c r="CO92" i="125"/>
  <c r="CP92" i="125"/>
  <c r="CQ92" i="125"/>
  <c r="CR92" i="125"/>
  <c r="CL93" i="125"/>
  <c r="CM93" i="125"/>
  <c r="CN93" i="125"/>
  <c r="CO93" i="125"/>
  <c r="CP93" i="125"/>
  <c r="CQ93" i="125"/>
  <c r="CR93" i="125"/>
  <c r="CL94" i="125"/>
  <c r="CM94" i="125"/>
  <c r="D94" i="125" s="1"/>
  <c r="CN94" i="125"/>
  <c r="CO94" i="125"/>
  <c r="CP94" i="125"/>
  <c r="CQ94" i="125"/>
  <c r="CR94" i="125"/>
  <c r="CL95" i="125"/>
  <c r="CM95" i="125"/>
  <c r="D95" i="125" s="1"/>
  <c r="CN95" i="125"/>
  <c r="CO95" i="125"/>
  <c r="CP95" i="125"/>
  <c r="CQ95" i="125"/>
  <c r="CR95" i="125"/>
  <c r="CL96" i="125"/>
  <c r="CM96" i="125"/>
  <c r="CN96" i="125"/>
  <c r="CO96" i="125"/>
  <c r="CP96" i="125"/>
  <c r="CQ96" i="125"/>
  <c r="CR96" i="125"/>
  <c r="CL97" i="125"/>
  <c r="CM97" i="125"/>
  <c r="CN97" i="125"/>
  <c r="CO97" i="125"/>
  <c r="CP97" i="125"/>
  <c r="CQ97" i="125"/>
  <c r="CR97" i="125"/>
  <c r="CL98" i="125"/>
  <c r="CM98" i="125"/>
  <c r="CN98" i="125"/>
  <c r="CO98" i="125"/>
  <c r="CP98" i="125"/>
  <c r="CQ98" i="125"/>
  <c r="CR98" i="125"/>
  <c r="CL99" i="125"/>
  <c r="CM99" i="125"/>
  <c r="D99" i="125" s="1"/>
  <c r="CN99" i="125"/>
  <c r="CO99" i="125"/>
  <c r="CP99" i="125"/>
  <c r="CQ99" i="125"/>
  <c r="CR99" i="125"/>
  <c r="AI79" i="125"/>
  <c r="CL82" i="125"/>
  <c r="CM82" i="125"/>
  <c r="D82" i="125" s="1"/>
  <c r="CN82" i="125"/>
  <c r="CO82" i="125"/>
  <c r="CP82" i="125"/>
  <c r="CQ82" i="125"/>
  <c r="CR82" i="125"/>
  <c r="CL83" i="125"/>
  <c r="CM83" i="125"/>
  <c r="D83" i="125" s="1"/>
  <c r="CN83" i="125"/>
  <c r="CO83" i="125"/>
  <c r="CP83" i="125"/>
  <c r="CQ83" i="125"/>
  <c r="CR83" i="125"/>
  <c r="V79" i="125"/>
  <c r="U79" i="125"/>
  <c r="E82" i="125"/>
  <c r="E83" i="125"/>
  <c r="E86" i="125"/>
  <c r="E87" i="125"/>
  <c r="E90" i="125"/>
  <c r="E95" i="125"/>
  <c r="E98" i="125"/>
  <c r="E99" i="125"/>
  <c r="E91" i="125"/>
  <c r="E94" i="125"/>
  <c r="D98" i="125"/>
  <c r="AH44" i="216" l="1"/>
  <c r="AH43" i="216" s="1"/>
  <c r="T43" i="125"/>
  <c r="W43" i="125"/>
  <c r="X43" i="125"/>
  <c r="Y43" i="125"/>
  <c r="Z43" i="125"/>
  <c r="AH43" i="125"/>
  <c r="AL43" i="125"/>
  <c r="AM43" i="125"/>
  <c r="AN43" i="125"/>
  <c r="AV43" i="125"/>
  <c r="AX43" i="125"/>
  <c r="AY43" i="125"/>
  <c r="AZ43" i="125"/>
  <c r="BA43" i="125"/>
  <c r="BB43" i="125"/>
  <c r="BJ43" i="125"/>
  <c r="BL43" i="125"/>
  <c r="BM43" i="125"/>
  <c r="BN43" i="125"/>
  <c r="BO43" i="125"/>
  <c r="BP43" i="125"/>
  <c r="BX43" i="125"/>
  <c r="BZ43" i="125"/>
  <c r="CA43" i="125"/>
  <c r="CB43" i="125"/>
  <c r="CC43" i="125"/>
  <c r="CD43" i="125"/>
  <c r="CL43" i="125"/>
  <c r="E43" i="125"/>
  <c r="AW43" i="125"/>
  <c r="AI43" i="125"/>
  <c r="I71" i="221"/>
  <c r="H71" i="221"/>
  <c r="T72" i="219"/>
  <c r="I72" i="217"/>
  <c r="H72" i="217"/>
  <c r="H44" i="217"/>
  <c r="D44" i="217"/>
  <c r="V72" i="214"/>
  <c r="T72" i="214"/>
  <c r="I72" i="214"/>
  <c r="H72" i="214"/>
  <c r="D25" i="214"/>
  <c r="CR44" i="125" l="1"/>
  <c r="CR43" i="125" s="1"/>
  <c r="CM43" i="125"/>
  <c r="CN44" i="125"/>
  <c r="CN43" i="125" s="1"/>
  <c r="CP44" i="125"/>
  <c r="CP43" i="125" s="1"/>
  <c r="CO44" i="125"/>
  <c r="CO43" i="125" s="1"/>
  <c r="CQ44" i="125"/>
  <c r="CQ43" i="125" s="1"/>
  <c r="D44" i="125"/>
  <c r="I72" i="210"/>
  <c r="H72" i="210"/>
  <c r="D25" i="210"/>
  <c r="D43" i="125" l="1"/>
  <c r="V76" i="122"/>
  <c r="J76" i="122"/>
  <c r="AK94" i="122"/>
  <c r="AI94" i="122"/>
  <c r="AK93" i="122"/>
  <c r="AI93" i="122"/>
  <c r="AK89" i="122"/>
  <c r="AI89" i="122"/>
  <c r="AK90" i="122"/>
  <c r="AI90" i="122"/>
  <c r="AK86" i="122"/>
  <c r="AI86" i="122"/>
  <c r="AK85" i="122"/>
  <c r="AI85" i="122"/>
  <c r="AK82" i="122"/>
  <c r="AI82" i="122"/>
  <c r="AK81" i="122"/>
  <c r="AI81" i="122"/>
  <c r="AK78" i="122"/>
  <c r="AI78" i="122"/>
  <c r="AK77" i="122"/>
  <c r="AI77" i="122"/>
  <c r="DK92" i="197"/>
  <c r="DJ92" i="197"/>
  <c r="DI92" i="197"/>
  <c r="DH92" i="197"/>
  <c r="DG92" i="197"/>
  <c r="DF92" i="197"/>
  <c r="DE92" i="197"/>
  <c r="DD92" i="197"/>
  <c r="DC92" i="197"/>
  <c r="DB92" i="197"/>
  <c r="DA92" i="197"/>
  <c r="CZ92" i="197"/>
  <c r="CY92" i="197"/>
  <c r="CX92" i="197"/>
  <c r="DK91" i="197"/>
  <c r="DJ91" i="197"/>
  <c r="DI91" i="197"/>
  <c r="DH91" i="197"/>
  <c r="DG91" i="197"/>
  <c r="DF91" i="197"/>
  <c r="DE91" i="197"/>
  <c r="DD91" i="197"/>
  <c r="DC91" i="197"/>
  <c r="DB91" i="197"/>
  <c r="DA91" i="197"/>
  <c r="CZ91" i="197"/>
  <c r="CY91" i="197"/>
  <c r="CX91" i="197"/>
  <c r="DK88" i="197"/>
  <c r="DJ88" i="197"/>
  <c r="DI88" i="197"/>
  <c r="DH88" i="197"/>
  <c r="DG88" i="197"/>
  <c r="DF88" i="197"/>
  <c r="DE88" i="197"/>
  <c r="DD88" i="197"/>
  <c r="DC88" i="197"/>
  <c r="DB88" i="197"/>
  <c r="DA88" i="197"/>
  <c r="CZ88" i="197"/>
  <c r="CY88" i="197"/>
  <c r="CX88" i="197"/>
  <c r="DK87" i="197"/>
  <c r="DJ87" i="197"/>
  <c r="DI87" i="197"/>
  <c r="DH87" i="197"/>
  <c r="DG87" i="197"/>
  <c r="DF87" i="197"/>
  <c r="DE87" i="197"/>
  <c r="DD87" i="197"/>
  <c r="DC87" i="197"/>
  <c r="DB87" i="197"/>
  <c r="DA87" i="197"/>
  <c r="CZ87" i="197"/>
  <c r="CY87" i="197"/>
  <c r="CX87" i="197"/>
  <c r="DK84" i="197"/>
  <c r="DJ84" i="197"/>
  <c r="DI84" i="197"/>
  <c r="DH84" i="197"/>
  <c r="DG84" i="197"/>
  <c r="DF84" i="197"/>
  <c r="DE84" i="197"/>
  <c r="DD84" i="197"/>
  <c r="DC84" i="197"/>
  <c r="DB84" i="197"/>
  <c r="DA84" i="197"/>
  <c r="CZ84" i="197"/>
  <c r="CY84" i="197"/>
  <c r="CX84" i="197"/>
  <c r="DK83" i="197"/>
  <c r="DJ83" i="197"/>
  <c r="DI83" i="197"/>
  <c r="DH83" i="197"/>
  <c r="DG83" i="197"/>
  <c r="DF83" i="197"/>
  <c r="DE83" i="197"/>
  <c r="DD83" i="197"/>
  <c r="DC83" i="197"/>
  <c r="DB83" i="197"/>
  <c r="DA83" i="197"/>
  <c r="CZ83" i="197"/>
  <c r="CY83" i="197"/>
  <c r="CX83" i="197"/>
  <c r="T79" i="125"/>
  <c r="W79" i="125"/>
  <c r="X79" i="125"/>
  <c r="Y79" i="125"/>
  <c r="Z79" i="125"/>
  <c r="AH79" i="125"/>
  <c r="AJ79" i="125"/>
  <c r="AK79" i="125"/>
  <c r="AL79" i="125"/>
  <c r="AM79" i="125"/>
  <c r="AN79" i="125"/>
  <c r="AV79" i="125"/>
  <c r="AW79" i="125"/>
  <c r="AX79" i="125"/>
  <c r="AY79" i="125"/>
  <c r="AZ79" i="125"/>
  <c r="BA79" i="125"/>
  <c r="BB79" i="125"/>
  <c r="BJ79" i="125"/>
  <c r="BK79" i="125"/>
  <c r="BL79" i="125"/>
  <c r="BM79" i="125"/>
  <c r="BN79" i="125"/>
  <c r="BO79" i="125"/>
  <c r="BP79" i="125"/>
  <c r="BX79" i="125"/>
  <c r="BY79" i="125"/>
  <c r="BZ79" i="125"/>
  <c r="CA79" i="125"/>
  <c r="CB79" i="125"/>
  <c r="CC79" i="125"/>
  <c r="CD79" i="125"/>
  <c r="AI77" i="115"/>
  <c r="J77" i="115"/>
  <c r="L77" i="115"/>
  <c r="M77" i="115"/>
  <c r="N77" i="115"/>
  <c r="W77" i="115"/>
  <c r="AC77" i="115"/>
  <c r="AK77" i="115"/>
  <c r="H77" i="115"/>
  <c r="AN91" i="115"/>
  <c r="AN90" i="115"/>
  <c r="AG90" i="115"/>
  <c r="AM90" i="115" s="1"/>
  <c r="X90" i="115" s="1"/>
  <c r="AN87" i="115"/>
  <c r="AN86" i="115"/>
  <c r="AN83" i="115"/>
  <c r="Z83" i="115" s="1"/>
  <c r="X83" i="115"/>
  <c r="AN82" i="115"/>
  <c r="X82" i="115"/>
  <c r="P83" i="115" l="1"/>
  <c r="Z86" i="115"/>
  <c r="P86" i="115"/>
  <c r="Z82" i="115"/>
  <c r="P82" i="115"/>
  <c r="Z87" i="115"/>
  <c r="Z91" i="115"/>
  <c r="P91" i="115"/>
  <c r="Z90" i="115"/>
  <c r="AG77" i="115"/>
  <c r="O90" i="115"/>
  <c r="K90" i="115" s="1"/>
  <c r="C73" i="224"/>
  <c r="C74" i="224"/>
  <c r="C75" i="224"/>
  <c r="B73" i="224"/>
  <c r="B74" i="224"/>
  <c r="B75" i="224"/>
  <c r="C74" i="223"/>
  <c r="C75" i="223"/>
  <c r="C76" i="223"/>
  <c r="B74" i="223"/>
  <c r="B75" i="223"/>
  <c r="B76" i="223"/>
  <c r="C74" i="218"/>
  <c r="C75" i="218"/>
  <c r="C76" i="218"/>
  <c r="B74" i="218"/>
  <c r="B75" i="218"/>
  <c r="B76" i="218"/>
  <c r="C74" i="216"/>
  <c r="C75" i="216"/>
  <c r="C76" i="216"/>
  <c r="B74" i="216"/>
  <c r="B75" i="216"/>
  <c r="B76" i="216"/>
  <c r="C74" i="211"/>
  <c r="C75" i="211"/>
  <c r="C76" i="211"/>
  <c r="B74" i="211"/>
  <c r="B75" i="211"/>
  <c r="B76" i="211"/>
  <c r="C96" i="12"/>
  <c r="C94" i="122" s="1"/>
  <c r="C97" i="12"/>
  <c r="C98" i="125" s="1"/>
  <c r="C98" i="12"/>
  <c r="C93" i="117" s="1"/>
  <c r="B96" i="12"/>
  <c r="B91" i="117" s="1"/>
  <c r="B97" i="12"/>
  <c r="B98" i="12"/>
  <c r="B93" i="117" s="1"/>
  <c r="C92" i="12"/>
  <c r="C90" i="127" s="1"/>
  <c r="C93" i="12"/>
  <c r="C91" i="127" s="1"/>
  <c r="C94" i="12"/>
  <c r="C94" i="197" s="1"/>
  <c r="B92" i="12"/>
  <c r="B94" i="123" s="1"/>
  <c r="B93" i="12"/>
  <c r="B91" i="127" s="1"/>
  <c r="B94" i="12"/>
  <c r="B92" i="127" s="1"/>
  <c r="B91" i="12"/>
  <c r="C89" i="12"/>
  <c r="C87" i="122" s="1"/>
  <c r="C90" i="12"/>
  <c r="C85" i="117" s="1"/>
  <c r="B89" i="12"/>
  <c r="B87" i="127" s="1"/>
  <c r="B90" i="12"/>
  <c r="C85" i="12"/>
  <c r="C83" i="122" s="1"/>
  <c r="C86" i="12"/>
  <c r="C81" i="117" s="1"/>
  <c r="B85" i="12"/>
  <c r="B83" i="127" s="1"/>
  <c r="B86" i="12"/>
  <c r="C80" i="12"/>
  <c r="C81" i="125" s="1"/>
  <c r="C81" i="12"/>
  <c r="C79" i="127" s="1"/>
  <c r="C82" i="12"/>
  <c r="C77" i="117" s="1"/>
  <c r="B80" i="12"/>
  <c r="B79" i="115" s="1"/>
  <c r="B81" i="12"/>
  <c r="B82" i="119" s="1"/>
  <c r="B82" i="12"/>
  <c r="B80" i="127" s="1"/>
  <c r="P90" i="115" l="1"/>
  <c r="B90" i="127"/>
  <c r="C92" i="123"/>
  <c r="B77" i="117"/>
  <c r="C95" i="122"/>
  <c r="C92" i="117"/>
  <c r="B94" i="119"/>
  <c r="C84" i="117"/>
  <c r="C86" i="197"/>
  <c r="C80" i="117"/>
  <c r="C79" i="122"/>
  <c r="C81" i="119"/>
  <c r="C81" i="115"/>
  <c r="C94" i="119"/>
  <c r="B89" i="117"/>
  <c r="C80" i="127"/>
  <c r="B95" i="125"/>
  <c r="C93" i="125"/>
  <c r="C93" i="119"/>
  <c r="C82" i="197"/>
  <c r="B83" i="122"/>
  <c r="B98" i="123"/>
  <c r="B88" i="117"/>
  <c r="C89" i="115"/>
  <c r="B94" i="125"/>
  <c r="B82" i="125"/>
  <c r="C90" i="125"/>
  <c r="B99" i="119"/>
  <c r="B86" i="119"/>
  <c r="C86" i="119"/>
  <c r="C98" i="197"/>
  <c r="B92" i="122"/>
  <c r="B80" i="122"/>
  <c r="C90" i="122"/>
  <c r="C84" i="123"/>
  <c r="B84" i="117"/>
  <c r="C88" i="117"/>
  <c r="C76" i="117"/>
  <c r="C88" i="127"/>
  <c r="B95" i="115"/>
  <c r="B86" i="125"/>
  <c r="C94" i="125"/>
  <c r="B87" i="122"/>
  <c r="C97" i="115"/>
  <c r="B83" i="125"/>
  <c r="B90" i="119"/>
  <c r="B96" i="197"/>
  <c r="C91" i="122"/>
  <c r="C88" i="123"/>
  <c r="C96" i="127"/>
  <c r="C85" i="115"/>
  <c r="B90" i="125"/>
  <c r="C82" i="125"/>
  <c r="B95" i="119"/>
  <c r="B83" i="119"/>
  <c r="C82" i="119"/>
  <c r="C90" i="197"/>
  <c r="B91" i="122"/>
  <c r="B79" i="122"/>
  <c r="C100" i="123"/>
  <c r="B80" i="117"/>
  <c r="C87" i="117"/>
  <c r="B94" i="127"/>
  <c r="C84" i="127"/>
  <c r="B84" i="127"/>
  <c r="B88" i="123"/>
  <c r="B86" i="197"/>
  <c r="B85" i="115"/>
  <c r="B86" i="117"/>
  <c r="B89" i="122"/>
  <c r="B92" i="119"/>
  <c r="B92" i="125"/>
  <c r="B89" i="127"/>
  <c r="B93" i="123"/>
  <c r="B95" i="127"/>
  <c r="B99" i="123"/>
  <c r="B97" i="197"/>
  <c r="B96" i="115"/>
  <c r="B92" i="117"/>
  <c r="B90" i="115"/>
  <c r="B98" i="125"/>
  <c r="C97" i="119"/>
  <c r="B91" i="197"/>
  <c r="B95" i="122"/>
  <c r="B84" i="122"/>
  <c r="C97" i="125"/>
  <c r="B98" i="119"/>
  <c r="B81" i="117"/>
  <c r="B75" i="117"/>
  <c r="B78" i="122"/>
  <c r="B81" i="119"/>
  <c r="B81" i="125"/>
  <c r="B88" i="127"/>
  <c r="B92" i="123"/>
  <c r="B90" i="197"/>
  <c r="B89" i="115"/>
  <c r="C89" i="117"/>
  <c r="C92" i="122"/>
  <c r="C95" i="119"/>
  <c r="C95" i="125"/>
  <c r="C92" i="127"/>
  <c r="C96" i="123"/>
  <c r="C94" i="127"/>
  <c r="C98" i="123"/>
  <c r="C96" i="197"/>
  <c r="C95" i="115"/>
  <c r="C91" i="117"/>
  <c r="C93" i="115"/>
  <c r="B82" i="123"/>
  <c r="B85" i="117"/>
  <c r="B87" i="125"/>
  <c r="B91" i="119"/>
  <c r="B80" i="197"/>
  <c r="B79" i="127"/>
  <c r="B83" i="123"/>
  <c r="B81" i="197"/>
  <c r="B80" i="115"/>
  <c r="B76" i="117"/>
  <c r="C78" i="127"/>
  <c r="C82" i="123"/>
  <c r="C80" i="197"/>
  <c r="C79" i="115"/>
  <c r="C75" i="117"/>
  <c r="C78" i="122"/>
  <c r="C83" i="127"/>
  <c r="C87" i="123"/>
  <c r="C85" i="197"/>
  <c r="C84" i="115"/>
  <c r="C87" i="127"/>
  <c r="C91" i="123"/>
  <c r="C89" i="197"/>
  <c r="C88" i="115"/>
  <c r="B87" i="117"/>
  <c r="B90" i="122"/>
  <c r="B93" i="119"/>
  <c r="B93" i="125"/>
  <c r="B96" i="127"/>
  <c r="B100" i="123"/>
  <c r="B98" i="197"/>
  <c r="B97" i="115"/>
  <c r="C95" i="127"/>
  <c r="C99" i="123"/>
  <c r="C97" i="197"/>
  <c r="C96" i="115"/>
  <c r="B91" i="115"/>
  <c r="B99" i="125"/>
  <c r="B91" i="125"/>
  <c r="C86" i="125"/>
  <c r="B87" i="119"/>
  <c r="C98" i="119"/>
  <c r="C90" i="119"/>
  <c r="B92" i="197"/>
  <c r="B96" i="122"/>
  <c r="B88" i="122"/>
  <c r="B78" i="127"/>
  <c r="B93" i="115"/>
  <c r="B81" i="115"/>
  <c r="C92" i="115"/>
  <c r="C80" i="115"/>
  <c r="B97" i="125"/>
  <c r="B97" i="119"/>
  <c r="B94" i="197"/>
  <c r="B82" i="197"/>
  <c r="C93" i="197"/>
  <c r="C81" i="197"/>
  <c r="B94" i="122"/>
  <c r="B96" i="123"/>
  <c r="B84" i="123"/>
  <c r="C95" i="123"/>
  <c r="C83" i="123"/>
  <c r="B92" i="115"/>
  <c r="B88" i="115"/>
  <c r="B84" i="115"/>
  <c r="C91" i="115"/>
  <c r="C99" i="125"/>
  <c r="C91" i="125"/>
  <c r="C87" i="125"/>
  <c r="C83" i="125"/>
  <c r="C99" i="119"/>
  <c r="C91" i="119"/>
  <c r="C87" i="119"/>
  <c r="C83" i="119"/>
  <c r="B93" i="197"/>
  <c r="B89" i="197"/>
  <c r="B85" i="197"/>
  <c r="C92" i="197"/>
  <c r="C96" i="122"/>
  <c r="C88" i="122"/>
  <c r="C84" i="122"/>
  <c r="C80" i="122"/>
  <c r="B95" i="123"/>
  <c r="B91" i="123"/>
  <c r="B87" i="123"/>
  <c r="C94" i="123"/>
  <c r="AG74" i="216"/>
  <c r="AL80" i="216"/>
  <c r="AF44" i="216"/>
  <c r="AG80" i="216"/>
  <c r="AJ74" i="216"/>
  <c r="AG61" i="216"/>
  <c r="E44" i="216"/>
  <c r="AD44" i="216"/>
  <c r="AC44" i="216"/>
  <c r="AB44" i="216"/>
  <c r="AA44" i="216"/>
  <c r="AA43" i="216" s="1"/>
  <c r="Y44" i="216"/>
  <c r="X44" i="216"/>
  <c r="W44" i="216"/>
  <c r="V44" i="216"/>
  <c r="U44" i="216"/>
  <c r="T44" i="216"/>
  <c r="S44" i="216"/>
  <c r="R44" i="216"/>
  <c r="Q44" i="216"/>
  <c r="P44" i="216"/>
  <c r="O44" i="216"/>
  <c r="N44" i="216"/>
  <c r="M44" i="216"/>
  <c r="L44" i="216"/>
  <c r="K44" i="216"/>
  <c r="J44" i="216"/>
  <c r="I44" i="216"/>
  <c r="H44" i="216"/>
  <c r="G44" i="216"/>
  <c r="F44" i="216"/>
  <c r="D44" i="216"/>
  <c r="E44" i="211"/>
  <c r="E43" i="211" s="1"/>
  <c r="AH44" i="214"/>
  <c r="L44" i="214"/>
  <c r="AJ72" i="214"/>
  <c r="H58" i="12" l="1"/>
  <c r="P58" i="12"/>
  <c r="CM81" i="12"/>
  <c r="CN81" i="12"/>
  <c r="CO81" i="12"/>
  <c r="CP81" i="12"/>
  <c r="CM82" i="12"/>
  <c r="CN82" i="12"/>
  <c r="CO82" i="12"/>
  <c r="CP82" i="12"/>
  <c r="CL81" i="12" l="1"/>
  <c r="X82" i="12"/>
  <c r="X81" i="12"/>
  <c r="CL82" i="12"/>
  <c r="U81" i="12" l="1"/>
  <c r="U82" i="12"/>
  <c r="AN80" i="115"/>
  <c r="AN81" i="115"/>
  <c r="AN85" i="115"/>
  <c r="AN88" i="115"/>
  <c r="AN89" i="115"/>
  <c r="Z89" i="115" l="1"/>
  <c r="P89" i="115"/>
  <c r="Z81" i="115"/>
  <c r="P81" i="115"/>
  <c r="Z88" i="115"/>
  <c r="P88" i="115"/>
  <c r="Z80" i="115"/>
  <c r="P80" i="115"/>
  <c r="Z85" i="115"/>
  <c r="P85" i="115"/>
  <c r="P84" i="115"/>
  <c r="AI43" i="122"/>
  <c r="AI44" i="122"/>
  <c r="AI46" i="122"/>
  <c r="P41" i="122"/>
  <c r="P40" i="122" s="1"/>
  <c r="P39" i="122" s="1"/>
  <c r="K41" i="122"/>
  <c r="K40" i="122" s="1"/>
  <c r="K39" i="122" s="1"/>
  <c r="L41" i="122"/>
  <c r="L40" i="122" s="1"/>
  <c r="L39" i="122" s="1"/>
  <c r="M41" i="122"/>
  <c r="M40" i="122" s="1"/>
  <c r="M39" i="122" s="1"/>
  <c r="N41" i="122"/>
  <c r="N40" i="122" s="1"/>
  <c r="N39" i="122" s="1"/>
  <c r="Q41" i="122"/>
  <c r="Q40" i="122" s="1"/>
  <c r="Q39" i="122" s="1"/>
  <c r="R41" i="122"/>
  <c r="R40" i="122" s="1"/>
  <c r="R39" i="122" s="1"/>
  <c r="S41" i="122"/>
  <c r="S40" i="122" s="1"/>
  <c r="S39" i="122" s="1"/>
  <c r="T41" i="122"/>
  <c r="T40" i="122" s="1"/>
  <c r="T39" i="122" s="1"/>
  <c r="U41" i="122"/>
  <c r="U40" i="122" s="1"/>
  <c r="U39" i="122" s="1"/>
  <c r="V41" i="122"/>
  <c r="V40" i="122" s="1"/>
  <c r="V39" i="122" s="1"/>
  <c r="W41" i="122"/>
  <c r="W40" i="122" s="1"/>
  <c r="W39" i="122" s="1"/>
  <c r="X41" i="122"/>
  <c r="X40" i="122" s="1"/>
  <c r="X39" i="122" s="1"/>
  <c r="Y41" i="122"/>
  <c r="Y40" i="122" s="1"/>
  <c r="Y39" i="122" s="1"/>
  <c r="Z41" i="122"/>
  <c r="Z40" i="122" s="1"/>
  <c r="Z39" i="122" s="1"/>
  <c r="AA41" i="122"/>
  <c r="AA40" i="122" s="1"/>
  <c r="AA39" i="122" s="1"/>
  <c r="AB41" i="122"/>
  <c r="AB40" i="122" s="1"/>
  <c r="AB39" i="122" s="1"/>
  <c r="AC41" i="122"/>
  <c r="AC40" i="122" s="1"/>
  <c r="AC39" i="122" s="1"/>
  <c r="AD41" i="122"/>
  <c r="AD40" i="122" s="1"/>
  <c r="AD39" i="122" s="1"/>
  <c r="AE41" i="122"/>
  <c r="AE40" i="122" s="1"/>
  <c r="AE39" i="122" s="1"/>
  <c r="AF41" i="122"/>
  <c r="AF40" i="122" s="1"/>
  <c r="AF39" i="122" s="1"/>
  <c r="AG41" i="122"/>
  <c r="AG40" i="122" s="1"/>
  <c r="AG39" i="122" s="1"/>
  <c r="AH41" i="122"/>
  <c r="AH40" i="122" s="1"/>
  <c r="AH39" i="122" s="1"/>
  <c r="AJ41" i="122"/>
  <c r="AJ40" i="122" s="1"/>
  <c r="AJ39" i="122" s="1"/>
  <c r="AK41" i="122"/>
  <c r="AK40" i="122" s="1"/>
  <c r="AK39" i="122" s="1"/>
  <c r="AL41" i="122"/>
  <c r="AL40" i="122" s="1"/>
  <c r="AL39" i="122" s="1"/>
  <c r="AM41" i="122"/>
  <c r="AM40" i="122" s="1"/>
  <c r="AM39" i="122" s="1"/>
  <c r="J40" i="122"/>
  <c r="J39" i="122" s="1"/>
  <c r="AI45" i="122"/>
  <c r="D58" i="197"/>
  <c r="D78" i="197"/>
  <c r="I43" i="197"/>
  <c r="I42" i="197" s="1"/>
  <c r="I41" i="197" s="1"/>
  <c r="J43" i="197"/>
  <c r="J42" i="197" s="1"/>
  <c r="AF42" i="197"/>
  <c r="AF41" i="197" s="1"/>
  <c r="AG42" i="197"/>
  <c r="AG41" i="197" s="1"/>
  <c r="AH42" i="197"/>
  <c r="AH41" i="197" s="1"/>
  <c r="AI42" i="197"/>
  <c r="AI41" i="197" s="1"/>
  <c r="AJ42" i="197"/>
  <c r="AJ41" i="197" s="1"/>
  <c r="AK43" i="197"/>
  <c r="AK42" i="197" s="1"/>
  <c r="AK41" i="197" s="1"/>
  <c r="AL43" i="197"/>
  <c r="AL42" i="197" s="1"/>
  <c r="AT43" i="197"/>
  <c r="AT42" i="197" s="1"/>
  <c r="AT41" i="197" s="1"/>
  <c r="AU43" i="197"/>
  <c r="AU42" i="197" s="1"/>
  <c r="AU41" i="197" s="1"/>
  <c r="AV43" i="197"/>
  <c r="AV42" i="197" s="1"/>
  <c r="AV41" i="197" s="1"/>
  <c r="AW43" i="197"/>
  <c r="AW42" i="197" s="1"/>
  <c r="AW41" i="197" s="1"/>
  <c r="AX43" i="197"/>
  <c r="AX42" i="197" s="1"/>
  <c r="AX41" i="197" s="1"/>
  <c r="AY43" i="197"/>
  <c r="AY42" i="197" s="1"/>
  <c r="AY41" i="197" s="1"/>
  <c r="AZ43" i="197"/>
  <c r="AZ42" i="197" s="1"/>
  <c r="BH43" i="197"/>
  <c r="BH42" i="197" s="1"/>
  <c r="BH41" i="197" s="1"/>
  <c r="BI43" i="197"/>
  <c r="BI42" i="197" s="1"/>
  <c r="BI41" i="197" s="1"/>
  <c r="BJ43" i="197"/>
  <c r="BJ42" i="197" s="1"/>
  <c r="BJ41" i="197" s="1"/>
  <c r="BK43" i="197"/>
  <c r="BK42" i="197" s="1"/>
  <c r="BK41" i="197" s="1"/>
  <c r="BL43" i="197"/>
  <c r="BL42" i="197" s="1"/>
  <c r="BL41" i="197" s="1"/>
  <c r="BM43" i="197"/>
  <c r="BM42" i="197" s="1"/>
  <c r="BM41" i="197" s="1"/>
  <c r="BN43" i="197"/>
  <c r="BN42" i="197" s="1"/>
  <c r="BV43" i="197"/>
  <c r="BV42" i="197" s="1"/>
  <c r="BV41" i="197" s="1"/>
  <c r="BW43" i="197"/>
  <c r="BW42" i="197" s="1"/>
  <c r="BW41" i="197" s="1"/>
  <c r="BX43" i="197"/>
  <c r="BX42" i="197" s="1"/>
  <c r="BX41" i="197" s="1"/>
  <c r="BY43" i="197"/>
  <c r="BY42" i="197" s="1"/>
  <c r="BY41" i="197" s="1"/>
  <c r="BZ43" i="197"/>
  <c r="BZ42" i="197" s="1"/>
  <c r="BZ41" i="197" s="1"/>
  <c r="CA43" i="197"/>
  <c r="CA42" i="197" s="1"/>
  <c r="CA41" i="197" s="1"/>
  <c r="CB43" i="197"/>
  <c r="CB42" i="197" s="1"/>
  <c r="CJ43" i="197"/>
  <c r="CJ42" i="197" s="1"/>
  <c r="CJ41" i="197" s="1"/>
  <c r="CK43" i="197"/>
  <c r="CK42" i="197" s="1"/>
  <c r="CK41" i="197" s="1"/>
  <c r="CL43" i="197"/>
  <c r="CL42" i="197" s="1"/>
  <c r="CL41" i="197" s="1"/>
  <c r="CM43" i="197"/>
  <c r="CM42" i="197" s="1"/>
  <c r="CM41" i="197" s="1"/>
  <c r="CN43" i="197"/>
  <c r="CN42" i="197" s="1"/>
  <c r="CN41" i="197" s="1"/>
  <c r="CO43" i="197"/>
  <c r="CO42" i="197" s="1"/>
  <c r="CO41" i="197" s="1"/>
  <c r="CP43" i="197"/>
  <c r="CP42" i="197" s="1"/>
  <c r="CX42" i="197"/>
  <c r="CX41" i="197" s="1"/>
  <c r="CY43" i="197"/>
  <c r="CY42" i="197" s="1"/>
  <c r="CY41" i="197" s="1"/>
  <c r="CZ43" i="197"/>
  <c r="CZ42" i="197" s="1"/>
  <c r="CZ41" i="197" s="1"/>
  <c r="DA43" i="197"/>
  <c r="DA42" i="197" s="1"/>
  <c r="DA41" i="197" s="1"/>
  <c r="DB43" i="197"/>
  <c r="DB42" i="197" s="1"/>
  <c r="DB41" i="197" s="1"/>
  <c r="DC43" i="197"/>
  <c r="DC42" i="197" s="1"/>
  <c r="DC41" i="197" s="1"/>
  <c r="DD43" i="197"/>
  <c r="DD42" i="197" s="1"/>
  <c r="DE43" i="197"/>
  <c r="DE42" i="197" s="1"/>
  <c r="DE41" i="197" s="1"/>
  <c r="DF43" i="197"/>
  <c r="DF42" i="197" s="1"/>
  <c r="DF41" i="197" s="1"/>
  <c r="DF22" i="197" s="1"/>
  <c r="DG43" i="197"/>
  <c r="DG42" i="197" s="1"/>
  <c r="DG41" i="197" s="1"/>
  <c r="DG22" i="197" s="1"/>
  <c r="DH43" i="197"/>
  <c r="DH42" i="197" s="1"/>
  <c r="DH41" i="197" s="1"/>
  <c r="DH22" i="197" s="1"/>
  <c r="DI43" i="197"/>
  <c r="DI42" i="197" s="1"/>
  <c r="DI41" i="197" s="1"/>
  <c r="DI22" i="197" s="1"/>
  <c r="DJ43" i="197"/>
  <c r="DJ42" i="197" s="1"/>
  <c r="DJ41" i="197" s="1"/>
  <c r="DJ22" i="197" s="1"/>
  <c r="DK43" i="197"/>
  <c r="DK42" i="197" s="1"/>
  <c r="Q43" i="119"/>
  <c r="R43" i="119"/>
  <c r="S43" i="119"/>
  <c r="T44" i="119"/>
  <c r="T43" i="119" s="1"/>
  <c r="U44" i="119"/>
  <c r="U43" i="119" s="1"/>
  <c r="AC43" i="119"/>
  <c r="AD44" i="119"/>
  <c r="AD43" i="119" s="1"/>
  <c r="AE44" i="119"/>
  <c r="AE43" i="119" s="1"/>
  <c r="AF44" i="119"/>
  <c r="AF43" i="119" s="1"/>
  <c r="AG44" i="119"/>
  <c r="AG43" i="119" s="1"/>
  <c r="AN44" i="119"/>
  <c r="AN43" i="119" s="1"/>
  <c r="AO44" i="119"/>
  <c r="AO43" i="119" s="1"/>
  <c r="AP44" i="119"/>
  <c r="AP43" i="119" s="1"/>
  <c r="AQ44" i="119"/>
  <c r="AQ43" i="119" s="1"/>
  <c r="AR44" i="119"/>
  <c r="AR43" i="119" s="1"/>
  <c r="AS44" i="119"/>
  <c r="AS43" i="119" s="1"/>
  <c r="AZ44" i="119"/>
  <c r="AZ43" i="119" s="1"/>
  <c r="BA44" i="119"/>
  <c r="BA43" i="119" s="1"/>
  <c r="BB44" i="119"/>
  <c r="BB43" i="119" s="1"/>
  <c r="BC44" i="119"/>
  <c r="BC43" i="119" s="1"/>
  <c r="BD44" i="119"/>
  <c r="BD43" i="119" s="1"/>
  <c r="BE44" i="119"/>
  <c r="BE43" i="119" s="1"/>
  <c r="BL44" i="119"/>
  <c r="BL43" i="119" s="1"/>
  <c r="BM44" i="119"/>
  <c r="BM43" i="119" s="1"/>
  <c r="BN44" i="119"/>
  <c r="BN43" i="119" s="1"/>
  <c r="BO44" i="119"/>
  <c r="BO43" i="119" s="1"/>
  <c r="BP44" i="119"/>
  <c r="BP43" i="119" s="1"/>
  <c r="BQ44" i="119"/>
  <c r="BQ43" i="119" s="1"/>
  <c r="P43" i="119"/>
  <c r="D43" i="224"/>
  <c r="D42" i="224" s="1"/>
  <c r="AK43" i="224"/>
  <c r="AJ43" i="224"/>
  <c r="AI43" i="224"/>
  <c r="AE43" i="224"/>
  <c r="AD43" i="224"/>
  <c r="AA43" i="224"/>
  <c r="X43" i="224"/>
  <c r="X42" i="224" s="1"/>
  <c r="W43" i="224"/>
  <c r="W42" i="224" s="1"/>
  <c r="V43" i="224"/>
  <c r="V42" i="224" s="1"/>
  <c r="T43" i="224"/>
  <c r="T42" i="224" s="1"/>
  <c r="S43" i="224"/>
  <c r="S42" i="224" s="1"/>
  <c r="P43" i="224"/>
  <c r="P42" i="224" s="1"/>
  <c r="O43" i="224"/>
  <c r="O42" i="224" s="1"/>
  <c r="N43" i="224"/>
  <c r="N42" i="224" s="1"/>
  <c r="M43" i="224"/>
  <c r="M42" i="224" s="1"/>
  <c r="L43" i="224"/>
  <c r="L42" i="224" s="1"/>
  <c r="K43" i="224"/>
  <c r="K42" i="224" s="1"/>
  <c r="H43" i="224"/>
  <c r="H42" i="224" s="1"/>
  <c r="G43" i="224"/>
  <c r="G42" i="224" s="1"/>
  <c r="E43" i="224"/>
  <c r="E42" i="224" s="1"/>
  <c r="AL43" i="224"/>
  <c r="AH43" i="224"/>
  <c r="AF43" i="224"/>
  <c r="AF42" i="224" s="1"/>
  <c r="AC43" i="224"/>
  <c r="AB43" i="224"/>
  <c r="Y43" i="224"/>
  <c r="Y42" i="224" s="1"/>
  <c r="U43" i="224"/>
  <c r="U42" i="224" s="1"/>
  <c r="R43" i="224"/>
  <c r="R42" i="224" s="1"/>
  <c r="Q43" i="224"/>
  <c r="Q42" i="224" s="1"/>
  <c r="J43" i="224"/>
  <c r="J42" i="224" s="1"/>
  <c r="I43" i="224"/>
  <c r="I42" i="224" s="1"/>
  <c r="F43" i="224"/>
  <c r="F42" i="224" s="1"/>
  <c r="AJ43" i="223"/>
  <c r="AI43" i="223"/>
  <c r="AF43" i="223"/>
  <c r="AF42" i="223" s="1"/>
  <c r="AE43" i="223"/>
  <c r="AB43" i="223"/>
  <c r="AA43" i="223"/>
  <c r="W43" i="223"/>
  <c r="W42" i="223" s="1"/>
  <c r="T43" i="223"/>
  <c r="T42" i="223" s="1"/>
  <c r="S43" i="223"/>
  <c r="S42" i="223" s="1"/>
  <c r="Q43" i="223"/>
  <c r="Q42" i="223" s="1"/>
  <c r="P43" i="223"/>
  <c r="P42" i="223" s="1"/>
  <c r="O43" i="223"/>
  <c r="O42" i="223" s="1"/>
  <c r="K43" i="223"/>
  <c r="K42" i="223" s="1"/>
  <c r="I43" i="223"/>
  <c r="I42" i="223" s="1"/>
  <c r="H43" i="223"/>
  <c r="H42" i="223" s="1"/>
  <c r="G43" i="223"/>
  <c r="G42" i="223" s="1"/>
  <c r="D43" i="223"/>
  <c r="D42" i="223" s="1"/>
  <c r="AL43" i="223"/>
  <c r="AK43" i="223"/>
  <c r="AH43" i="223"/>
  <c r="AG43" i="223"/>
  <c r="AD43" i="223"/>
  <c r="AC43" i="223"/>
  <c r="Y43" i="223"/>
  <c r="Y42" i="223" s="1"/>
  <c r="X43" i="223"/>
  <c r="X42" i="223" s="1"/>
  <c r="V43" i="223"/>
  <c r="V42" i="223" s="1"/>
  <c r="U43" i="223"/>
  <c r="U42" i="223" s="1"/>
  <c r="R43" i="223"/>
  <c r="R42" i="223" s="1"/>
  <c r="N43" i="223"/>
  <c r="N42" i="223" s="1"/>
  <c r="M43" i="223"/>
  <c r="M42" i="223" s="1"/>
  <c r="L43" i="223"/>
  <c r="L42" i="223" s="1"/>
  <c r="J43" i="223"/>
  <c r="J42" i="223" s="1"/>
  <c r="F43" i="223"/>
  <c r="F42" i="223" s="1"/>
  <c r="E43" i="223"/>
  <c r="E42" i="223" s="1"/>
  <c r="C46" i="224"/>
  <c r="C47" i="224"/>
  <c r="C48" i="224"/>
  <c r="C49" i="224"/>
  <c r="C45" i="224"/>
  <c r="B46" i="224"/>
  <c r="B47" i="224"/>
  <c r="B48" i="224"/>
  <c r="B49" i="224"/>
  <c r="B45" i="224"/>
  <c r="C46" i="223"/>
  <c r="C47" i="223"/>
  <c r="C48" i="223"/>
  <c r="C49" i="223"/>
  <c r="C45" i="223"/>
  <c r="B46" i="223"/>
  <c r="B47" i="223"/>
  <c r="B48" i="223"/>
  <c r="B49" i="223"/>
  <c r="B45" i="223"/>
  <c r="E44" i="218"/>
  <c r="E43" i="218" s="1"/>
  <c r="E42" i="218" s="1"/>
  <c r="F44" i="218"/>
  <c r="F43" i="218" s="1"/>
  <c r="F42" i="218" s="1"/>
  <c r="G44" i="218"/>
  <c r="G43" i="218" s="1"/>
  <c r="G42" i="218" s="1"/>
  <c r="H44" i="218"/>
  <c r="H43" i="218" s="1"/>
  <c r="H42" i="218" s="1"/>
  <c r="I44" i="218"/>
  <c r="I43" i="218" s="1"/>
  <c r="I42" i="218" s="1"/>
  <c r="J44" i="218"/>
  <c r="J43" i="218" s="1"/>
  <c r="J42" i="218" s="1"/>
  <c r="K44" i="218"/>
  <c r="K43" i="218" s="1"/>
  <c r="K42" i="218" s="1"/>
  <c r="L44" i="218"/>
  <c r="L43" i="218" s="1"/>
  <c r="L42" i="218" s="1"/>
  <c r="M44" i="218"/>
  <c r="M43" i="218" s="1"/>
  <c r="M42" i="218" s="1"/>
  <c r="N44" i="218"/>
  <c r="N43" i="218" s="1"/>
  <c r="N42" i="218" s="1"/>
  <c r="O44" i="218"/>
  <c r="O43" i="218" s="1"/>
  <c r="O42" i="218" s="1"/>
  <c r="P44" i="218"/>
  <c r="P43" i="218" s="1"/>
  <c r="P42" i="218" s="1"/>
  <c r="Q44" i="218"/>
  <c r="Q43" i="218" s="1"/>
  <c r="Q42" i="218" s="1"/>
  <c r="R44" i="218"/>
  <c r="R43" i="218" s="1"/>
  <c r="R42" i="218" s="1"/>
  <c r="S44" i="218"/>
  <c r="S43" i="218" s="1"/>
  <c r="S42" i="218" s="1"/>
  <c r="T44" i="218"/>
  <c r="T43" i="218" s="1"/>
  <c r="T42" i="218" s="1"/>
  <c r="U44" i="218"/>
  <c r="U43" i="218" s="1"/>
  <c r="U42" i="218" s="1"/>
  <c r="V44" i="218"/>
  <c r="V43" i="218" s="1"/>
  <c r="V42" i="218" s="1"/>
  <c r="W44" i="218"/>
  <c r="W43" i="218" s="1"/>
  <c r="W42" i="218" s="1"/>
  <c r="X44" i="218"/>
  <c r="X43" i="218" s="1"/>
  <c r="X42" i="218" s="1"/>
  <c r="Y44" i="218"/>
  <c r="Y43" i="218" s="1"/>
  <c r="Y42" i="218" s="1"/>
  <c r="AF42" i="218"/>
  <c r="D42" i="218"/>
  <c r="C46" i="218"/>
  <c r="C47" i="218"/>
  <c r="C48" i="218"/>
  <c r="C49" i="218"/>
  <c r="C45" i="218"/>
  <c r="B46" i="218"/>
  <c r="B47" i="218"/>
  <c r="B48" i="218"/>
  <c r="B49" i="218"/>
  <c r="B45" i="218"/>
  <c r="D72" i="223"/>
  <c r="AI41" i="122" l="1"/>
  <c r="AI40" i="122" s="1"/>
  <c r="AI39" i="122" s="1"/>
  <c r="O41" i="122"/>
  <c r="O40" i="122" s="1"/>
  <c r="O39" i="122" s="1"/>
  <c r="AJ73" i="223"/>
  <c r="AG73" i="223"/>
  <c r="AJ74" i="223"/>
  <c r="AG74" i="223"/>
  <c r="C73" i="223"/>
  <c r="B73" i="223"/>
  <c r="B60" i="218"/>
  <c r="D72" i="218"/>
  <c r="AJ74" i="218" l="1"/>
  <c r="AH74" i="218"/>
  <c r="AG74" i="218"/>
  <c r="D59" i="216"/>
  <c r="D61" i="216"/>
  <c r="F72" i="211"/>
  <c r="D44" i="211"/>
  <c r="D43" i="211" s="1"/>
  <c r="D59" i="211"/>
  <c r="D42" i="216"/>
  <c r="E42" i="216"/>
  <c r="F42" i="216"/>
  <c r="G42" i="216"/>
  <c r="H42" i="216"/>
  <c r="I42" i="216"/>
  <c r="J42" i="216"/>
  <c r="K42" i="216"/>
  <c r="L42" i="216"/>
  <c r="M42" i="216"/>
  <c r="N42" i="216"/>
  <c r="O42" i="216"/>
  <c r="P42" i="216"/>
  <c r="Q42" i="216"/>
  <c r="R42" i="216"/>
  <c r="S42" i="216"/>
  <c r="T42" i="216"/>
  <c r="U42" i="216"/>
  <c r="V42" i="216"/>
  <c r="W42" i="216"/>
  <c r="X42" i="216"/>
  <c r="Y42" i="216"/>
  <c r="AF42" i="216"/>
  <c r="D72" i="216"/>
  <c r="H72" i="216"/>
  <c r="B73" i="216"/>
  <c r="AH74" i="216"/>
  <c r="F59" i="216"/>
  <c r="G59" i="216"/>
  <c r="H59" i="216"/>
  <c r="I59" i="216"/>
  <c r="J59" i="216"/>
  <c r="K59" i="216"/>
  <c r="L59" i="216"/>
  <c r="M59" i="216"/>
  <c r="N59" i="216"/>
  <c r="O59" i="216"/>
  <c r="P59" i="216"/>
  <c r="Q59" i="216"/>
  <c r="R59" i="216"/>
  <c r="S59" i="216"/>
  <c r="T59" i="216"/>
  <c r="U59" i="216"/>
  <c r="V59" i="216"/>
  <c r="W59" i="216"/>
  <c r="X59" i="216"/>
  <c r="Y59" i="216"/>
  <c r="Z59" i="216"/>
  <c r="AA59" i="216"/>
  <c r="AB59" i="216"/>
  <c r="AC59" i="216"/>
  <c r="AD59" i="216"/>
  <c r="AE59" i="216"/>
  <c r="AF59" i="216"/>
  <c r="AG59" i="216"/>
  <c r="AH59" i="216"/>
  <c r="AI59" i="216"/>
  <c r="AJ59" i="216"/>
  <c r="AK59" i="216"/>
  <c r="AL59" i="216"/>
  <c r="AK61" i="216" l="1"/>
  <c r="AJ61" i="216"/>
  <c r="AI61" i="216"/>
  <c r="AH61" i="216"/>
  <c r="AF61" i="216"/>
  <c r="AE61" i="216"/>
  <c r="AE54" i="216" s="1"/>
  <c r="AD61" i="216"/>
  <c r="AC61" i="216"/>
  <c r="AB61" i="216"/>
  <c r="AA61" i="216"/>
  <c r="Z61" i="216"/>
  <c r="Y61" i="216"/>
  <c r="X61" i="216"/>
  <c r="W61" i="216"/>
  <c r="V61" i="216"/>
  <c r="U61" i="216"/>
  <c r="T61" i="216"/>
  <c r="S61" i="216"/>
  <c r="R61" i="216"/>
  <c r="Q61" i="216"/>
  <c r="P61" i="216"/>
  <c r="O61" i="216"/>
  <c r="N61" i="216"/>
  <c r="M61" i="216"/>
  <c r="L61" i="216"/>
  <c r="K61" i="216"/>
  <c r="J61" i="216"/>
  <c r="I61" i="216"/>
  <c r="H61" i="216"/>
  <c r="G61" i="216"/>
  <c r="F61" i="216"/>
  <c r="E61" i="216"/>
  <c r="D61" i="211"/>
  <c r="C60" i="211"/>
  <c r="J61" i="211"/>
  <c r="K61" i="211"/>
  <c r="L61" i="211"/>
  <c r="M61" i="211"/>
  <c r="N61" i="211"/>
  <c r="O61" i="211"/>
  <c r="P61" i="211"/>
  <c r="Q61" i="211"/>
  <c r="R61" i="211"/>
  <c r="S61" i="211"/>
  <c r="T61" i="211"/>
  <c r="U61" i="211"/>
  <c r="V61" i="211"/>
  <c r="W61" i="211"/>
  <c r="X61" i="211"/>
  <c r="Y61" i="211"/>
  <c r="AA61" i="211"/>
  <c r="AB61" i="211"/>
  <c r="AC61" i="211"/>
  <c r="AD61" i="211"/>
  <c r="AE61" i="211"/>
  <c r="AF61" i="211"/>
  <c r="AH61" i="211"/>
  <c r="AI61" i="211"/>
  <c r="AJ61" i="211"/>
  <c r="AK61" i="211"/>
  <c r="E61" i="211"/>
  <c r="F61" i="211"/>
  <c r="G61" i="211"/>
  <c r="H61" i="211"/>
  <c r="I61" i="211"/>
  <c r="C63" i="216"/>
  <c r="B63" i="216"/>
  <c r="C62" i="216"/>
  <c r="B62" i="216"/>
  <c r="B60" i="216"/>
  <c r="C60" i="216"/>
  <c r="C46" i="216"/>
  <c r="C47" i="216"/>
  <c r="C48" i="216"/>
  <c r="C49" i="216"/>
  <c r="C45" i="216"/>
  <c r="B46" i="216"/>
  <c r="B47" i="216"/>
  <c r="B48" i="216"/>
  <c r="B49" i="216"/>
  <c r="B45" i="216"/>
  <c r="X22" i="165"/>
  <c r="X21" i="165" s="1"/>
  <c r="V76" i="127" l="1"/>
  <c r="U45" i="127"/>
  <c r="U41" i="127" s="1"/>
  <c r="D42" i="211" l="1"/>
  <c r="E42" i="211"/>
  <c r="F44" i="211"/>
  <c r="F43" i="211" s="1"/>
  <c r="F42" i="211" s="1"/>
  <c r="G44" i="211"/>
  <c r="G43" i="211" s="1"/>
  <c r="G42" i="211" s="1"/>
  <c r="H44" i="211"/>
  <c r="H43" i="211" s="1"/>
  <c r="H42" i="211" s="1"/>
  <c r="I44" i="211"/>
  <c r="I43" i="211" s="1"/>
  <c r="I42" i="211" s="1"/>
  <c r="J44" i="211"/>
  <c r="J43" i="211" s="1"/>
  <c r="J42" i="211" s="1"/>
  <c r="K44" i="211"/>
  <c r="K43" i="211" s="1"/>
  <c r="K42" i="211" s="1"/>
  <c r="L44" i="211"/>
  <c r="L43" i="211" s="1"/>
  <c r="L42" i="211" s="1"/>
  <c r="M44" i="211"/>
  <c r="M43" i="211" s="1"/>
  <c r="M42" i="211" s="1"/>
  <c r="N44" i="211"/>
  <c r="N43" i="211" s="1"/>
  <c r="N42" i="211" s="1"/>
  <c r="O44" i="211"/>
  <c r="O43" i="211" s="1"/>
  <c r="O42" i="211" s="1"/>
  <c r="P44" i="211"/>
  <c r="P43" i="211" s="1"/>
  <c r="P42" i="211" s="1"/>
  <c r="Q44" i="211"/>
  <c r="Q43" i="211" s="1"/>
  <c r="Q42" i="211" s="1"/>
  <c r="R44" i="211"/>
  <c r="R43" i="211" s="1"/>
  <c r="R42" i="211" s="1"/>
  <c r="S44" i="211"/>
  <c r="S43" i="211" s="1"/>
  <c r="S42" i="211" s="1"/>
  <c r="T44" i="211"/>
  <c r="T43" i="211" s="1"/>
  <c r="T42" i="211" s="1"/>
  <c r="U44" i="211"/>
  <c r="U43" i="211" s="1"/>
  <c r="U42" i="211" s="1"/>
  <c r="V44" i="211"/>
  <c r="V43" i="211" s="1"/>
  <c r="V42" i="211" s="1"/>
  <c r="W44" i="211"/>
  <c r="W43" i="211" s="1"/>
  <c r="W42" i="211" s="1"/>
  <c r="X44" i="211"/>
  <c r="X43" i="211" s="1"/>
  <c r="X42" i="211" s="1"/>
  <c r="Y44" i="211"/>
  <c r="Y43" i="211" s="1"/>
  <c r="Y42" i="211" s="1"/>
  <c r="Z43" i="211"/>
  <c r="AA43" i="211"/>
  <c r="AB44" i="211"/>
  <c r="AB43" i="211" s="1"/>
  <c r="AC44" i="211"/>
  <c r="AC43" i="211" s="1"/>
  <c r="AD44" i="211"/>
  <c r="AD43" i="211" s="1"/>
  <c r="AE44" i="211"/>
  <c r="AE43" i="211" s="1"/>
  <c r="AF44" i="211"/>
  <c r="AF43" i="211" s="1"/>
  <c r="AF42" i="211" s="1"/>
  <c r="AG43" i="211"/>
  <c r="AH44" i="211"/>
  <c r="AH43" i="211" s="1"/>
  <c r="AI44" i="211"/>
  <c r="AI43" i="211" s="1"/>
  <c r="AJ44" i="211"/>
  <c r="AJ43" i="211" s="1"/>
  <c r="AK44" i="211"/>
  <c r="AK43" i="211" s="1"/>
  <c r="AL44" i="211"/>
  <c r="AL43" i="211" s="1"/>
  <c r="E78" i="211"/>
  <c r="F78" i="211"/>
  <c r="G78" i="211"/>
  <c r="H78" i="211"/>
  <c r="I78" i="211"/>
  <c r="J78" i="211"/>
  <c r="K78" i="211"/>
  <c r="D78" i="211"/>
  <c r="S72" i="211"/>
  <c r="T72" i="211"/>
  <c r="U72" i="211"/>
  <c r="V72" i="211"/>
  <c r="W72" i="211"/>
  <c r="X72" i="211"/>
  <c r="Y72" i="211"/>
  <c r="AA72" i="211"/>
  <c r="AB72" i="211"/>
  <c r="AC72" i="211"/>
  <c r="AD72" i="211"/>
  <c r="AE72" i="211"/>
  <c r="AF72" i="211"/>
  <c r="AI72" i="211"/>
  <c r="AK72" i="211"/>
  <c r="AL72" i="211"/>
  <c r="R72" i="211"/>
  <c r="L72" i="211"/>
  <c r="M72" i="211"/>
  <c r="N72" i="211"/>
  <c r="O72" i="211"/>
  <c r="P72" i="211"/>
  <c r="Q72" i="211"/>
  <c r="K72" i="211"/>
  <c r="J72" i="211"/>
  <c r="E72" i="211"/>
  <c r="G72" i="211"/>
  <c r="H72" i="211"/>
  <c r="I72" i="211"/>
  <c r="D72" i="211"/>
  <c r="C46" i="211"/>
  <c r="C47" i="211"/>
  <c r="C48" i="211"/>
  <c r="C49" i="211"/>
  <c r="C45" i="211"/>
  <c r="B46" i="211"/>
  <c r="B47" i="211"/>
  <c r="B48" i="211"/>
  <c r="B49" i="211"/>
  <c r="B45" i="211"/>
  <c r="W99" i="115"/>
  <c r="CQ100" i="12" l="1"/>
  <c r="O100" i="12"/>
  <c r="V71" i="221"/>
  <c r="D71" i="221"/>
  <c r="W72" i="219"/>
  <c r="D44" i="221" l="1"/>
  <c r="D43" i="221" s="1"/>
  <c r="D42" i="221" s="1"/>
  <c r="AM44" i="221"/>
  <c r="AM43" i="221" s="1"/>
  <c r="AM42" i="221" s="1"/>
  <c r="AL44" i="221"/>
  <c r="AL43" i="221" s="1"/>
  <c r="AL42" i="221" s="1"/>
  <c r="AK44" i="221"/>
  <c r="AK43" i="221" s="1"/>
  <c r="AK42" i="221" s="1"/>
  <c r="AJ44" i="221"/>
  <c r="AJ43" i="221" s="1"/>
  <c r="AJ42" i="221" s="1"/>
  <c r="AI44" i="221"/>
  <c r="AI43" i="221" s="1"/>
  <c r="AI42" i="221" s="1"/>
  <c r="AH44" i="221"/>
  <c r="AH43" i="221" s="1"/>
  <c r="AG44" i="221"/>
  <c r="AG43" i="221" s="1"/>
  <c r="AG42" i="221" s="1"/>
  <c r="AF44" i="221"/>
  <c r="AF43" i="221" s="1"/>
  <c r="AF42" i="221" s="1"/>
  <c r="AE44" i="221"/>
  <c r="AE43" i="221" s="1"/>
  <c r="AE42" i="221" s="1"/>
  <c r="AD44" i="221"/>
  <c r="AD43" i="221" s="1"/>
  <c r="AD42" i="221" s="1"/>
  <c r="AC44" i="221"/>
  <c r="AC43" i="221" s="1"/>
  <c r="AC42" i="221" s="1"/>
  <c r="AB44" i="221"/>
  <c r="AB43" i="221" s="1"/>
  <c r="AB42" i="221" s="1"/>
  <c r="AA44" i="221"/>
  <c r="AA43" i="221" s="1"/>
  <c r="AA42" i="221" s="1"/>
  <c r="Z44" i="221"/>
  <c r="Z43" i="221" s="1"/>
  <c r="Z42" i="221" s="1"/>
  <c r="Y44" i="221"/>
  <c r="Y43" i="221" s="1"/>
  <c r="Y42" i="221" s="1"/>
  <c r="X44" i="221"/>
  <c r="X43" i="221" s="1"/>
  <c r="X42" i="221" s="1"/>
  <c r="W44" i="221"/>
  <c r="W43" i="221" s="1"/>
  <c r="W42" i="221" s="1"/>
  <c r="V44" i="221"/>
  <c r="V43" i="221" s="1"/>
  <c r="V42" i="221" s="1"/>
  <c r="S44" i="221"/>
  <c r="S43" i="221" s="1"/>
  <c r="S42" i="221" s="1"/>
  <c r="R44" i="221"/>
  <c r="R43" i="221" s="1"/>
  <c r="R42" i="221" s="1"/>
  <c r="Q44" i="221"/>
  <c r="Q43" i="221" s="1"/>
  <c r="Q42" i="221" s="1"/>
  <c r="P44" i="221"/>
  <c r="P43" i="221" s="1"/>
  <c r="P42" i="221" s="1"/>
  <c r="O44" i="221"/>
  <c r="O43" i="221" s="1"/>
  <c r="O42" i="221" s="1"/>
  <c r="N44" i="221"/>
  <c r="N43" i="221" s="1"/>
  <c r="N42" i="221" s="1"/>
  <c r="M44" i="221"/>
  <c r="M43" i="221" s="1"/>
  <c r="M42" i="221" s="1"/>
  <c r="L44" i="221"/>
  <c r="L43" i="221" s="1"/>
  <c r="L42" i="221" s="1"/>
  <c r="K44" i="221"/>
  <c r="K43" i="221" s="1"/>
  <c r="K42" i="221" s="1"/>
  <c r="K29" i="221" s="1"/>
  <c r="J44" i="221"/>
  <c r="J43" i="221" s="1"/>
  <c r="J42" i="221" s="1"/>
  <c r="I44" i="221"/>
  <c r="I43" i="221" s="1"/>
  <c r="I42" i="221" s="1"/>
  <c r="H44" i="221"/>
  <c r="H43" i="221" s="1"/>
  <c r="H42" i="221" s="1"/>
  <c r="G44" i="221"/>
  <c r="G43" i="221" s="1"/>
  <c r="G42" i="221" s="1"/>
  <c r="F44" i="221"/>
  <c r="F43" i="221" s="1"/>
  <c r="F42" i="221" s="1"/>
  <c r="E44" i="221"/>
  <c r="E43" i="221" s="1"/>
  <c r="E42" i="221" s="1"/>
  <c r="AM71" i="221"/>
  <c r="AL71" i="221"/>
  <c r="AK71" i="221"/>
  <c r="AJ71" i="221"/>
  <c r="AI71" i="221"/>
  <c r="AH71" i="221"/>
  <c r="AG71" i="221"/>
  <c r="AF71" i="221"/>
  <c r="AE71" i="221"/>
  <c r="AD71" i="221"/>
  <c r="AC71" i="221"/>
  <c r="AB71" i="221"/>
  <c r="AA71" i="221"/>
  <c r="Z71" i="221"/>
  <c r="Y71" i="221"/>
  <c r="X71" i="221"/>
  <c r="W71" i="221"/>
  <c r="T71" i="221"/>
  <c r="S71" i="221"/>
  <c r="R71" i="221"/>
  <c r="Q71" i="221"/>
  <c r="P71" i="221"/>
  <c r="O71" i="221"/>
  <c r="N71" i="221"/>
  <c r="M71" i="221"/>
  <c r="L71" i="221"/>
  <c r="D72" i="219"/>
  <c r="AC78" i="221"/>
  <c r="AC77" i="221" s="1"/>
  <c r="AD78" i="221"/>
  <c r="AD77" i="221" s="1"/>
  <c r="AE78" i="221"/>
  <c r="AE77" i="221" s="1"/>
  <c r="AF78" i="221"/>
  <c r="AF77" i="221" s="1"/>
  <c r="AG78" i="221"/>
  <c r="AG77" i="221" s="1"/>
  <c r="AH78" i="221"/>
  <c r="AH77" i="221" s="1"/>
  <c r="AI78" i="221"/>
  <c r="AI77" i="221" s="1"/>
  <c r="AJ78" i="221"/>
  <c r="AJ77" i="221" s="1"/>
  <c r="AK78" i="221"/>
  <c r="AK77" i="221" s="1"/>
  <c r="AL78" i="221"/>
  <c r="AL77" i="221" s="1"/>
  <c r="AM78" i="221"/>
  <c r="AM77" i="221" s="1"/>
  <c r="AB78" i="221"/>
  <c r="AB77" i="221" s="1"/>
  <c r="AM44" i="219"/>
  <c r="AM43" i="219" s="1"/>
  <c r="AM42" i="219" s="1"/>
  <c r="AL44" i="219"/>
  <c r="AL43" i="219" s="1"/>
  <c r="AL42" i="219" s="1"/>
  <c r="AK44" i="219"/>
  <c r="AK43" i="219" s="1"/>
  <c r="AK42" i="219" s="1"/>
  <c r="AJ44" i="219"/>
  <c r="AJ43" i="219" s="1"/>
  <c r="AJ42" i="219" s="1"/>
  <c r="AI44" i="219"/>
  <c r="AI43" i="219" s="1"/>
  <c r="AI42" i="219" s="1"/>
  <c r="AH44" i="219"/>
  <c r="AH43" i="219" s="1"/>
  <c r="AG44" i="219"/>
  <c r="AG43" i="219" s="1"/>
  <c r="AG42" i="219" s="1"/>
  <c r="AF44" i="219"/>
  <c r="AF43" i="219" s="1"/>
  <c r="AF42" i="219" s="1"/>
  <c r="AE44" i="219"/>
  <c r="AE43" i="219" s="1"/>
  <c r="AE42" i="219" s="1"/>
  <c r="AD44" i="219"/>
  <c r="AD43" i="219" s="1"/>
  <c r="AD42" i="219" s="1"/>
  <c r="AC44" i="219"/>
  <c r="AC43" i="219" s="1"/>
  <c r="AC42" i="219" s="1"/>
  <c r="AB44" i="219"/>
  <c r="AB43" i="219" s="1"/>
  <c r="AB42" i="219" s="1"/>
  <c r="AA44" i="219"/>
  <c r="AA43" i="219" s="1"/>
  <c r="AA42" i="219" s="1"/>
  <c r="Z44" i="219"/>
  <c r="Z43" i="219" s="1"/>
  <c r="Z42" i="219" s="1"/>
  <c r="Y44" i="219"/>
  <c r="Y43" i="219" s="1"/>
  <c r="Y42" i="219" s="1"/>
  <c r="X44" i="219"/>
  <c r="X43" i="219" s="1"/>
  <c r="X42" i="219" s="1"/>
  <c r="W44" i="219"/>
  <c r="W43" i="219" s="1"/>
  <c r="W42" i="219" s="1"/>
  <c r="V44" i="219"/>
  <c r="V43" i="219" s="1"/>
  <c r="V42" i="219" s="1"/>
  <c r="S44" i="219"/>
  <c r="S43" i="219" s="1"/>
  <c r="S42" i="219" s="1"/>
  <c r="R44" i="219"/>
  <c r="R43" i="219" s="1"/>
  <c r="R42" i="219" s="1"/>
  <c r="Q44" i="219"/>
  <c r="Q43" i="219" s="1"/>
  <c r="Q42" i="219" s="1"/>
  <c r="P44" i="219"/>
  <c r="P43" i="219" s="1"/>
  <c r="P42" i="219" s="1"/>
  <c r="O44" i="219"/>
  <c r="O43" i="219" s="1"/>
  <c r="O42" i="219" s="1"/>
  <c r="N44" i="219"/>
  <c r="N43" i="219" s="1"/>
  <c r="N42" i="219" s="1"/>
  <c r="M44" i="219"/>
  <c r="M43" i="219" s="1"/>
  <c r="M42" i="219" s="1"/>
  <c r="L44" i="219"/>
  <c r="L43" i="219" s="1"/>
  <c r="L42" i="219" s="1"/>
  <c r="K44" i="219"/>
  <c r="K43" i="219" s="1"/>
  <c r="K42" i="219" s="1"/>
  <c r="K29" i="219" s="1"/>
  <c r="J44" i="219"/>
  <c r="J43" i="219" s="1"/>
  <c r="J42" i="219" s="1"/>
  <c r="I44" i="219"/>
  <c r="I43" i="219" s="1"/>
  <c r="I42" i="219" s="1"/>
  <c r="H44" i="219"/>
  <c r="H43" i="219" s="1"/>
  <c r="H42" i="219" s="1"/>
  <c r="G44" i="219"/>
  <c r="G43" i="219" s="1"/>
  <c r="G42" i="219" s="1"/>
  <c r="F44" i="219"/>
  <c r="F43" i="219" s="1"/>
  <c r="F42" i="219" s="1"/>
  <c r="E44" i="219"/>
  <c r="E43" i="219" s="1"/>
  <c r="E42" i="219" s="1"/>
  <c r="D44" i="219"/>
  <c r="D59" i="219"/>
  <c r="AM72" i="219"/>
  <c r="AL72" i="219"/>
  <c r="AK72" i="219"/>
  <c r="AJ72" i="219"/>
  <c r="AI72" i="219"/>
  <c r="AH72" i="219"/>
  <c r="AG72" i="219"/>
  <c r="AF72" i="219"/>
  <c r="AE72" i="219"/>
  <c r="AD72" i="219"/>
  <c r="AC72" i="219"/>
  <c r="AB72" i="219"/>
  <c r="AA72" i="219"/>
  <c r="Z72" i="219"/>
  <c r="Y72" i="219"/>
  <c r="X72" i="219"/>
  <c r="V72" i="219"/>
  <c r="S72" i="219"/>
  <c r="R72" i="219"/>
  <c r="Q72" i="219"/>
  <c r="P72" i="219"/>
  <c r="O72" i="219"/>
  <c r="N72" i="219"/>
  <c r="M72" i="219"/>
  <c r="L72" i="219"/>
  <c r="I72" i="219"/>
  <c r="H72" i="219"/>
  <c r="AC79" i="219"/>
  <c r="AC78" i="219" s="1"/>
  <c r="AD79" i="219"/>
  <c r="AD78" i="219" s="1"/>
  <c r="AE79" i="219"/>
  <c r="AE78" i="219" s="1"/>
  <c r="AF79" i="219"/>
  <c r="AF78" i="219" s="1"/>
  <c r="AG79" i="219"/>
  <c r="AG78" i="219" s="1"/>
  <c r="AH79" i="219"/>
  <c r="AH78" i="219" s="1"/>
  <c r="AI79" i="219"/>
  <c r="AI78" i="219" s="1"/>
  <c r="AJ79" i="219"/>
  <c r="AJ78" i="219" s="1"/>
  <c r="AK79" i="219"/>
  <c r="AK78" i="219" s="1"/>
  <c r="AL79" i="219"/>
  <c r="AL78" i="219" s="1"/>
  <c r="AM79" i="219"/>
  <c r="AM78" i="219" s="1"/>
  <c r="AB79" i="219"/>
  <c r="AB78" i="219" s="1"/>
  <c r="D43" i="217"/>
  <c r="D42" i="217" s="1"/>
  <c r="AM44" i="217"/>
  <c r="AM43" i="217" s="1"/>
  <c r="AM42" i="217" s="1"/>
  <c r="AL44" i="217"/>
  <c r="AL43" i="217" s="1"/>
  <c r="AL42" i="217" s="1"/>
  <c r="AK44" i="217"/>
  <c r="AK43" i="217" s="1"/>
  <c r="AK42" i="217" s="1"/>
  <c r="AJ44" i="217"/>
  <c r="AJ43" i="217" s="1"/>
  <c r="AJ42" i="217" s="1"/>
  <c r="AI44" i="217"/>
  <c r="AI43" i="217" s="1"/>
  <c r="AI42" i="217" s="1"/>
  <c r="AH44" i="217"/>
  <c r="AH43" i="217" s="1"/>
  <c r="AG44" i="217"/>
  <c r="AG43" i="217" s="1"/>
  <c r="AG42" i="217" s="1"/>
  <c r="AF44" i="217"/>
  <c r="AF43" i="217" s="1"/>
  <c r="AF42" i="217" s="1"/>
  <c r="AE44" i="217"/>
  <c r="AE43" i="217" s="1"/>
  <c r="AE42" i="217" s="1"/>
  <c r="AD44" i="217"/>
  <c r="AD43" i="217" s="1"/>
  <c r="AD42" i="217" s="1"/>
  <c r="AC44" i="217"/>
  <c r="AC43" i="217" s="1"/>
  <c r="AC42" i="217" s="1"/>
  <c r="AB44" i="217"/>
  <c r="AB43" i="217" s="1"/>
  <c r="AB42" i="217" s="1"/>
  <c r="AA44" i="217"/>
  <c r="AA43" i="217" s="1"/>
  <c r="AA42" i="217" s="1"/>
  <c r="Z44" i="217"/>
  <c r="Z43" i="217" s="1"/>
  <c r="Z42" i="217" s="1"/>
  <c r="Y44" i="217"/>
  <c r="Y43" i="217" s="1"/>
  <c r="Y42" i="217" s="1"/>
  <c r="X44" i="217"/>
  <c r="X43" i="217" s="1"/>
  <c r="X42" i="217" s="1"/>
  <c r="W44" i="217"/>
  <c r="W43" i="217" s="1"/>
  <c r="W42" i="217" s="1"/>
  <c r="V44" i="217"/>
  <c r="V43" i="217" s="1"/>
  <c r="V42" i="217" s="1"/>
  <c r="S44" i="217"/>
  <c r="S43" i="217" s="1"/>
  <c r="S42" i="217" s="1"/>
  <c r="R44" i="217"/>
  <c r="R43" i="217" s="1"/>
  <c r="R42" i="217" s="1"/>
  <c r="Q44" i="217"/>
  <c r="Q43" i="217" s="1"/>
  <c r="Q42" i="217" s="1"/>
  <c r="P44" i="217"/>
  <c r="P43" i="217" s="1"/>
  <c r="P42" i="217" s="1"/>
  <c r="O44" i="217"/>
  <c r="O43" i="217" s="1"/>
  <c r="O42" i="217" s="1"/>
  <c r="N44" i="217"/>
  <c r="N43" i="217" s="1"/>
  <c r="N42" i="217" s="1"/>
  <c r="M44" i="217"/>
  <c r="M43" i="217" s="1"/>
  <c r="M42" i="217" s="1"/>
  <c r="L44" i="217"/>
  <c r="L43" i="217" s="1"/>
  <c r="L42" i="217" s="1"/>
  <c r="K44" i="217"/>
  <c r="K43" i="217" s="1"/>
  <c r="K42" i="217" s="1"/>
  <c r="K29" i="217" s="1"/>
  <c r="J44" i="217"/>
  <c r="J43" i="217" s="1"/>
  <c r="J42" i="217" s="1"/>
  <c r="I44" i="217"/>
  <c r="I43" i="217" s="1"/>
  <c r="I42" i="217" s="1"/>
  <c r="H43" i="217"/>
  <c r="H42" i="217" s="1"/>
  <c r="G44" i="217"/>
  <c r="G43" i="217" s="1"/>
  <c r="G42" i="217" s="1"/>
  <c r="F44" i="217"/>
  <c r="F43" i="217" s="1"/>
  <c r="F42" i="217" s="1"/>
  <c r="E44" i="217"/>
  <c r="E43" i="217" s="1"/>
  <c r="E42" i="217" s="1"/>
  <c r="E29" i="217" s="1"/>
  <c r="AC79" i="217"/>
  <c r="AC78" i="217" s="1"/>
  <c r="AD79" i="217"/>
  <c r="AD78" i="217" s="1"/>
  <c r="AE79" i="217"/>
  <c r="AE78" i="217" s="1"/>
  <c r="AF79" i="217"/>
  <c r="AF78" i="217" s="1"/>
  <c r="AG79" i="217"/>
  <c r="AG78" i="217" s="1"/>
  <c r="AH79" i="217"/>
  <c r="AH78" i="217" s="1"/>
  <c r="AI79" i="217"/>
  <c r="AI78" i="217" s="1"/>
  <c r="AJ79" i="217"/>
  <c r="AJ78" i="217" s="1"/>
  <c r="AK79" i="217"/>
  <c r="AK78" i="217" s="1"/>
  <c r="AL79" i="217"/>
  <c r="AL78" i="217" s="1"/>
  <c r="AM79" i="217"/>
  <c r="AM78" i="217" s="1"/>
  <c r="AB79" i="217"/>
  <c r="AB78" i="217" s="1"/>
  <c r="V72" i="217"/>
  <c r="L72" i="217"/>
  <c r="M72" i="217"/>
  <c r="N72" i="217"/>
  <c r="O72" i="217"/>
  <c r="P72" i="217"/>
  <c r="Q72" i="217"/>
  <c r="R72" i="217"/>
  <c r="S72" i="217"/>
  <c r="T72" i="217"/>
  <c r="W72" i="217"/>
  <c r="X72" i="217"/>
  <c r="Y72" i="217"/>
  <c r="Z72" i="217"/>
  <c r="AA72" i="217"/>
  <c r="AB72" i="217"/>
  <c r="AC72" i="217"/>
  <c r="AD72" i="217"/>
  <c r="AE72" i="217"/>
  <c r="AF72" i="217"/>
  <c r="AG72" i="217"/>
  <c r="AH72" i="217"/>
  <c r="AI72" i="217"/>
  <c r="AJ72" i="217"/>
  <c r="AK72" i="217"/>
  <c r="AL72" i="217"/>
  <c r="AM72" i="217"/>
  <c r="D72" i="217"/>
  <c r="AB79" i="214"/>
  <c r="AB78" i="214" s="1"/>
  <c r="AC79" i="214"/>
  <c r="AC78" i="214" s="1"/>
  <c r="AD79" i="214"/>
  <c r="AD78" i="214" s="1"/>
  <c r="AE79" i="214"/>
  <c r="AE78" i="214" s="1"/>
  <c r="AF79" i="214"/>
  <c r="AF78" i="214" s="1"/>
  <c r="AG79" i="214"/>
  <c r="AG78" i="214" s="1"/>
  <c r="AH79" i="214"/>
  <c r="AH78" i="214" s="1"/>
  <c r="AI79" i="214"/>
  <c r="AI78" i="214" s="1"/>
  <c r="AJ79" i="214"/>
  <c r="AJ78" i="214" s="1"/>
  <c r="AK79" i="214"/>
  <c r="AK78" i="214" s="1"/>
  <c r="AL79" i="214"/>
  <c r="AL78" i="214" s="1"/>
  <c r="AM79" i="214"/>
  <c r="AM78" i="214" s="1"/>
  <c r="H44" i="214"/>
  <c r="H43" i="214" s="1"/>
  <c r="H42" i="214" s="1"/>
  <c r="E44" i="214"/>
  <c r="E43" i="214" s="1"/>
  <c r="E42" i="214" s="1"/>
  <c r="E23" i="214" s="1"/>
  <c r="E21" i="214" s="1"/>
  <c r="F44" i="214"/>
  <c r="F43" i="214" s="1"/>
  <c r="F42" i="214" s="1"/>
  <c r="G44" i="214"/>
  <c r="G43" i="214" s="1"/>
  <c r="G42" i="214" s="1"/>
  <c r="I44" i="214"/>
  <c r="I43" i="214" s="1"/>
  <c r="I42" i="214" s="1"/>
  <c r="J44" i="214"/>
  <c r="J43" i="214" s="1"/>
  <c r="J42" i="214" s="1"/>
  <c r="K44" i="214"/>
  <c r="K43" i="214" s="1"/>
  <c r="K42" i="214" s="1"/>
  <c r="L43" i="214"/>
  <c r="L42" i="214" s="1"/>
  <c r="M44" i="214"/>
  <c r="M43" i="214" s="1"/>
  <c r="M42" i="214" s="1"/>
  <c r="N44" i="214"/>
  <c r="N43" i="214" s="1"/>
  <c r="N42" i="214" s="1"/>
  <c r="O44" i="214"/>
  <c r="O43" i="214" s="1"/>
  <c r="O42" i="214" s="1"/>
  <c r="P44" i="214"/>
  <c r="P43" i="214" s="1"/>
  <c r="P42" i="214" s="1"/>
  <c r="Q44" i="214"/>
  <c r="Q43" i="214" s="1"/>
  <c r="Q42" i="214" s="1"/>
  <c r="R44" i="214"/>
  <c r="R43" i="214" s="1"/>
  <c r="R42" i="214" s="1"/>
  <c r="S44" i="214"/>
  <c r="S43" i="214" s="1"/>
  <c r="S42" i="214" s="1"/>
  <c r="V44" i="214"/>
  <c r="V43" i="214" s="1"/>
  <c r="V42" i="214" s="1"/>
  <c r="W44" i="214"/>
  <c r="W43" i="214" s="1"/>
  <c r="W42" i="214" s="1"/>
  <c r="X44" i="214"/>
  <c r="X43" i="214" s="1"/>
  <c r="X42" i="214" s="1"/>
  <c r="Y44" i="214"/>
  <c r="Y43" i="214" s="1"/>
  <c r="Y42" i="214" s="1"/>
  <c r="Z44" i="214"/>
  <c r="Z43" i="214" s="1"/>
  <c r="Z42" i="214" s="1"/>
  <c r="AA44" i="214"/>
  <c r="AA43" i="214" s="1"/>
  <c r="AA42" i="214" s="1"/>
  <c r="AB44" i="214"/>
  <c r="AB43" i="214" s="1"/>
  <c r="AB42" i="214" s="1"/>
  <c r="AC44" i="214"/>
  <c r="AC43" i="214" s="1"/>
  <c r="AC42" i="214" s="1"/>
  <c r="AD44" i="214"/>
  <c r="AD43" i="214" s="1"/>
  <c r="AD42" i="214" s="1"/>
  <c r="AE44" i="214"/>
  <c r="AE43" i="214" s="1"/>
  <c r="AE42" i="214" s="1"/>
  <c r="AF44" i="214"/>
  <c r="AF43" i="214" s="1"/>
  <c r="AF42" i="214" s="1"/>
  <c r="AG44" i="214"/>
  <c r="AG43" i="214" s="1"/>
  <c r="AG42" i="214" s="1"/>
  <c r="AH43" i="214"/>
  <c r="AI44" i="214"/>
  <c r="AI43" i="214" s="1"/>
  <c r="AI42" i="214" s="1"/>
  <c r="AJ44" i="214"/>
  <c r="AJ43" i="214" s="1"/>
  <c r="AJ42" i="214" s="1"/>
  <c r="AK44" i="214"/>
  <c r="AK43" i="214" s="1"/>
  <c r="AK42" i="214" s="1"/>
  <c r="AL44" i="214"/>
  <c r="AL43" i="214" s="1"/>
  <c r="AL42" i="214" s="1"/>
  <c r="AM44" i="214"/>
  <c r="AM43" i="214" s="1"/>
  <c r="AM42" i="214" s="1"/>
  <c r="D44" i="214"/>
  <c r="D43" i="214" s="1"/>
  <c r="D42" i="214" s="1"/>
  <c r="H25" i="214"/>
  <c r="L72" i="214"/>
  <c r="L25" i="214" s="1"/>
  <c r="M72" i="214"/>
  <c r="N72" i="214"/>
  <c r="N25" i="214" s="1"/>
  <c r="O72" i="214"/>
  <c r="P72" i="214"/>
  <c r="Q72" i="214"/>
  <c r="R72" i="214"/>
  <c r="S72" i="214"/>
  <c r="T25" i="214"/>
  <c r="V25" i="214"/>
  <c r="W72" i="214"/>
  <c r="W25" i="214" s="1"/>
  <c r="X72" i="214"/>
  <c r="Y72" i="214"/>
  <c r="Z72" i="214"/>
  <c r="AA72" i="214"/>
  <c r="AB72" i="214"/>
  <c r="AB25" i="214" s="1"/>
  <c r="AC72" i="214"/>
  <c r="AD72" i="214"/>
  <c r="AE72" i="214"/>
  <c r="AF72" i="214"/>
  <c r="AG72" i="214"/>
  <c r="AH72" i="214"/>
  <c r="AJ25" i="214"/>
  <c r="AL72" i="214"/>
  <c r="AM72" i="214"/>
  <c r="AC78" i="210"/>
  <c r="AC27" i="210" s="1"/>
  <c r="AD78" i="210"/>
  <c r="AD27" i="210" s="1"/>
  <c r="AE78" i="210"/>
  <c r="AE27" i="210" s="1"/>
  <c r="AF78" i="210"/>
  <c r="AF27" i="210" s="1"/>
  <c r="AG78" i="210"/>
  <c r="AG27" i="210" s="1"/>
  <c r="AH78" i="210"/>
  <c r="AH27" i="210" s="1"/>
  <c r="AI78" i="210"/>
  <c r="AI27" i="210" s="1"/>
  <c r="AJ78" i="210"/>
  <c r="AJ27" i="210" s="1"/>
  <c r="AK78" i="210"/>
  <c r="AK27" i="210" s="1"/>
  <c r="AL78" i="210"/>
  <c r="AL27" i="210" s="1"/>
  <c r="AM78" i="210"/>
  <c r="AM27" i="210" s="1"/>
  <c r="AB78" i="210"/>
  <c r="AB27" i="210" s="1"/>
  <c r="T79" i="210"/>
  <c r="T78" i="210" s="1"/>
  <c r="AI29" i="219" l="1"/>
  <c r="AI23" i="219"/>
  <c r="AI21" i="219" s="1"/>
  <c r="AI29" i="221"/>
  <c r="AI23" i="221"/>
  <c r="AI21" i="221" s="1"/>
  <c r="AI23" i="217"/>
  <c r="AI21" i="217" s="1"/>
  <c r="AI29" i="217"/>
  <c r="D23" i="214"/>
  <c r="D29" i="214"/>
  <c r="D43" i="219"/>
  <c r="D42" i="219" s="1"/>
  <c r="W29" i="214"/>
  <c r="V29" i="214"/>
  <c r="AJ29" i="214"/>
  <c r="I25" i="214"/>
  <c r="G72" i="210" l="1"/>
  <c r="J72" i="210"/>
  <c r="J25" i="210" s="1"/>
  <c r="K72" i="210"/>
  <c r="K25" i="210" s="1"/>
  <c r="L72" i="210"/>
  <c r="M72" i="210"/>
  <c r="N72" i="210"/>
  <c r="O72" i="210"/>
  <c r="P72" i="210"/>
  <c r="Q72" i="210"/>
  <c r="R72" i="210"/>
  <c r="S72" i="210"/>
  <c r="T72" i="210"/>
  <c r="U72" i="210"/>
  <c r="U25" i="210" s="1"/>
  <c r="U21" i="210" s="1"/>
  <c r="V72" i="210"/>
  <c r="W72" i="210"/>
  <c r="X72" i="210"/>
  <c r="Y72" i="210"/>
  <c r="Z72" i="210"/>
  <c r="AA72" i="210"/>
  <c r="AB72" i="210"/>
  <c r="AC72" i="210"/>
  <c r="AD72" i="210"/>
  <c r="AE72" i="210"/>
  <c r="AF72" i="210"/>
  <c r="AG72" i="210"/>
  <c r="AH72" i="210"/>
  <c r="AI72" i="210"/>
  <c r="AJ72" i="210"/>
  <c r="AK72" i="210"/>
  <c r="AL72" i="210"/>
  <c r="AM72" i="210"/>
  <c r="E43" i="210"/>
  <c r="E42" i="210" s="1"/>
  <c r="F44" i="210"/>
  <c r="F43" i="210" s="1"/>
  <c r="F42" i="210" s="1"/>
  <c r="F23" i="210" s="1"/>
  <c r="G44" i="210"/>
  <c r="G43" i="210" s="1"/>
  <c r="G42" i="210" s="1"/>
  <c r="G23" i="210" s="1"/>
  <c r="H44" i="210"/>
  <c r="H43" i="210" s="1"/>
  <c r="H42" i="210" s="1"/>
  <c r="H23" i="210" s="1"/>
  <c r="I44" i="210"/>
  <c r="I43" i="210" s="1"/>
  <c r="I42" i="210" s="1"/>
  <c r="I23" i="210" s="1"/>
  <c r="J44" i="210"/>
  <c r="J43" i="210" s="1"/>
  <c r="J42" i="210" s="1"/>
  <c r="K44" i="210"/>
  <c r="K43" i="210" s="1"/>
  <c r="K42" i="210" s="1"/>
  <c r="L44" i="210"/>
  <c r="L43" i="210" s="1"/>
  <c r="L42" i="210" s="1"/>
  <c r="L23" i="210" s="1"/>
  <c r="M44" i="210"/>
  <c r="M43" i="210" s="1"/>
  <c r="M42" i="210" s="1"/>
  <c r="M23" i="210" s="1"/>
  <c r="N44" i="210"/>
  <c r="N43" i="210" s="1"/>
  <c r="N42" i="210" s="1"/>
  <c r="N23" i="210" s="1"/>
  <c r="O44" i="210"/>
  <c r="O43" i="210" s="1"/>
  <c r="O42" i="210" s="1"/>
  <c r="O23" i="210" s="1"/>
  <c r="P44" i="210"/>
  <c r="P43" i="210" s="1"/>
  <c r="P42" i="210" s="1"/>
  <c r="P23" i="210" s="1"/>
  <c r="Q44" i="210"/>
  <c r="Q43" i="210" s="1"/>
  <c r="Q42" i="210" s="1"/>
  <c r="Q23" i="210" s="1"/>
  <c r="R44" i="210"/>
  <c r="R43" i="210" s="1"/>
  <c r="R42" i="210" s="1"/>
  <c r="R23" i="210" s="1"/>
  <c r="S44" i="210"/>
  <c r="S43" i="210" s="1"/>
  <c r="S42" i="210" s="1"/>
  <c r="S23" i="210" s="1"/>
  <c r="T23" i="210"/>
  <c r="V44" i="210"/>
  <c r="V43" i="210" s="1"/>
  <c r="V42" i="210" s="1"/>
  <c r="V23" i="210" s="1"/>
  <c r="W44" i="210"/>
  <c r="W43" i="210" s="1"/>
  <c r="W42" i="210" s="1"/>
  <c r="W23" i="210" s="1"/>
  <c r="X44" i="210"/>
  <c r="X43" i="210" s="1"/>
  <c r="X42" i="210" s="1"/>
  <c r="X23" i="210" s="1"/>
  <c r="Y44" i="210"/>
  <c r="Y43" i="210" s="1"/>
  <c r="Y42" i="210" s="1"/>
  <c r="Y23" i="210" s="1"/>
  <c r="Z44" i="210"/>
  <c r="Z43" i="210" s="1"/>
  <c r="Z42" i="210" s="1"/>
  <c r="Z23" i="210" s="1"/>
  <c r="AA44" i="210"/>
  <c r="AA43" i="210" s="1"/>
  <c r="AA42" i="210" s="1"/>
  <c r="AA23" i="210" s="1"/>
  <c r="AB44" i="210"/>
  <c r="AB43" i="210" s="1"/>
  <c r="AB42" i="210" s="1"/>
  <c r="AB23" i="210" s="1"/>
  <c r="AC44" i="210"/>
  <c r="AC43" i="210" s="1"/>
  <c r="AC42" i="210" s="1"/>
  <c r="AC23" i="210" s="1"/>
  <c r="AD44" i="210"/>
  <c r="AD43" i="210" s="1"/>
  <c r="AD42" i="210" s="1"/>
  <c r="AD23" i="210" s="1"/>
  <c r="AE44" i="210"/>
  <c r="AE43" i="210" s="1"/>
  <c r="AE42" i="210" s="1"/>
  <c r="AE23" i="210" s="1"/>
  <c r="AF44" i="210"/>
  <c r="AF43" i="210" s="1"/>
  <c r="AF42" i="210" s="1"/>
  <c r="AF23" i="210" s="1"/>
  <c r="AG44" i="210"/>
  <c r="AG43" i="210" s="1"/>
  <c r="AG42" i="210" s="1"/>
  <c r="AG23" i="210" s="1"/>
  <c r="AH44" i="210"/>
  <c r="AH43" i="210" s="1"/>
  <c r="AI44" i="210"/>
  <c r="AI43" i="210" s="1"/>
  <c r="AJ44" i="210"/>
  <c r="AJ43" i="210" s="1"/>
  <c r="AJ42" i="210" s="1"/>
  <c r="AJ23" i="210" s="1"/>
  <c r="AK44" i="210"/>
  <c r="AK43" i="210" s="1"/>
  <c r="AK42" i="210" s="1"/>
  <c r="AK23" i="210" s="1"/>
  <c r="AL44" i="210"/>
  <c r="AL43" i="210" s="1"/>
  <c r="AL42" i="210" s="1"/>
  <c r="AL23" i="210" s="1"/>
  <c r="AM44" i="210"/>
  <c r="AM43" i="210" s="1"/>
  <c r="AM42" i="210" s="1"/>
  <c r="AM23" i="210" s="1"/>
  <c r="D44" i="210"/>
  <c r="D43" i="210" s="1"/>
  <c r="D42" i="210" s="1"/>
  <c r="D23" i="210" s="1"/>
  <c r="D21" i="210" s="1"/>
  <c r="K23" i="210" l="1"/>
  <c r="K21" i="210" s="1"/>
  <c r="K29" i="210"/>
  <c r="J29" i="210"/>
  <c r="J23" i="210"/>
  <c r="J21" i="210" s="1"/>
  <c r="E23" i="210"/>
  <c r="E29" i="210"/>
  <c r="K102" i="115"/>
  <c r="AS104" i="12" l="1"/>
  <c r="CG104" i="12" l="1"/>
  <c r="Z61" i="223"/>
  <c r="Z59" i="223"/>
  <c r="AG60" i="223"/>
  <c r="AG59" i="223" l="1"/>
  <c r="J101" i="197" l="1"/>
  <c r="J100" i="197" s="1"/>
  <c r="M22" i="165" l="1"/>
  <c r="M21" i="165" s="1"/>
  <c r="AG59" i="119"/>
  <c r="AG65" i="119"/>
  <c r="AC63" i="115"/>
  <c r="AG54" i="119" l="1"/>
  <c r="AG42" i="119" s="1"/>
  <c r="M20" i="165"/>
  <c r="BM69" i="12" l="1"/>
  <c r="AV64" i="12"/>
  <c r="AI65" i="12"/>
  <c r="U79" i="119" l="1"/>
  <c r="U25" i="119" s="1"/>
  <c r="T79" i="119"/>
  <c r="T25" i="119" s="1"/>
  <c r="S79" i="119"/>
  <c r="S25" i="119" s="1"/>
  <c r="R79" i="119"/>
  <c r="R25" i="119" s="1"/>
  <c r="Q25" i="119"/>
  <c r="U65" i="119"/>
  <c r="T65" i="119"/>
  <c r="S65" i="119"/>
  <c r="R65" i="119"/>
  <c r="Q65" i="119"/>
  <c r="U59" i="119"/>
  <c r="T59" i="119"/>
  <c r="S59" i="119"/>
  <c r="R59" i="119"/>
  <c r="Q59" i="119"/>
  <c r="U31" i="119"/>
  <c r="U30" i="119" s="1"/>
  <c r="T31" i="119"/>
  <c r="T30" i="119" s="1"/>
  <c r="T22" i="119" s="1"/>
  <c r="S31" i="119"/>
  <c r="S30" i="119" s="1"/>
  <c r="S22" i="119" s="1"/>
  <c r="R31" i="119"/>
  <c r="R30" i="119" s="1"/>
  <c r="Q31" i="119"/>
  <c r="Q30" i="119" s="1"/>
  <c r="U27" i="119"/>
  <c r="T27" i="119"/>
  <c r="S27" i="119"/>
  <c r="R27" i="119"/>
  <c r="Q27" i="119"/>
  <c r="P27" i="119"/>
  <c r="U24" i="119"/>
  <c r="T24" i="119"/>
  <c r="S24" i="119"/>
  <c r="R24" i="119"/>
  <c r="Q24" i="119"/>
  <c r="H63" i="115"/>
  <c r="H52" i="115" s="1"/>
  <c r="H40" i="115" s="1"/>
  <c r="H21" i="115" s="1"/>
  <c r="S54" i="119" l="1"/>
  <c r="R54" i="119"/>
  <c r="T54" i="119"/>
  <c r="Q54" i="119"/>
  <c r="U54" i="119"/>
  <c r="R22" i="119"/>
  <c r="Q22" i="119"/>
  <c r="U22" i="119"/>
  <c r="R42" i="119" l="1"/>
  <c r="R29" i="119" s="1"/>
  <c r="T42" i="119"/>
  <c r="T29" i="119" s="1"/>
  <c r="U42" i="119"/>
  <c r="U29" i="119" s="1"/>
  <c r="Q42" i="119"/>
  <c r="Q23" i="119" s="1"/>
  <c r="Q21" i="119" s="1"/>
  <c r="S42" i="119"/>
  <c r="S29" i="119" s="1"/>
  <c r="T23" i="119" l="1"/>
  <c r="T21" i="119" s="1"/>
  <c r="Q29" i="119"/>
  <c r="S23" i="119"/>
  <c r="S21" i="119" s="1"/>
  <c r="U23" i="119"/>
  <c r="U21" i="119" s="1"/>
  <c r="R23" i="119"/>
  <c r="R21" i="119" s="1"/>
  <c r="CO63" i="12"/>
  <c r="CO62" i="12"/>
  <c r="CO61" i="12"/>
  <c r="CO60" i="12"/>
  <c r="CO59" i="12"/>
  <c r="CJ102" i="12"/>
  <c r="CJ63" i="12"/>
  <c r="CJ62" i="12"/>
  <c r="CJ61" i="12"/>
  <c r="CJ60" i="12"/>
  <c r="CJ59" i="12"/>
  <c r="BW107" i="12"/>
  <c r="BW102" i="12"/>
  <c r="CA101" i="12"/>
  <c r="CA100" i="12" s="1"/>
  <c r="BZ101" i="12"/>
  <c r="BZ100" i="12" s="1"/>
  <c r="BY101" i="12"/>
  <c r="BY100" i="12" s="1"/>
  <c r="BX101" i="12"/>
  <c r="BX100" i="12" s="1"/>
  <c r="BW95" i="12"/>
  <c r="BW80" i="12"/>
  <c r="BW79" i="12"/>
  <c r="CA24" i="12"/>
  <c r="BZ24" i="12"/>
  <c r="BY24" i="12"/>
  <c r="BX24" i="12"/>
  <c r="BW65" i="12"/>
  <c r="CA64" i="12"/>
  <c r="BZ64" i="12"/>
  <c r="BY64" i="12"/>
  <c r="BX64" i="12"/>
  <c r="BW63" i="12"/>
  <c r="BW62" i="12"/>
  <c r="BW61" i="12"/>
  <c r="BW60" i="12"/>
  <c r="BW59" i="12"/>
  <c r="CA58" i="12"/>
  <c r="CA53" i="12" s="1"/>
  <c r="BZ58" i="12"/>
  <c r="BY58" i="12"/>
  <c r="BY53" i="12" s="1"/>
  <c r="BX58" i="12"/>
  <c r="BX53" i="12" s="1"/>
  <c r="CA30" i="12"/>
  <c r="CA29" i="12" s="1"/>
  <c r="CA21" i="12" s="1"/>
  <c r="BZ30" i="12"/>
  <c r="BZ29" i="12" s="1"/>
  <c r="BY30" i="12"/>
  <c r="BY29" i="12" s="1"/>
  <c r="BY21" i="12" s="1"/>
  <c r="BX30" i="12"/>
  <c r="BX29" i="12" s="1"/>
  <c r="BX21" i="12" s="1"/>
  <c r="BW30" i="12"/>
  <c r="BW29" i="12" s="1"/>
  <c r="BW21" i="12" s="1"/>
  <c r="CA25" i="12"/>
  <c r="BZ25" i="12"/>
  <c r="BY25" i="12"/>
  <c r="BX25" i="12"/>
  <c r="BW25" i="12"/>
  <c r="CA23" i="12"/>
  <c r="BZ23" i="12"/>
  <c r="BY23" i="12"/>
  <c r="BX23" i="12"/>
  <c r="BW23" i="12"/>
  <c r="CA22" i="12"/>
  <c r="BY22" i="12"/>
  <c r="BX22" i="12"/>
  <c r="BM102" i="12"/>
  <c r="BQ101" i="12"/>
  <c r="BQ100" i="12" s="1"/>
  <c r="BP101" i="12"/>
  <c r="BP100" i="12" s="1"/>
  <c r="BO101" i="12"/>
  <c r="BO100" i="12" s="1"/>
  <c r="BN101" i="12"/>
  <c r="BN100" i="12" s="1"/>
  <c r="BM95" i="12"/>
  <c r="BM96" i="12"/>
  <c r="BM91" i="12"/>
  <c r="BM88" i="12"/>
  <c r="BM87" i="12"/>
  <c r="BM80" i="12"/>
  <c r="BM79" i="12"/>
  <c r="BQ24" i="12"/>
  <c r="BP24" i="12"/>
  <c r="BO24" i="12"/>
  <c r="BN24" i="12"/>
  <c r="BM65" i="12"/>
  <c r="BQ64" i="12"/>
  <c r="BP64" i="12"/>
  <c r="BO64" i="12"/>
  <c r="BN64" i="12"/>
  <c r="BM62" i="12"/>
  <c r="BM61" i="12"/>
  <c r="BM60" i="12"/>
  <c r="BM59" i="12"/>
  <c r="BQ58" i="12"/>
  <c r="BQ53" i="12" s="1"/>
  <c r="BP58" i="12"/>
  <c r="BP53" i="12" s="1"/>
  <c r="BP41" i="12" s="1"/>
  <c r="BP22" i="12" s="1"/>
  <c r="BO58" i="12"/>
  <c r="BO53" i="12" s="1"/>
  <c r="BN58" i="12"/>
  <c r="BN53" i="12" s="1"/>
  <c r="BQ30" i="12"/>
  <c r="BQ29" i="12" s="1"/>
  <c r="BP30" i="12"/>
  <c r="BP29" i="12" s="1"/>
  <c r="BP21" i="12" s="1"/>
  <c r="BO30" i="12"/>
  <c r="BO29" i="12" s="1"/>
  <c r="BN30" i="12"/>
  <c r="BN29" i="12" s="1"/>
  <c r="BN21" i="12" s="1"/>
  <c r="BM30" i="12"/>
  <c r="BM29" i="12" s="1"/>
  <c r="BM21" i="12" s="1"/>
  <c r="BQ25" i="12"/>
  <c r="BP25" i="12"/>
  <c r="BO25" i="12"/>
  <c r="BN25" i="12"/>
  <c r="BM25" i="12"/>
  <c r="BQ23" i="12"/>
  <c r="BP23" i="12"/>
  <c r="BO23" i="12"/>
  <c r="BN23" i="12"/>
  <c r="BM23" i="12"/>
  <c r="BQ22" i="12"/>
  <c r="BO22" i="12"/>
  <c r="BN22" i="12"/>
  <c r="BC105" i="12"/>
  <c r="BC102" i="12"/>
  <c r="BG101" i="12"/>
  <c r="BG100" i="12" s="1"/>
  <c r="BF101" i="12"/>
  <c r="BF100" i="12" s="1"/>
  <c r="BE101" i="12"/>
  <c r="BE100" i="12" s="1"/>
  <c r="BD101" i="12"/>
  <c r="BD100" i="12" s="1"/>
  <c r="BC87" i="12"/>
  <c r="BC84" i="12"/>
  <c r="BC83" i="12"/>
  <c r="BC80" i="12"/>
  <c r="BC79" i="12"/>
  <c r="BG24" i="12"/>
  <c r="BF24" i="12"/>
  <c r="BE24" i="12"/>
  <c r="BD24" i="12"/>
  <c r="BG64" i="12"/>
  <c r="BF64" i="12"/>
  <c r="BE64" i="12"/>
  <c r="BD64" i="12"/>
  <c r="BC61" i="12"/>
  <c r="BC58" i="12" s="1"/>
  <c r="BG58" i="12"/>
  <c r="BG53" i="12" s="1"/>
  <c r="BF58" i="12"/>
  <c r="BE58" i="12"/>
  <c r="BE53" i="12" s="1"/>
  <c r="BD58" i="12"/>
  <c r="BD53" i="12" s="1"/>
  <c r="BG30" i="12"/>
  <c r="BG29" i="12" s="1"/>
  <c r="BF30" i="12"/>
  <c r="BF29" i="12" s="1"/>
  <c r="BE30" i="12"/>
  <c r="BE29" i="12" s="1"/>
  <c r="BD30" i="12"/>
  <c r="BD29" i="12" s="1"/>
  <c r="BD21" i="12" s="1"/>
  <c r="BC30" i="12"/>
  <c r="BC29" i="12" s="1"/>
  <c r="BC21" i="12" s="1"/>
  <c r="BG25" i="12"/>
  <c r="BF25" i="12"/>
  <c r="BE25" i="12"/>
  <c r="BD25" i="12"/>
  <c r="BC25" i="12"/>
  <c r="BG23" i="12"/>
  <c r="BF23" i="12"/>
  <c r="BE23" i="12"/>
  <c r="BD23" i="12"/>
  <c r="BC23" i="12"/>
  <c r="BG22" i="12"/>
  <c r="BE22" i="12"/>
  <c r="BD22" i="12"/>
  <c r="AS102" i="12"/>
  <c r="AW101" i="12"/>
  <c r="AW100" i="12" s="1"/>
  <c r="AV101" i="12"/>
  <c r="AV100" i="12" s="1"/>
  <c r="AU101" i="12"/>
  <c r="AU100" i="12" s="1"/>
  <c r="AT101" i="12"/>
  <c r="AT100" i="12" s="1"/>
  <c r="AS83" i="12"/>
  <c r="AS78" i="12" s="1"/>
  <c r="AW24" i="12"/>
  <c r="AV24" i="12"/>
  <c r="AU24" i="12"/>
  <c r="AT24" i="12"/>
  <c r="AS67" i="12"/>
  <c r="AW64" i="12"/>
  <c r="AU64" i="12"/>
  <c r="AT64" i="12"/>
  <c r="AS60" i="12"/>
  <c r="AS58" i="12" s="1"/>
  <c r="AW58" i="12"/>
  <c r="AW53" i="12" s="1"/>
  <c r="AV58" i="12"/>
  <c r="AU58" i="12"/>
  <c r="AU53" i="12" s="1"/>
  <c r="AT58" i="12"/>
  <c r="AT53" i="12" s="1"/>
  <c r="AW30" i="12"/>
  <c r="AW29" i="12" s="1"/>
  <c r="AV30" i="12"/>
  <c r="AV29" i="12" s="1"/>
  <c r="AV21" i="12" s="1"/>
  <c r="AU30" i="12"/>
  <c r="AU29" i="12" s="1"/>
  <c r="AU21" i="12" s="1"/>
  <c r="AT30" i="12"/>
  <c r="AT29" i="12" s="1"/>
  <c r="AS30" i="12"/>
  <c r="AS29" i="12" s="1"/>
  <c r="AW25" i="12"/>
  <c r="AV25" i="12"/>
  <c r="AU25" i="12"/>
  <c r="AT25" i="12"/>
  <c r="AS25" i="12"/>
  <c r="AW23" i="12"/>
  <c r="AV23" i="12"/>
  <c r="AU23" i="12"/>
  <c r="AT23" i="12"/>
  <c r="AS23" i="12"/>
  <c r="AW22" i="12"/>
  <c r="AU22" i="12"/>
  <c r="AT22" i="12"/>
  <c r="AI102" i="12"/>
  <c r="AM101" i="12"/>
  <c r="AM100" i="12" s="1"/>
  <c r="AL101" i="12"/>
  <c r="AL100" i="12" s="1"/>
  <c r="AK101" i="12"/>
  <c r="AK100" i="12" s="1"/>
  <c r="AJ101" i="12"/>
  <c r="AJ100" i="12" s="1"/>
  <c r="AI84" i="12"/>
  <c r="AI83" i="12"/>
  <c r="AI79" i="12"/>
  <c r="AM24" i="12"/>
  <c r="AL24" i="12"/>
  <c r="AK24" i="12"/>
  <c r="AJ24" i="12"/>
  <c r="AI64" i="12"/>
  <c r="AM64" i="12"/>
  <c r="AL64" i="12"/>
  <c r="AK64" i="12"/>
  <c r="AJ64" i="12"/>
  <c r="AI59" i="12"/>
  <c r="AI58" i="12" s="1"/>
  <c r="AM58" i="12"/>
  <c r="AM53" i="12" s="1"/>
  <c r="AL58" i="12"/>
  <c r="AK58" i="12"/>
  <c r="AK53" i="12" s="1"/>
  <c r="AJ58" i="12"/>
  <c r="AJ53" i="12" s="1"/>
  <c r="AM30" i="12"/>
  <c r="AM29" i="12" s="1"/>
  <c r="AL30" i="12"/>
  <c r="AL29" i="12" s="1"/>
  <c r="AK30" i="12"/>
  <c r="AK29" i="12" s="1"/>
  <c r="AJ30" i="12"/>
  <c r="AJ29" i="12" s="1"/>
  <c r="AJ21" i="12" s="1"/>
  <c r="AI30" i="12"/>
  <c r="AI29" i="12" s="1"/>
  <c r="AI21" i="12" s="1"/>
  <c r="AM25" i="12"/>
  <c r="AL25" i="12"/>
  <c r="AK25" i="12"/>
  <c r="AJ25" i="12"/>
  <c r="AI25" i="12"/>
  <c r="AM23" i="12"/>
  <c r="AL23" i="12"/>
  <c r="AK23" i="12"/>
  <c r="AJ23" i="12"/>
  <c r="AI23" i="12"/>
  <c r="AM22" i="12"/>
  <c r="AK22" i="12"/>
  <c r="AJ22" i="12"/>
  <c r="V74" i="115"/>
  <c r="V75" i="115"/>
  <c r="V76" i="115"/>
  <c r="V98" i="115"/>
  <c r="U74" i="115"/>
  <c r="U75" i="115"/>
  <c r="U76" i="115"/>
  <c r="U98" i="115"/>
  <c r="U101" i="115"/>
  <c r="AN101" i="115"/>
  <c r="AN79" i="115"/>
  <c r="AN78" i="115"/>
  <c r="AM78" i="115"/>
  <c r="AN59" i="115"/>
  <c r="AN60" i="115"/>
  <c r="AN61" i="115"/>
  <c r="AN62" i="115"/>
  <c r="AN58" i="115"/>
  <c r="AM58" i="115"/>
  <c r="AM59" i="115"/>
  <c r="O59" i="115" s="1"/>
  <c r="AM60" i="115"/>
  <c r="O60" i="115" s="1"/>
  <c r="AM62" i="115"/>
  <c r="O62" i="115" s="1"/>
  <c r="AM29" i="115"/>
  <c r="AM28" i="115" s="1"/>
  <c r="AN24" i="115"/>
  <c r="AM24" i="115"/>
  <c r="AN22" i="115"/>
  <c r="AM22" i="115"/>
  <c r="AN20" i="115"/>
  <c r="Z61" i="115" l="1"/>
  <c r="T61" i="115"/>
  <c r="P61" i="115" s="1"/>
  <c r="Z78" i="115"/>
  <c r="Z60" i="115"/>
  <c r="T60" i="115"/>
  <c r="P60" i="115" s="1"/>
  <c r="Z79" i="115"/>
  <c r="P79" i="115"/>
  <c r="Z62" i="115"/>
  <c r="T62" i="115"/>
  <c r="P62" i="115" s="1"/>
  <c r="Z58" i="115"/>
  <c r="T58" i="115"/>
  <c r="Z59" i="115"/>
  <c r="T59" i="115"/>
  <c r="P59" i="115" s="1"/>
  <c r="Z101" i="115"/>
  <c r="Z100" i="115" s="1"/>
  <c r="Z99" i="115" s="1"/>
  <c r="Z25" i="115" s="1"/>
  <c r="T101" i="115"/>
  <c r="AN100" i="115"/>
  <c r="O58" i="115"/>
  <c r="X58" i="115"/>
  <c r="X67" i="115"/>
  <c r="K68" i="115"/>
  <c r="X68" i="115"/>
  <c r="CG80" i="12"/>
  <c r="AI101" i="12"/>
  <c r="AI100" i="12" s="1"/>
  <c r="CG105" i="12"/>
  <c r="CG107" i="12"/>
  <c r="AI78" i="12"/>
  <c r="AI24" i="12" s="1"/>
  <c r="BC78" i="12"/>
  <c r="BC24" i="12" s="1"/>
  <c r="BM78" i="12"/>
  <c r="BM24" i="12" s="1"/>
  <c r="AN77" i="115"/>
  <c r="X64" i="115"/>
  <c r="BF53" i="12"/>
  <c r="BF41" i="12" s="1"/>
  <c r="BF22" i="12" s="1"/>
  <c r="CL88" i="12"/>
  <c r="X88" i="12"/>
  <c r="CG96" i="12"/>
  <c r="CG87" i="12"/>
  <c r="CL87" i="12"/>
  <c r="CG91" i="12"/>
  <c r="AM57" i="115"/>
  <c r="CG95" i="12"/>
  <c r="O78" i="115"/>
  <c r="AM77" i="115"/>
  <c r="CG88" i="12"/>
  <c r="BW78" i="12"/>
  <c r="BW24" i="12" s="1"/>
  <c r="CG84" i="12"/>
  <c r="CG83" i="12"/>
  <c r="BQ26" i="12"/>
  <c r="X80" i="12"/>
  <c r="AW26" i="12"/>
  <c r="X84" i="12"/>
  <c r="AU26" i="12"/>
  <c r="AU20" i="12" s="1"/>
  <c r="AJ26" i="12"/>
  <c r="AJ20" i="12" s="1"/>
  <c r="AM63" i="115"/>
  <c r="AN63" i="115"/>
  <c r="BE26" i="12"/>
  <c r="BZ26" i="12"/>
  <c r="AL53" i="12"/>
  <c r="AL41" i="12" s="1"/>
  <c r="AL22" i="12" s="1"/>
  <c r="BG26" i="12"/>
  <c r="AS24" i="12"/>
  <c r="AL26" i="12"/>
  <c r="BY26" i="12"/>
  <c r="BY20" i="12" s="1"/>
  <c r="AI53" i="12"/>
  <c r="AI41" i="12" s="1"/>
  <c r="AI22" i="12" s="1"/>
  <c r="AV53" i="12"/>
  <c r="AV41" i="12" s="1"/>
  <c r="AV22" i="12" s="1"/>
  <c r="AM26" i="12"/>
  <c r="X79" i="12"/>
  <c r="BO26" i="12"/>
  <c r="BD26" i="12"/>
  <c r="BD20" i="12" s="1"/>
  <c r="BM58" i="12"/>
  <c r="BM64" i="12"/>
  <c r="BP26" i="12"/>
  <c r="BP20" i="12" s="1"/>
  <c r="BF26" i="12"/>
  <c r="CA26" i="12"/>
  <c r="CA20" i="12" s="1"/>
  <c r="AK26" i="12"/>
  <c r="BC64" i="12"/>
  <c r="BC53" i="12" s="1"/>
  <c r="BC41" i="12" s="1"/>
  <c r="BC22" i="12" s="1"/>
  <c r="BM101" i="12"/>
  <c r="BM100" i="12" s="1"/>
  <c r="AV26" i="12"/>
  <c r="BN26" i="12"/>
  <c r="BN20" i="12" s="1"/>
  <c r="AT21" i="12"/>
  <c r="BW101" i="12"/>
  <c r="BW100" i="12" s="1"/>
  <c r="BC101" i="12"/>
  <c r="BC100" i="12" s="1"/>
  <c r="BZ53" i="12"/>
  <c r="BZ41" i="12" s="1"/>
  <c r="BZ22" i="12" s="1"/>
  <c r="BX26" i="12"/>
  <c r="BX20" i="12" s="1"/>
  <c r="BW64" i="12"/>
  <c r="AS64" i="12"/>
  <c r="AS53" i="12" s="1"/>
  <c r="AS41" i="12" s="1"/>
  <c r="AS22" i="12" s="1"/>
  <c r="AS101" i="12"/>
  <c r="AS100" i="12" s="1"/>
  <c r="BW58" i="12"/>
  <c r="AT26" i="12"/>
  <c r="BZ21" i="12"/>
  <c r="BQ21" i="12"/>
  <c r="BO21" i="12"/>
  <c r="BE28" i="12"/>
  <c r="BE21" i="12"/>
  <c r="BF21" i="12"/>
  <c r="BG21" i="12"/>
  <c r="BG28" i="12"/>
  <c r="AS21" i="12"/>
  <c r="AW21" i="12"/>
  <c r="AK21" i="12"/>
  <c r="AL21" i="12"/>
  <c r="AM21" i="12"/>
  <c r="AM99" i="115"/>
  <c r="AM20" i="115"/>
  <c r="Z57" i="115" l="1"/>
  <c r="Z52" i="115" s="1"/>
  <c r="Z40" i="115" s="1"/>
  <c r="Z21" i="115" s="1"/>
  <c r="Z77" i="115"/>
  <c r="Z23" i="115" s="1"/>
  <c r="P101" i="115"/>
  <c r="P100" i="115" s="1"/>
  <c r="P99" i="115" s="1"/>
  <c r="P25" i="115" s="1"/>
  <c r="T100" i="115"/>
  <c r="T99" i="115" s="1"/>
  <c r="T25" i="115" s="1"/>
  <c r="T57" i="115"/>
  <c r="T52" i="115" s="1"/>
  <c r="T40" i="115" s="1"/>
  <c r="P58" i="115"/>
  <c r="P57" i="115" s="1"/>
  <c r="P52" i="115" s="1"/>
  <c r="P40" i="115" s="1"/>
  <c r="P77" i="115"/>
  <c r="P23" i="115" s="1"/>
  <c r="T77" i="115"/>
  <c r="T23" i="115" s="1"/>
  <c r="K67" i="115"/>
  <c r="X78" i="12"/>
  <c r="AU28" i="12"/>
  <c r="BQ28" i="12"/>
  <c r="BQ20" i="12"/>
  <c r="BY28" i="12"/>
  <c r="AW28" i="12"/>
  <c r="AK20" i="12"/>
  <c r="AJ28" i="12"/>
  <c r="BG20" i="12"/>
  <c r="BX28" i="12"/>
  <c r="BE20" i="12"/>
  <c r="AM20" i="12"/>
  <c r="AW20" i="12"/>
  <c r="AM28" i="12"/>
  <c r="CA28" i="12"/>
  <c r="BO28" i="12"/>
  <c r="AI26" i="12"/>
  <c r="AI20" i="12" s="1"/>
  <c r="AL20" i="12"/>
  <c r="AL28" i="12"/>
  <c r="BP28" i="12"/>
  <c r="AM25" i="115"/>
  <c r="BZ28" i="12"/>
  <c r="AS26" i="12"/>
  <c r="AS20" i="12" s="1"/>
  <c r="BF20" i="12"/>
  <c r="AV20" i="12"/>
  <c r="BN28" i="12"/>
  <c r="BM53" i="12"/>
  <c r="BM41" i="12" s="1"/>
  <c r="BM22" i="12" s="1"/>
  <c r="AK28" i="12"/>
  <c r="AV28" i="12"/>
  <c r="BO20" i="12"/>
  <c r="BZ20" i="12"/>
  <c r="BD28" i="12"/>
  <c r="BF28" i="12"/>
  <c r="BM26" i="12"/>
  <c r="AT20" i="12"/>
  <c r="BC28" i="12"/>
  <c r="BW53" i="12"/>
  <c r="BW41" i="12" s="1"/>
  <c r="BW22" i="12" s="1"/>
  <c r="AT28" i="12"/>
  <c r="BW26" i="12"/>
  <c r="AM52" i="115"/>
  <c r="AM40" i="115" s="1"/>
  <c r="AM21" i="115" s="1"/>
  <c r="Z19" i="115" l="1"/>
  <c r="P21" i="115"/>
  <c r="P27" i="115"/>
  <c r="P19" i="115"/>
  <c r="T21" i="115"/>
  <c r="T19" i="115" s="1"/>
  <c r="T27" i="115"/>
  <c r="Z27" i="115"/>
  <c r="AI28" i="12"/>
  <c r="AS28" i="12"/>
  <c r="BM20" i="12"/>
  <c r="BM28" i="12"/>
  <c r="BC26" i="12"/>
  <c r="BC20" i="12" s="1"/>
  <c r="BW28" i="12"/>
  <c r="BW20" i="12"/>
  <c r="AC23" i="115" l="1"/>
  <c r="AC99" i="115"/>
  <c r="AC57" i="115"/>
  <c r="AC24" i="115"/>
  <c r="AC22" i="115"/>
  <c r="AC20" i="115"/>
  <c r="K22" i="115"/>
  <c r="L22" i="115"/>
  <c r="M22" i="115"/>
  <c r="N22" i="115"/>
  <c r="O22" i="115"/>
  <c r="K24" i="115"/>
  <c r="L24" i="115"/>
  <c r="M24" i="115"/>
  <c r="N24" i="115"/>
  <c r="O24" i="115"/>
  <c r="K29" i="115"/>
  <c r="K28" i="115" s="1"/>
  <c r="L29" i="115"/>
  <c r="L28" i="115" s="1"/>
  <c r="M29" i="115"/>
  <c r="M28" i="115" s="1"/>
  <c r="N29" i="115"/>
  <c r="N28" i="115" s="1"/>
  <c r="O29" i="115"/>
  <c r="O28" i="115" s="1"/>
  <c r="L57" i="115"/>
  <c r="M57" i="115"/>
  <c r="N57" i="115"/>
  <c r="L63" i="115"/>
  <c r="M63" i="115"/>
  <c r="N63" i="115"/>
  <c r="L23" i="115"/>
  <c r="M23" i="115"/>
  <c r="N23" i="115"/>
  <c r="L99" i="115"/>
  <c r="M99" i="115"/>
  <c r="N99" i="115"/>
  <c r="O99" i="115"/>
  <c r="K101" i="115"/>
  <c r="K103" i="115"/>
  <c r="CD102" i="125"/>
  <c r="CD101" i="125" s="1"/>
  <c r="CC102" i="125"/>
  <c r="CC101" i="125" s="1"/>
  <c r="CB102" i="125"/>
  <c r="CB101" i="125" s="1"/>
  <c r="CA102" i="125"/>
  <c r="CA101" i="125" s="1"/>
  <c r="BZ102" i="125"/>
  <c r="BZ101" i="125" s="1"/>
  <c r="BY102" i="125"/>
  <c r="BY101" i="125" s="1"/>
  <c r="BX102" i="125"/>
  <c r="BX101" i="125" s="1"/>
  <c r="CD25" i="125"/>
  <c r="CC25" i="125"/>
  <c r="CB25" i="125"/>
  <c r="CA25" i="125"/>
  <c r="BZ25" i="125"/>
  <c r="BY25" i="125"/>
  <c r="BX25" i="125"/>
  <c r="CD65" i="125"/>
  <c r="CC65" i="125"/>
  <c r="CB65" i="125"/>
  <c r="CA65" i="125"/>
  <c r="BZ65" i="125"/>
  <c r="BY65" i="125"/>
  <c r="BX65" i="125"/>
  <c r="CD59" i="125"/>
  <c r="CC59" i="125"/>
  <c r="CB59" i="125"/>
  <c r="CA59" i="125"/>
  <c r="BZ59" i="125"/>
  <c r="BY59" i="125"/>
  <c r="BX59" i="125"/>
  <c r="CD31" i="125"/>
  <c r="CD30" i="125" s="1"/>
  <c r="CD22" i="125" s="1"/>
  <c r="CC31" i="125"/>
  <c r="CC30" i="125" s="1"/>
  <c r="CB31" i="125"/>
  <c r="CB30" i="125" s="1"/>
  <c r="CB22" i="125" s="1"/>
  <c r="CA31" i="125"/>
  <c r="CA30" i="125" s="1"/>
  <c r="CA22" i="125" s="1"/>
  <c r="BZ31" i="125"/>
  <c r="BZ30" i="125" s="1"/>
  <c r="BZ22" i="125" s="1"/>
  <c r="BY31" i="125"/>
  <c r="BY30" i="125" s="1"/>
  <c r="BY22" i="125" s="1"/>
  <c r="BX31" i="125"/>
  <c r="BX30" i="125" s="1"/>
  <c r="CD26" i="125"/>
  <c r="CC26" i="125"/>
  <c r="CB26" i="125"/>
  <c r="CA26" i="125"/>
  <c r="BZ26" i="125"/>
  <c r="BY26" i="125"/>
  <c r="BX26" i="125"/>
  <c r="CD24" i="125"/>
  <c r="CC24" i="125"/>
  <c r="CB24" i="125"/>
  <c r="CA24" i="125"/>
  <c r="BZ24" i="125"/>
  <c r="BY24" i="125"/>
  <c r="BX24" i="125"/>
  <c r="BP102" i="125"/>
  <c r="BP101" i="125" s="1"/>
  <c r="BO102" i="125"/>
  <c r="BO101" i="125" s="1"/>
  <c r="BN102" i="125"/>
  <c r="BM102" i="125"/>
  <c r="BM101" i="125" s="1"/>
  <c r="BL102" i="125"/>
  <c r="BL101" i="125" s="1"/>
  <c r="BK102" i="125"/>
  <c r="BK101" i="125" s="1"/>
  <c r="BJ102" i="125"/>
  <c r="BJ101" i="125" s="1"/>
  <c r="BP25" i="125"/>
  <c r="BO25" i="125"/>
  <c r="BN25" i="125"/>
  <c r="BM25" i="125"/>
  <c r="BL25" i="125"/>
  <c r="BK25" i="125"/>
  <c r="BJ25" i="125"/>
  <c r="BO65" i="125"/>
  <c r="BN65" i="125"/>
  <c r="BM65" i="125"/>
  <c r="BL65" i="125"/>
  <c r="BJ65" i="125"/>
  <c r="BP59" i="125"/>
  <c r="BO59" i="125"/>
  <c r="BN59" i="125"/>
  <c r="BM59" i="125"/>
  <c r="BL59" i="125"/>
  <c r="BK59" i="125"/>
  <c r="BJ59" i="125"/>
  <c r="BP31" i="125"/>
  <c r="BP30" i="125" s="1"/>
  <c r="BP22" i="125" s="1"/>
  <c r="BO31" i="125"/>
  <c r="BO30" i="125" s="1"/>
  <c r="BO22" i="125" s="1"/>
  <c r="BN31" i="125"/>
  <c r="BN30" i="125" s="1"/>
  <c r="BM31" i="125"/>
  <c r="BM30" i="125" s="1"/>
  <c r="BM22" i="125" s="1"/>
  <c r="BL31" i="125"/>
  <c r="BL30" i="125" s="1"/>
  <c r="BL22" i="125" s="1"/>
  <c r="BK31" i="125"/>
  <c r="BK30" i="125" s="1"/>
  <c r="BK22" i="125" s="1"/>
  <c r="BJ31" i="125"/>
  <c r="BJ30" i="125" s="1"/>
  <c r="BP26" i="125"/>
  <c r="BO26" i="125"/>
  <c r="BN26" i="125"/>
  <c r="BM26" i="125"/>
  <c r="BL26" i="125"/>
  <c r="BK26" i="125"/>
  <c r="BJ26" i="125"/>
  <c r="BP24" i="125"/>
  <c r="BO24" i="125"/>
  <c r="BN24" i="125"/>
  <c r="BM24" i="125"/>
  <c r="BL24" i="125"/>
  <c r="BK24" i="125"/>
  <c r="BJ24" i="125"/>
  <c r="BB102" i="125"/>
  <c r="BB101" i="125" s="1"/>
  <c r="BA102" i="125"/>
  <c r="BA101" i="125" s="1"/>
  <c r="AZ102" i="125"/>
  <c r="AZ101" i="125" s="1"/>
  <c r="AY102" i="125"/>
  <c r="AY101" i="125" s="1"/>
  <c r="AX102" i="125"/>
  <c r="AX101" i="125" s="1"/>
  <c r="AW102" i="125"/>
  <c r="AW101" i="125" s="1"/>
  <c r="AV102" i="125"/>
  <c r="AV101" i="125" s="1"/>
  <c r="BB25" i="125"/>
  <c r="BA25" i="125"/>
  <c r="AZ25" i="125"/>
  <c r="AY25" i="125"/>
  <c r="AW25" i="125"/>
  <c r="AV25" i="125"/>
  <c r="BB65" i="125"/>
  <c r="BA65" i="125"/>
  <c r="AZ65" i="125"/>
  <c r="AY65" i="125"/>
  <c r="AX65" i="125"/>
  <c r="AW65" i="125"/>
  <c r="AV65" i="125"/>
  <c r="BB59" i="125"/>
  <c r="BA59" i="125"/>
  <c r="AZ59" i="125"/>
  <c r="AY59" i="125"/>
  <c r="AX59" i="125"/>
  <c r="AW59" i="125"/>
  <c r="AV59" i="125"/>
  <c r="BB31" i="125"/>
  <c r="BB30" i="125" s="1"/>
  <c r="BB22" i="125" s="1"/>
  <c r="BA31" i="125"/>
  <c r="BA30" i="125" s="1"/>
  <c r="AZ31" i="125"/>
  <c r="AZ30" i="125" s="1"/>
  <c r="AY31" i="125"/>
  <c r="AY30" i="125" s="1"/>
  <c r="AX31" i="125"/>
  <c r="AX30" i="125" s="1"/>
  <c r="AW31" i="125"/>
  <c r="AW30" i="125" s="1"/>
  <c r="AV31" i="125"/>
  <c r="AV30" i="125" s="1"/>
  <c r="AV22" i="125" s="1"/>
  <c r="BB26" i="125"/>
  <c r="BA26" i="125"/>
  <c r="AZ26" i="125"/>
  <c r="AY26" i="125"/>
  <c r="AX26" i="125"/>
  <c r="AW26" i="125"/>
  <c r="AV26" i="125"/>
  <c r="AX25" i="125"/>
  <c r="BB24" i="125"/>
  <c r="BA24" i="125"/>
  <c r="AZ24" i="125"/>
  <c r="AY24" i="125"/>
  <c r="AX24" i="125"/>
  <c r="AW24" i="125"/>
  <c r="AV24" i="125"/>
  <c r="AN102" i="125"/>
  <c r="AN101" i="125" s="1"/>
  <c r="AM102" i="125"/>
  <c r="AM101" i="125" s="1"/>
  <c r="AL102" i="125"/>
  <c r="AL101" i="125" s="1"/>
  <c r="AK102" i="125"/>
  <c r="AJ102" i="125"/>
  <c r="AJ101" i="125" s="1"/>
  <c r="AI102" i="125"/>
  <c r="AI101" i="125" s="1"/>
  <c r="AH102" i="125"/>
  <c r="AH101" i="125" s="1"/>
  <c r="AN25" i="125"/>
  <c r="AM25" i="125"/>
  <c r="AL25" i="125"/>
  <c r="AK25" i="125"/>
  <c r="AJ25" i="125"/>
  <c r="AI25" i="125"/>
  <c r="AH25" i="125"/>
  <c r="AN65" i="125"/>
  <c r="AM65" i="125"/>
  <c r="AL65" i="125"/>
  <c r="AK65" i="125"/>
  <c r="AJ65" i="125"/>
  <c r="AH65" i="125"/>
  <c r="AN59" i="125"/>
  <c r="AM59" i="125"/>
  <c r="AL59" i="125"/>
  <c r="AK59" i="125"/>
  <c r="AJ59" i="125"/>
  <c r="AI59" i="125"/>
  <c r="AH59" i="125"/>
  <c r="AN31" i="125"/>
  <c r="AN30" i="125" s="1"/>
  <c r="AN22" i="125" s="1"/>
  <c r="AM31" i="125"/>
  <c r="AM30" i="125" s="1"/>
  <c r="AM22" i="125" s="1"/>
  <c r="AL31" i="125"/>
  <c r="AL30" i="125" s="1"/>
  <c r="AL22" i="125" s="1"/>
  <c r="AK31" i="125"/>
  <c r="AK30" i="125" s="1"/>
  <c r="AK22" i="125" s="1"/>
  <c r="AJ31" i="125"/>
  <c r="AJ30" i="125" s="1"/>
  <c r="AJ22" i="125" s="1"/>
  <c r="AI31" i="125"/>
  <c r="AI30" i="125" s="1"/>
  <c r="AH31" i="125"/>
  <c r="AH30" i="125" s="1"/>
  <c r="AN26" i="125"/>
  <c r="AM26" i="125"/>
  <c r="AL26" i="125"/>
  <c r="AK26" i="125"/>
  <c r="AJ26" i="125"/>
  <c r="AI26" i="125"/>
  <c r="AH26" i="125"/>
  <c r="AN24" i="125"/>
  <c r="AM24" i="125"/>
  <c r="AL24" i="125"/>
  <c r="AK24" i="125"/>
  <c r="AJ24" i="125"/>
  <c r="AI24" i="125"/>
  <c r="AH24" i="125"/>
  <c r="Z102" i="125"/>
  <c r="Z101" i="125" s="1"/>
  <c r="Y102" i="125"/>
  <c r="Y101" i="125" s="1"/>
  <c r="X102" i="125"/>
  <c r="X101" i="125" s="1"/>
  <c r="W102" i="125"/>
  <c r="W101" i="125" s="1"/>
  <c r="V102" i="125"/>
  <c r="V101" i="125" s="1"/>
  <c r="U101" i="125"/>
  <c r="T102" i="125"/>
  <c r="T101" i="125" s="1"/>
  <c r="Z25" i="125"/>
  <c r="Y25" i="125"/>
  <c r="X25" i="125"/>
  <c r="W25" i="125"/>
  <c r="V25" i="125"/>
  <c r="U25" i="125"/>
  <c r="T25" i="125"/>
  <c r="Z65" i="125"/>
  <c r="Y65" i="125"/>
  <c r="X65" i="125"/>
  <c r="W65" i="125"/>
  <c r="V65" i="125"/>
  <c r="T65" i="125"/>
  <c r="Z59" i="125"/>
  <c r="Y59" i="125"/>
  <c r="X59" i="125"/>
  <c r="W59" i="125"/>
  <c r="V59" i="125"/>
  <c r="U59" i="125"/>
  <c r="T59" i="125"/>
  <c r="Z31" i="125"/>
  <c r="Z30" i="125" s="1"/>
  <c r="Z22" i="125" s="1"/>
  <c r="Y31" i="125"/>
  <c r="Y30" i="125" s="1"/>
  <c r="X31" i="125"/>
  <c r="X30" i="125" s="1"/>
  <c r="W31" i="125"/>
  <c r="W30" i="125" s="1"/>
  <c r="V31" i="125"/>
  <c r="V30" i="125" s="1"/>
  <c r="U31" i="125"/>
  <c r="U30" i="125" s="1"/>
  <c r="U22" i="125" s="1"/>
  <c r="T31" i="125"/>
  <c r="T30" i="125" s="1"/>
  <c r="T22" i="125" s="1"/>
  <c r="Z26" i="125"/>
  <c r="Y26" i="125"/>
  <c r="X26" i="125"/>
  <c r="W26" i="125"/>
  <c r="V26" i="125"/>
  <c r="U26" i="125"/>
  <c r="T26" i="125"/>
  <c r="Z24" i="125"/>
  <c r="Y24" i="125"/>
  <c r="X24" i="125"/>
  <c r="W24" i="125"/>
  <c r="V24" i="125"/>
  <c r="U24" i="125"/>
  <c r="T24" i="125"/>
  <c r="E68" i="125"/>
  <c r="E96" i="125"/>
  <c r="E97" i="125"/>
  <c r="E92" i="125"/>
  <c r="E93" i="125"/>
  <c r="E89" i="125"/>
  <c r="E88" i="125"/>
  <c r="E85" i="125"/>
  <c r="E81" i="125"/>
  <c r="D96" i="125"/>
  <c r="D97" i="125"/>
  <c r="D92" i="125"/>
  <c r="D93" i="125"/>
  <c r="D89" i="125"/>
  <c r="D88" i="125"/>
  <c r="CM84" i="125"/>
  <c r="CM81" i="125"/>
  <c r="D81" i="125" s="1"/>
  <c r="E70" i="125"/>
  <c r="E69" i="125"/>
  <c r="CM64" i="125"/>
  <c r="CM63" i="125"/>
  <c r="CM62" i="125"/>
  <c r="CM61" i="125"/>
  <c r="D24" i="125"/>
  <c r="D26" i="125"/>
  <c r="D31" i="125"/>
  <c r="D30" i="125" s="1"/>
  <c r="E101" i="197"/>
  <c r="E100" i="197" s="1"/>
  <c r="J26" i="197"/>
  <c r="J78" i="197"/>
  <c r="J24" i="197" s="1"/>
  <c r="I78" i="197"/>
  <c r="I24" i="197" s="1"/>
  <c r="H78" i="197"/>
  <c r="H24" i="197" s="1"/>
  <c r="G78" i="197"/>
  <c r="G24" i="197" s="1"/>
  <c r="F78" i="197"/>
  <c r="F24" i="197" s="1"/>
  <c r="E78" i="197"/>
  <c r="E24" i="197" s="1"/>
  <c r="D24" i="197"/>
  <c r="J64" i="197"/>
  <c r="I64" i="197"/>
  <c r="H64" i="197"/>
  <c r="G64" i="197"/>
  <c r="F64" i="197"/>
  <c r="E64" i="197"/>
  <c r="D64" i="197"/>
  <c r="J58" i="197"/>
  <c r="I58" i="197"/>
  <c r="H58" i="197"/>
  <c r="G58" i="197"/>
  <c r="F58" i="197"/>
  <c r="E58" i="197"/>
  <c r="J30" i="197"/>
  <c r="J29" i="197" s="1"/>
  <c r="J21" i="197" s="1"/>
  <c r="I30" i="197"/>
  <c r="I29" i="197" s="1"/>
  <c r="I21" i="197" s="1"/>
  <c r="H30" i="197"/>
  <c r="H29" i="197" s="1"/>
  <c r="H21" i="197" s="1"/>
  <c r="G30" i="197"/>
  <c r="G29" i="197" s="1"/>
  <c r="G21" i="197" s="1"/>
  <c r="F30" i="197"/>
  <c r="F29" i="197" s="1"/>
  <c r="E30" i="197"/>
  <c r="E29" i="197" s="1"/>
  <c r="D30" i="197"/>
  <c r="D29" i="197" s="1"/>
  <c r="D21" i="197" s="1"/>
  <c r="J25" i="197"/>
  <c r="I25" i="197"/>
  <c r="H25" i="197"/>
  <c r="G25" i="197"/>
  <c r="F25" i="197"/>
  <c r="E25" i="197"/>
  <c r="D25" i="197"/>
  <c r="J23" i="197"/>
  <c r="I23" i="197"/>
  <c r="H23" i="197"/>
  <c r="G23" i="197"/>
  <c r="F23" i="197"/>
  <c r="E23" i="197"/>
  <c r="D23" i="197"/>
  <c r="I22" i="197"/>
  <c r="H22" i="197"/>
  <c r="G22" i="197"/>
  <c r="F22" i="197"/>
  <c r="E22" i="197"/>
  <c r="D22" i="197"/>
  <c r="D84" i="125" l="1"/>
  <c r="CM79" i="125"/>
  <c r="CM25" i="125" s="1"/>
  <c r="K100" i="115"/>
  <c r="K99" i="115" s="1"/>
  <c r="CC54" i="125"/>
  <c r="CC42" i="125" s="1"/>
  <c r="CC23" i="125" s="1"/>
  <c r="J53" i="197"/>
  <c r="J41" i="197" s="1"/>
  <c r="J28" i="197" s="1"/>
  <c r="Z54" i="125"/>
  <c r="Z42" i="125" s="1"/>
  <c r="Z23" i="125" s="1"/>
  <c r="AN54" i="125"/>
  <c r="AN42" i="125" s="1"/>
  <c r="AN23" i="125" s="1"/>
  <c r="E84" i="125"/>
  <c r="Y54" i="125"/>
  <c r="Y42" i="125" s="1"/>
  <c r="Y23" i="125" s="1"/>
  <c r="AK101" i="125"/>
  <c r="AK27" i="125" s="1"/>
  <c r="BN101" i="125"/>
  <c r="BN27" i="125" s="1"/>
  <c r="T27" i="125"/>
  <c r="AI54" i="125"/>
  <c r="AI42" i="125" s="1"/>
  <c r="AI23" i="125" s="1"/>
  <c r="AL27" i="125"/>
  <c r="CM59" i="125"/>
  <c r="CA27" i="125"/>
  <c r="AY27" i="125"/>
  <c r="BY54" i="125"/>
  <c r="BY42" i="125" s="1"/>
  <c r="BY23" i="125" s="1"/>
  <c r="BX54" i="125"/>
  <c r="BX42" i="125" s="1"/>
  <c r="BX23" i="125" s="1"/>
  <c r="CB54" i="125"/>
  <c r="CB42" i="125" s="1"/>
  <c r="CB23" i="125" s="1"/>
  <c r="AW54" i="125"/>
  <c r="AW42" i="125" s="1"/>
  <c r="AW23" i="125" s="1"/>
  <c r="AV27" i="125"/>
  <c r="BK54" i="125"/>
  <c r="BK42" i="125" s="1"/>
  <c r="BK23" i="125" s="1"/>
  <c r="BO54" i="125"/>
  <c r="BO42" i="125" s="1"/>
  <c r="BO23" i="125" s="1"/>
  <c r="BM27" i="125"/>
  <c r="AH54" i="125"/>
  <c r="AH42" i="125" s="1"/>
  <c r="AH23" i="125" s="1"/>
  <c r="X54" i="125"/>
  <c r="X42" i="125" s="1"/>
  <c r="X23" i="125" s="1"/>
  <c r="BX27" i="125"/>
  <c r="CD54" i="125"/>
  <c r="CD42" i="125" s="1"/>
  <c r="CD23" i="125" s="1"/>
  <c r="U27" i="125"/>
  <c r="BZ27" i="125"/>
  <c r="V54" i="125"/>
  <c r="V42" i="125" s="1"/>
  <c r="V23" i="125" s="1"/>
  <c r="W54" i="125"/>
  <c r="W42" i="125" s="1"/>
  <c r="W23" i="125" s="1"/>
  <c r="BA27" i="125"/>
  <c r="BP27" i="125"/>
  <c r="CC27" i="125"/>
  <c r="W27" i="125"/>
  <c r="AJ27" i="125"/>
  <c r="AZ54" i="125"/>
  <c r="AZ42" i="125" s="1"/>
  <c r="AZ23" i="125" s="1"/>
  <c r="AX27" i="125"/>
  <c r="BB27" i="125"/>
  <c r="BO27" i="125"/>
  <c r="AC52" i="115"/>
  <c r="BP54" i="125"/>
  <c r="BP42" i="125" s="1"/>
  <c r="BP23" i="125" s="1"/>
  <c r="BB54" i="125"/>
  <c r="BB42" i="125" s="1"/>
  <c r="BB23" i="125" s="1"/>
  <c r="AH27" i="125"/>
  <c r="BL54" i="125"/>
  <c r="BL42" i="125" s="1"/>
  <c r="BL23" i="125" s="1"/>
  <c r="CA54" i="125"/>
  <c r="CA42" i="125" s="1"/>
  <c r="CA23" i="125" s="1"/>
  <c r="CB27" i="125"/>
  <c r="E26" i="197"/>
  <c r="T54" i="125"/>
  <c r="T42" i="125" s="1"/>
  <c r="T29" i="125" s="1"/>
  <c r="U54" i="125"/>
  <c r="U42" i="125" s="1"/>
  <c r="U23" i="125" s="1"/>
  <c r="V27" i="125"/>
  <c r="AM54" i="125"/>
  <c r="AM42" i="125" s="1"/>
  <c r="AM23" i="125" s="1"/>
  <c r="AM27" i="125"/>
  <c r="BJ54" i="125"/>
  <c r="BJ42" i="125" s="1"/>
  <c r="BJ23" i="125" s="1"/>
  <c r="BK27" i="125"/>
  <c r="BY27" i="125"/>
  <c r="AC25" i="115"/>
  <c r="M25" i="115"/>
  <c r="N52" i="115"/>
  <c r="N40" i="115" s="1"/>
  <c r="N21" i="115" s="1"/>
  <c r="L25" i="115"/>
  <c r="M52" i="115"/>
  <c r="M40" i="115" s="1"/>
  <c r="M21" i="115" s="1"/>
  <c r="L52" i="115"/>
  <c r="L40" i="115" s="1"/>
  <c r="L21" i="115" s="1"/>
  <c r="N25" i="115"/>
  <c r="N20" i="115"/>
  <c r="M20" i="115"/>
  <c r="L20" i="115"/>
  <c r="K20" i="115"/>
  <c r="O20" i="115"/>
  <c r="AN27" i="125"/>
  <c r="BA54" i="125"/>
  <c r="BA42" i="125" s="1"/>
  <c r="BA23" i="125" s="1"/>
  <c r="AZ27" i="125"/>
  <c r="BM54" i="125"/>
  <c r="BM42" i="125" s="1"/>
  <c r="BM23" i="125" s="1"/>
  <c r="BN54" i="125"/>
  <c r="BN42" i="125" s="1"/>
  <c r="BN23" i="125" s="1"/>
  <c r="BL27" i="125"/>
  <c r="X27" i="125"/>
  <c r="Y27" i="125"/>
  <c r="CD27" i="125"/>
  <c r="Z27" i="125"/>
  <c r="AH22" i="125"/>
  <c r="AJ54" i="125"/>
  <c r="AJ42" i="125" s="1"/>
  <c r="AJ23" i="125" s="1"/>
  <c r="AK54" i="125"/>
  <c r="AK42" i="125" s="1"/>
  <c r="AK23" i="125" s="1"/>
  <c r="AI27" i="125"/>
  <c r="AV54" i="125"/>
  <c r="AV42" i="125" s="1"/>
  <c r="AV29" i="125" s="1"/>
  <c r="CC22" i="125"/>
  <c r="BZ54" i="125"/>
  <c r="BZ42" i="125" s="1"/>
  <c r="BZ23" i="125" s="1"/>
  <c r="AL54" i="125"/>
  <c r="AL42" i="125" s="1"/>
  <c r="AL23" i="125" s="1"/>
  <c r="AX54" i="125"/>
  <c r="AX42" i="125" s="1"/>
  <c r="AX23" i="125" s="1"/>
  <c r="AY54" i="125"/>
  <c r="AY42" i="125" s="1"/>
  <c r="AY23" i="125" s="1"/>
  <c r="AW27" i="125"/>
  <c r="BJ27" i="125"/>
  <c r="BX22" i="125"/>
  <c r="BN22" i="125"/>
  <c r="BJ22" i="125"/>
  <c r="AX22" i="125"/>
  <c r="AZ22" i="125"/>
  <c r="BA22" i="125"/>
  <c r="AW22" i="125"/>
  <c r="AY22" i="125"/>
  <c r="AI22" i="125"/>
  <c r="W22" i="125"/>
  <c r="Y22" i="125"/>
  <c r="V22" i="125"/>
  <c r="X22" i="125"/>
  <c r="D22" i="125"/>
  <c r="E21" i="197"/>
  <c r="E28" i="197"/>
  <c r="F21" i="197"/>
  <c r="U21" i="125" l="1"/>
  <c r="BK21" i="125"/>
  <c r="AC40" i="115"/>
  <c r="AC21" i="115" s="1"/>
  <c r="AC19" i="115" s="1"/>
  <c r="J22" i="197"/>
  <c r="J20" i="197" s="1"/>
  <c r="CA21" i="125"/>
  <c r="CA29" i="125"/>
  <c r="Y29" i="125"/>
  <c r="W29" i="125"/>
  <c r="BZ21" i="125"/>
  <c r="E20" i="197"/>
  <c r="U29" i="125"/>
  <c r="CD21" i="125"/>
  <c r="BB21" i="125"/>
  <c r="BB29" i="125"/>
  <c r="BM21" i="125"/>
  <c r="BA21" i="125"/>
  <c r="BO21" i="125"/>
  <c r="AL21" i="125"/>
  <c r="BK29" i="125"/>
  <c r="Y21" i="125"/>
  <c r="AK29" i="125"/>
  <c r="AK21" i="125"/>
  <c r="AJ29" i="125"/>
  <c r="BP21" i="125"/>
  <c r="CB21" i="125"/>
  <c r="BX21" i="125"/>
  <c r="AM21" i="125"/>
  <c r="BY21" i="125"/>
  <c r="AI21" i="125"/>
  <c r="AN21" i="125"/>
  <c r="AZ21" i="125"/>
  <c r="BM29" i="125"/>
  <c r="CD29" i="125"/>
  <c r="CC21" i="125"/>
  <c r="AH29" i="125"/>
  <c r="X21" i="125"/>
  <c r="W21" i="125"/>
  <c r="AN29" i="125"/>
  <c r="BA29" i="125"/>
  <c r="BZ29" i="125"/>
  <c r="BX29" i="125"/>
  <c r="AH21" i="125"/>
  <c r="CC29" i="125"/>
  <c r="BJ29" i="125"/>
  <c r="AJ21" i="125"/>
  <c r="AZ29" i="125"/>
  <c r="Z21" i="125"/>
  <c r="V29" i="125"/>
  <c r="BL29" i="125"/>
  <c r="V21" i="125"/>
  <c r="AY21" i="125"/>
  <c r="BP29" i="125"/>
  <c r="BO29" i="125"/>
  <c r="AM29" i="125"/>
  <c r="Z29" i="125"/>
  <c r="T23" i="125"/>
  <c r="T21" i="125" s="1"/>
  <c r="AL29" i="125"/>
  <c r="AV23" i="125"/>
  <c r="AV21" i="125" s="1"/>
  <c r="BY29" i="125"/>
  <c r="CB29" i="125"/>
  <c r="BL21" i="125"/>
  <c r="X29" i="125"/>
  <c r="AW21" i="125"/>
  <c r="AW29" i="125"/>
  <c r="BJ21" i="125"/>
  <c r="N19" i="115"/>
  <c r="N27" i="115"/>
  <c r="L19" i="115"/>
  <c r="L27" i="115"/>
  <c r="M19" i="115"/>
  <c r="M27" i="115"/>
  <c r="AY29" i="125"/>
  <c r="AX21" i="125"/>
  <c r="BN21" i="125"/>
  <c r="AX29" i="125"/>
  <c r="BN29" i="125"/>
  <c r="AI29" i="125"/>
  <c r="AC27" i="115" l="1"/>
  <c r="DJ64" i="197"/>
  <c r="DK65" i="197"/>
  <c r="DK63" i="197"/>
  <c r="DK62" i="197"/>
  <c r="DK61" i="197"/>
  <c r="DK60" i="197"/>
  <c r="DK59" i="197"/>
  <c r="DD65" i="197"/>
  <c r="DD64" i="197" s="1"/>
  <c r="DD63" i="197"/>
  <c r="DD60" i="197"/>
  <c r="DD61" i="197"/>
  <c r="DD62" i="197"/>
  <c r="DI80" i="197"/>
  <c r="DI79" i="197"/>
  <c r="DG80" i="197"/>
  <c r="DG79" i="197"/>
  <c r="DE80" i="197"/>
  <c r="DE79" i="197"/>
  <c r="DB80" i="197"/>
  <c r="DB79" i="197"/>
  <c r="CZ80" i="197"/>
  <c r="CZ79" i="197"/>
  <c r="CX80" i="197"/>
  <c r="CX79" i="197"/>
  <c r="DK103" i="197"/>
  <c r="DK104" i="197"/>
  <c r="DK102" i="197"/>
  <c r="DE102" i="197"/>
  <c r="K102" i="197" s="1"/>
  <c r="DE104" i="197"/>
  <c r="K104" i="197" s="1"/>
  <c r="DE103" i="197"/>
  <c r="K103" i="197" s="1"/>
  <c r="DD103" i="197"/>
  <c r="CX103" i="197"/>
  <c r="D103" i="197" s="1"/>
  <c r="CX104" i="197"/>
  <c r="D104" i="197" s="1"/>
  <c r="D105" i="197"/>
  <c r="D106" i="197"/>
  <c r="D107" i="197"/>
  <c r="CX102" i="197"/>
  <c r="D102" i="197" s="1"/>
  <c r="AL101" i="197"/>
  <c r="AK101" i="197"/>
  <c r="AK100" i="197" s="1"/>
  <c r="AJ101" i="197"/>
  <c r="AJ100" i="197" s="1"/>
  <c r="AI101" i="197"/>
  <c r="AI100" i="197" s="1"/>
  <c r="AH101" i="197"/>
  <c r="AH100" i="197" s="1"/>
  <c r="AG101" i="197"/>
  <c r="AG100" i="197" s="1"/>
  <c r="AF101" i="197"/>
  <c r="AF100" i="197" s="1"/>
  <c r="AL78" i="197"/>
  <c r="AL24" i="197" s="1"/>
  <c r="AK78" i="197"/>
  <c r="AK24" i="197" s="1"/>
  <c r="AJ78" i="197"/>
  <c r="AJ24" i="197" s="1"/>
  <c r="AI78" i="197"/>
  <c r="AI24" i="197" s="1"/>
  <c r="AH78" i="197"/>
  <c r="AH24" i="197" s="1"/>
  <c r="AG78" i="197"/>
  <c r="AG24" i="197" s="1"/>
  <c r="AF78" i="197"/>
  <c r="AF24" i="197" s="1"/>
  <c r="AK64" i="197"/>
  <c r="AJ64" i="197"/>
  <c r="AI64" i="197"/>
  <c r="AH64" i="197"/>
  <c r="AG64" i="197"/>
  <c r="AF64" i="197"/>
  <c r="AL58" i="197"/>
  <c r="AK58" i="197"/>
  <c r="AJ58" i="197"/>
  <c r="AI58" i="197"/>
  <c r="AH58" i="197"/>
  <c r="AG58" i="197"/>
  <c r="AF58" i="197"/>
  <c r="AL30" i="197"/>
  <c r="AL29" i="197" s="1"/>
  <c r="AK30" i="197"/>
  <c r="AK29" i="197" s="1"/>
  <c r="AJ30" i="197"/>
  <c r="AJ29" i="197" s="1"/>
  <c r="AI30" i="197"/>
  <c r="AI29" i="197" s="1"/>
  <c r="AH30" i="197"/>
  <c r="AH29" i="197" s="1"/>
  <c r="AH21" i="197" s="1"/>
  <c r="AG30" i="197"/>
  <c r="AG29" i="197" s="1"/>
  <c r="AF30" i="197"/>
  <c r="AF29" i="197" s="1"/>
  <c r="AL25" i="197"/>
  <c r="AK25" i="197"/>
  <c r="AJ25" i="197"/>
  <c r="AI25" i="197"/>
  <c r="AH25" i="197"/>
  <c r="AG25" i="197"/>
  <c r="AF25" i="197"/>
  <c r="AL23" i="197"/>
  <c r="AK23" i="197"/>
  <c r="AJ23" i="197"/>
  <c r="AI23" i="197"/>
  <c r="AH23" i="197"/>
  <c r="AG23" i="197"/>
  <c r="AF23" i="197"/>
  <c r="AK22" i="197"/>
  <c r="AJ22" i="197"/>
  <c r="AI22" i="197"/>
  <c r="AH22" i="197"/>
  <c r="AG22" i="197"/>
  <c r="AF22" i="197"/>
  <c r="AJ59" i="221"/>
  <c r="AJ25" i="221"/>
  <c r="AJ24" i="221"/>
  <c r="AJ23" i="221"/>
  <c r="AJ22" i="221"/>
  <c r="AH61" i="221"/>
  <c r="AH59" i="221"/>
  <c r="K59" i="221"/>
  <c r="J59" i="221"/>
  <c r="J39" i="221"/>
  <c r="J31" i="221"/>
  <c r="AJ61" i="219"/>
  <c r="AJ59" i="219"/>
  <c r="AJ25" i="219"/>
  <c r="AJ24" i="219"/>
  <c r="AJ23" i="219"/>
  <c r="AJ22" i="219"/>
  <c r="AH61" i="219"/>
  <c r="AH59" i="219"/>
  <c r="K61" i="219"/>
  <c r="J61" i="219"/>
  <c r="K59" i="219"/>
  <c r="J59" i="219"/>
  <c r="J39" i="219"/>
  <c r="J31" i="219"/>
  <c r="AJ29" i="217"/>
  <c r="AJ61" i="217"/>
  <c r="AJ59" i="217"/>
  <c r="AJ25" i="217"/>
  <c r="AJ24" i="217"/>
  <c r="AJ23" i="217"/>
  <c r="AJ22" i="217"/>
  <c r="AH61" i="217"/>
  <c r="AH59" i="217"/>
  <c r="K61" i="217"/>
  <c r="J61" i="217"/>
  <c r="K59" i="217"/>
  <c r="J59" i="217"/>
  <c r="J39" i="217"/>
  <c r="J31" i="217"/>
  <c r="AG61" i="214"/>
  <c r="AH61" i="214"/>
  <c r="AH59" i="214"/>
  <c r="AG59" i="214"/>
  <c r="AK72" i="214"/>
  <c r="AK61" i="214"/>
  <c r="AK59" i="214"/>
  <c r="AK39" i="214"/>
  <c r="AK31" i="214"/>
  <c r="AK23" i="214"/>
  <c r="AK21" i="214" s="1"/>
  <c r="AI23" i="214"/>
  <c r="AI21" i="214" s="1"/>
  <c r="AI72" i="214"/>
  <c r="AI39" i="214"/>
  <c r="AI31" i="214"/>
  <c r="W61" i="214"/>
  <c r="W59" i="214"/>
  <c r="W24" i="214"/>
  <c r="W23" i="214"/>
  <c r="W22" i="214"/>
  <c r="U72" i="214"/>
  <c r="U25" i="214" s="1"/>
  <c r="U61" i="214"/>
  <c r="U59" i="214"/>
  <c r="U39" i="214"/>
  <c r="U31" i="214"/>
  <c r="U24" i="214"/>
  <c r="U23" i="214"/>
  <c r="K72" i="214"/>
  <c r="K25" i="214" s="1"/>
  <c r="K21" i="214" s="1"/>
  <c r="K61" i="214"/>
  <c r="K59" i="214"/>
  <c r="K39" i="214"/>
  <c r="K31" i="214"/>
  <c r="J61" i="214"/>
  <c r="J59" i="214"/>
  <c r="J39" i="214"/>
  <c r="J31" i="214"/>
  <c r="E61" i="214"/>
  <c r="E59" i="214"/>
  <c r="E39" i="214"/>
  <c r="E31" i="214"/>
  <c r="AH61" i="210"/>
  <c r="AJ61" i="210"/>
  <c r="AK61" i="210"/>
  <c r="AL61" i="210"/>
  <c r="AM61" i="210"/>
  <c r="AI61" i="210"/>
  <c r="AI54" i="210" s="1"/>
  <c r="AI42" i="210" s="1"/>
  <c r="AI23" i="210" s="1"/>
  <c r="AK59" i="210"/>
  <c r="AL59" i="210"/>
  <c r="AM59" i="210"/>
  <c r="AJ59" i="210"/>
  <c r="AK21" i="210"/>
  <c r="AJ25" i="210"/>
  <c r="AJ24" i="210"/>
  <c r="AJ22" i="210"/>
  <c r="AH59" i="210"/>
  <c r="W29" i="210"/>
  <c r="W61" i="210"/>
  <c r="W59" i="210"/>
  <c r="W24" i="210"/>
  <c r="W22" i="210"/>
  <c r="U61" i="210"/>
  <c r="U59" i="210"/>
  <c r="J61" i="210"/>
  <c r="K61" i="210"/>
  <c r="E61" i="210"/>
  <c r="F61" i="210"/>
  <c r="G61" i="210"/>
  <c r="H61" i="210"/>
  <c r="I61" i="210"/>
  <c r="D61" i="210"/>
  <c r="K59" i="210"/>
  <c r="J59" i="210"/>
  <c r="E59" i="210"/>
  <c r="E21" i="210"/>
  <c r="K101" i="197" l="1"/>
  <c r="K100" i="197" s="1"/>
  <c r="K26" i="197" s="1"/>
  <c r="K20" i="197" s="1"/>
  <c r="K30" i="214"/>
  <c r="K29" i="214" s="1"/>
  <c r="J30" i="217"/>
  <c r="J29" i="217" s="1"/>
  <c r="AL100" i="197"/>
  <c r="AL26" i="197" s="1"/>
  <c r="CX78" i="197"/>
  <c r="DD58" i="197"/>
  <c r="DD53" i="197" s="1"/>
  <c r="AH54" i="221"/>
  <c r="AH42" i="221" s="1"/>
  <c r="AH23" i="221" s="1"/>
  <c r="AH21" i="221" s="1"/>
  <c r="J30" i="214"/>
  <c r="J29" i="214" s="1"/>
  <c r="AI30" i="214"/>
  <c r="AI29" i="214" s="1"/>
  <c r="U30" i="214"/>
  <c r="U22" i="214" s="1"/>
  <c r="U21" i="214" s="1"/>
  <c r="AK30" i="214"/>
  <c r="AK29" i="214" s="1"/>
  <c r="AH54" i="217"/>
  <c r="AI26" i="197"/>
  <c r="AL53" i="197"/>
  <c r="AF26" i="197"/>
  <c r="AJ26" i="197"/>
  <c r="AG26" i="197"/>
  <c r="AK26" i="197"/>
  <c r="AJ29" i="210"/>
  <c r="AK29" i="210"/>
  <c r="E30" i="214"/>
  <c r="E29" i="214" s="1"/>
  <c r="AH54" i="219"/>
  <c r="AH26" i="197"/>
  <c r="AH20" i="197" s="1"/>
  <c r="D101" i="197"/>
  <c r="D100" i="197" s="1"/>
  <c r="J30" i="219"/>
  <c r="J29" i="219" s="1"/>
  <c r="J30" i="221"/>
  <c r="J29" i="221" s="1"/>
  <c r="AI21" i="197"/>
  <c r="AK28" i="197"/>
  <c r="AK21" i="197"/>
  <c r="AG21" i="197"/>
  <c r="AJ21" i="197"/>
  <c r="AL21" i="197"/>
  <c r="AF21" i="197"/>
  <c r="AJ29" i="221"/>
  <c r="AJ27" i="221"/>
  <c r="AJ21" i="221" s="1"/>
  <c r="AJ29" i="219"/>
  <c r="AJ27" i="219"/>
  <c r="AJ21" i="219" s="1"/>
  <c r="AJ27" i="217"/>
  <c r="AJ21" i="217" s="1"/>
  <c r="W21" i="214"/>
  <c r="AJ21" i="210"/>
  <c r="AH54" i="210"/>
  <c r="W25" i="210"/>
  <c r="W21" i="210" s="1"/>
  <c r="K28" i="197" l="1"/>
  <c r="AK20" i="197"/>
  <c r="AH29" i="221"/>
  <c r="AL41" i="197"/>
  <c r="AL28" i="197" s="1"/>
  <c r="AH42" i="210"/>
  <c r="AI20" i="197"/>
  <c r="AH42" i="217"/>
  <c r="AH23" i="217" s="1"/>
  <c r="AH21" i="217" s="1"/>
  <c r="AI28" i="197"/>
  <c r="AG28" i="197"/>
  <c r="AF20" i="197"/>
  <c r="AH42" i="219"/>
  <c r="AH29" i="219" s="1"/>
  <c r="AG20" i="197"/>
  <c r="DD41" i="197"/>
  <c r="AH28" i="197"/>
  <c r="AJ28" i="197"/>
  <c r="AJ20" i="197"/>
  <c r="AF28" i="197"/>
  <c r="AL22" i="197" l="1"/>
  <c r="AL20" i="197" s="1"/>
  <c r="AH29" i="210"/>
  <c r="AH23" i="210"/>
  <c r="AH21" i="210" s="1"/>
  <c r="AH23" i="219"/>
  <c r="AH21" i="219" s="1"/>
  <c r="AH29" i="217"/>
  <c r="D26" i="197"/>
  <c r="D20" i="197" s="1"/>
  <c r="D28" i="197"/>
  <c r="N98" i="122"/>
  <c r="N24" i="122" s="1"/>
  <c r="M98" i="122"/>
  <c r="M24" i="122" s="1"/>
  <c r="L98" i="122"/>
  <c r="L24" i="122" s="1"/>
  <c r="K98" i="122"/>
  <c r="K24" i="122" s="1"/>
  <c r="J98" i="122"/>
  <c r="J24" i="122" s="1"/>
  <c r="N76" i="122"/>
  <c r="N22" i="122" s="1"/>
  <c r="M76" i="122"/>
  <c r="L76" i="122"/>
  <c r="L22" i="122" s="1"/>
  <c r="K76" i="122"/>
  <c r="K22" i="122" s="1"/>
  <c r="J22" i="122"/>
  <c r="N28" i="122"/>
  <c r="N27" i="122" s="1"/>
  <c r="N19" i="122" s="1"/>
  <c r="M28" i="122"/>
  <c r="M27" i="122" s="1"/>
  <c r="M19" i="122" s="1"/>
  <c r="L28" i="122"/>
  <c r="L27" i="122" s="1"/>
  <c r="K28" i="122"/>
  <c r="K27" i="122" s="1"/>
  <c r="J28" i="122"/>
  <c r="J27" i="122" s="1"/>
  <c r="J19" i="122" s="1"/>
  <c r="N23" i="122"/>
  <c r="M23" i="122"/>
  <c r="L23" i="122"/>
  <c r="K23" i="122"/>
  <c r="J23" i="122"/>
  <c r="N21" i="122"/>
  <c r="M21" i="122"/>
  <c r="L21" i="122"/>
  <c r="K21" i="122"/>
  <c r="J21" i="122"/>
  <c r="N20" i="122"/>
  <c r="M20" i="122"/>
  <c r="L20" i="122"/>
  <c r="K20" i="122"/>
  <c r="J20" i="122"/>
  <c r="M26" i="122" l="1"/>
  <c r="M22" i="122"/>
  <c r="M18" i="122" s="1"/>
  <c r="L26" i="122"/>
  <c r="K26" i="122"/>
  <c r="K19" i="122"/>
  <c r="K18" i="122" s="1"/>
  <c r="J18" i="122"/>
  <c r="N18" i="122"/>
  <c r="L19" i="122"/>
  <c r="L18" i="122" s="1"/>
  <c r="J26" i="122"/>
  <c r="N26" i="122"/>
  <c r="AI63" i="115" l="1"/>
  <c r="AI59" i="224" l="1"/>
  <c r="AJ59" i="224"/>
  <c r="AK59" i="224"/>
  <c r="AH59" i="224"/>
  <c r="AB59" i="224"/>
  <c r="AC59" i="224"/>
  <c r="AD59" i="224"/>
  <c r="AA59" i="224"/>
  <c r="Z59" i="218"/>
  <c r="AI59" i="211"/>
  <c r="AJ59" i="211"/>
  <c r="AK59" i="211"/>
  <c r="AH59" i="211"/>
  <c r="AE59" i="211"/>
  <c r="AL59" i="211" s="1"/>
  <c r="AF59" i="211"/>
  <c r="CP62" i="12"/>
  <c r="CN62" i="12"/>
  <c r="CM62" i="12"/>
  <c r="CK62" i="12"/>
  <c r="CI62" i="12"/>
  <c r="CH62" i="12"/>
  <c r="C62" i="12"/>
  <c r="C60" i="127" s="1"/>
  <c r="B62" i="12"/>
  <c r="B60" i="127" s="1"/>
  <c r="E59" i="217"/>
  <c r="F59" i="210"/>
  <c r="D59" i="210"/>
  <c r="X61" i="115" l="1"/>
  <c r="K61" i="115"/>
  <c r="B57" i="117"/>
  <c r="B60" i="122"/>
  <c r="B64" i="123"/>
  <c r="B63" i="119"/>
  <c r="X62" i="12"/>
  <c r="C61" i="115"/>
  <c r="C60" i="122"/>
  <c r="C64" i="123"/>
  <c r="C63" i="119"/>
  <c r="C57" i="117"/>
  <c r="B61" i="115"/>
  <c r="C63" i="125"/>
  <c r="C62" i="197"/>
  <c r="CG62" i="12"/>
  <c r="B63" i="125"/>
  <c r="B62" i="197"/>
  <c r="CL62" i="12"/>
  <c r="U62" i="12" l="1"/>
  <c r="O78" i="12" l="1"/>
  <c r="CH60" i="12"/>
  <c r="CI60" i="12"/>
  <c r="CK60" i="12"/>
  <c r="CH61" i="12"/>
  <c r="CI61" i="12"/>
  <c r="CK61" i="12"/>
  <c r="CH63" i="12"/>
  <c r="CI63" i="12"/>
  <c r="CK63" i="12"/>
  <c r="K60" i="115"/>
  <c r="K62" i="115"/>
  <c r="AK24" i="115"/>
  <c r="AK22" i="115"/>
  <c r="AK20" i="115"/>
  <c r="AI24" i="115"/>
  <c r="AI22" i="115"/>
  <c r="AI20" i="115"/>
  <c r="CL68" i="125"/>
  <c r="D68" i="125"/>
  <c r="CL69" i="125"/>
  <c r="D69" i="125"/>
  <c r="CL70" i="125"/>
  <c r="D70" i="125"/>
  <c r="CK101" i="197"/>
  <c r="CK100" i="197" s="1"/>
  <c r="CL101" i="197"/>
  <c r="CL100" i="197" s="1"/>
  <c r="CM101" i="197"/>
  <c r="CM100" i="197" s="1"/>
  <c r="CN101" i="197"/>
  <c r="CN100" i="197" s="1"/>
  <c r="CO101" i="197"/>
  <c r="CO100" i="197" s="1"/>
  <c r="CJ101" i="197"/>
  <c r="CJ100" i="197" s="1"/>
  <c r="BX101" i="197"/>
  <c r="BX100" i="197" s="1"/>
  <c r="BY101" i="197"/>
  <c r="BY100" i="197" s="1"/>
  <c r="BZ101" i="197"/>
  <c r="BZ100" i="197" s="1"/>
  <c r="CA101" i="197"/>
  <c r="CA100" i="197" s="1"/>
  <c r="BV101" i="197"/>
  <c r="BV100" i="197" s="1"/>
  <c r="BW101" i="197"/>
  <c r="BW100" i="197" s="1"/>
  <c r="CB101" i="197"/>
  <c r="CB100" i="197" s="1"/>
  <c r="BN101" i="197"/>
  <c r="BN100" i="197" s="1"/>
  <c r="BI101" i="197"/>
  <c r="BI100" i="197" s="1"/>
  <c r="BJ101" i="197"/>
  <c r="BJ100" i="197" s="1"/>
  <c r="BK101" i="197"/>
  <c r="BK100" i="197" s="1"/>
  <c r="BL101" i="197"/>
  <c r="BL100" i="197" s="1"/>
  <c r="BM101" i="197"/>
  <c r="BM100" i="197" s="1"/>
  <c r="BH101" i="197"/>
  <c r="BH100" i="197" s="1"/>
  <c r="AZ101" i="197"/>
  <c r="AU101" i="197"/>
  <c r="AU100" i="197" s="1"/>
  <c r="AV101" i="197"/>
  <c r="AV100" i="197" s="1"/>
  <c r="AW101" i="197"/>
  <c r="AW100" i="197" s="1"/>
  <c r="AX101" i="197"/>
  <c r="AX100" i="197" s="1"/>
  <c r="AY101" i="197"/>
  <c r="AY100" i="197" s="1"/>
  <c r="AT101" i="197"/>
  <c r="AT100" i="197" s="1"/>
  <c r="DJ104" i="197"/>
  <c r="P104" i="197" s="1"/>
  <c r="DI104" i="197"/>
  <c r="O104" i="197" s="1"/>
  <c r="DH104" i="197"/>
  <c r="N104" i="197" s="1"/>
  <c r="DG104" i="197"/>
  <c r="M104" i="197" s="1"/>
  <c r="DF104" i="197"/>
  <c r="DJ103" i="197"/>
  <c r="P103" i="197" s="1"/>
  <c r="DI103" i="197"/>
  <c r="O103" i="197" s="1"/>
  <c r="DH103" i="197"/>
  <c r="N103" i="197" s="1"/>
  <c r="DG103" i="197"/>
  <c r="M103" i="197" s="1"/>
  <c r="DF103" i="197"/>
  <c r="DJ102" i="197"/>
  <c r="P102" i="197" s="1"/>
  <c r="DI102" i="197"/>
  <c r="O102" i="197" s="1"/>
  <c r="DH102" i="197"/>
  <c r="N102" i="197" s="1"/>
  <c r="DG102" i="197"/>
  <c r="M102" i="197" s="1"/>
  <c r="DF102" i="197"/>
  <c r="DK80" i="197"/>
  <c r="DJ80" i="197"/>
  <c r="DH80" i="197"/>
  <c r="DF80" i="197"/>
  <c r="DK79" i="197"/>
  <c r="DJ79" i="197"/>
  <c r="DH79" i="197"/>
  <c r="DF79" i="197"/>
  <c r="M101" i="197" l="1"/>
  <c r="M100" i="197" s="1"/>
  <c r="M26" i="197" s="1"/>
  <c r="M20" i="197" s="1"/>
  <c r="N101" i="197"/>
  <c r="N100" i="197" s="1"/>
  <c r="O101" i="197"/>
  <c r="O100" i="197" s="1"/>
  <c r="P101" i="197"/>
  <c r="P100" i="197" s="1"/>
  <c r="AZ100" i="197"/>
  <c r="DK101" i="197"/>
  <c r="DK100" i="197" s="1"/>
  <c r="DE101" i="197"/>
  <c r="DE100" i="197" s="1"/>
  <c r="CG60" i="12"/>
  <c r="CX101" i="197"/>
  <c r="CX100" i="197" s="1"/>
  <c r="X59" i="115"/>
  <c r="K59" i="115"/>
  <c r="DI78" i="197"/>
  <c r="DE78" i="197"/>
  <c r="DJ78" i="197"/>
  <c r="DK78" i="197"/>
  <c r="DG78" i="197"/>
  <c r="DH78" i="197"/>
  <c r="DF78" i="197"/>
  <c r="CG63" i="12"/>
  <c r="CG61" i="12"/>
  <c r="DG101" i="197"/>
  <c r="DG100" i="197" s="1"/>
  <c r="DJ101" i="197"/>
  <c r="DJ100" i="197" s="1"/>
  <c r="DI101" i="197"/>
  <c r="DI100" i="197" s="1"/>
  <c r="DF101" i="197"/>
  <c r="DF100" i="197" s="1"/>
  <c r="BE59" i="119"/>
  <c r="BQ59" i="119"/>
  <c r="BN59" i="119"/>
  <c r="BO59" i="119"/>
  <c r="BP59" i="119"/>
  <c r="BM59" i="119"/>
  <c r="M28" i="197" l="1"/>
  <c r="P26" i="197"/>
  <c r="P20" i="197" s="1"/>
  <c r="P28" i="197"/>
  <c r="O26" i="197"/>
  <c r="O20" i="197" s="1"/>
  <c r="O28" i="197"/>
  <c r="N28" i="197"/>
  <c r="N26" i="197"/>
  <c r="N20" i="197" s="1"/>
  <c r="O25" i="115"/>
  <c r="O57" i="115"/>
  <c r="K58" i="115"/>
  <c r="K57" i="115" s="1"/>
  <c r="DH101" i="197"/>
  <c r="DH100" i="197" s="1"/>
  <c r="BB59" i="119"/>
  <c r="BC59" i="119"/>
  <c r="BD59" i="119"/>
  <c r="BA59" i="119"/>
  <c r="AS59" i="119"/>
  <c r="AP59" i="119"/>
  <c r="AQ59" i="119"/>
  <c r="AR59" i="119"/>
  <c r="AO59" i="119"/>
  <c r="AD59" i="119"/>
  <c r="AE59" i="119"/>
  <c r="AF59" i="119"/>
  <c r="AC59" i="119"/>
  <c r="D22" i="165"/>
  <c r="D21" i="165" s="1"/>
  <c r="K28" i="165"/>
  <c r="K25" i="115" l="1"/>
  <c r="X20" i="165"/>
  <c r="M18" i="165" l="1"/>
  <c r="M17" i="165" s="1"/>
  <c r="D20" i="165"/>
  <c r="DF64" i="197"/>
  <c r="DG64" i="197"/>
  <c r="DH64" i="197"/>
  <c r="DI64" i="197"/>
  <c r="DE64" i="197"/>
  <c r="CP64" i="197"/>
  <c r="CK64" i="197"/>
  <c r="CL64" i="197"/>
  <c r="CM64" i="197"/>
  <c r="CN64" i="197"/>
  <c r="CO64" i="197"/>
  <c r="CJ64" i="197"/>
  <c r="CB64" i="197"/>
  <c r="BW64" i="197"/>
  <c r="BX64" i="197"/>
  <c r="BY64" i="197"/>
  <c r="BZ64" i="197"/>
  <c r="CA64" i="197"/>
  <c r="BV64" i="197"/>
  <c r="BN64" i="197"/>
  <c r="BI64" i="197"/>
  <c r="BJ64" i="197"/>
  <c r="BK64" i="197"/>
  <c r="BL64" i="197"/>
  <c r="BM64" i="197"/>
  <c r="BH64" i="197"/>
  <c r="AZ64" i="197"/>
  <c r="AU64" i="197"/>
  <c r="AV64" i="197"/>
  <c r="AW64" i="197"/>
  <c r="AX64" i="197"/>
  <c r="AY64" i="197"/>
  <c r="AT64" i="197"/>
  <c r="DE58" i="197"/>
  <c r="DF58" i="197"/>
  <c r="DG58" i="197"/>
  <c r="DH58" i="197"/>
  <c r="DI58" i="197"/>
  <c r="DJ58" i="197"/>
  <c r="CY58" i="197"/>
  <c r="CZ58" i="197"/>
  <c r="DA58" i="197"/>
  <c r="DB58" i="197"/>
  <c r="DC58" i="197"/>
  <c r="CX58" i="197"/>
  <c r="CP58" i="197"/>
  <c r="CK58" i="197"/>
  <c r="CL58" i="197"/>
  <c r="CM58" i="197"/>
  <c r="CN58" i="197"/>
  <c r="CO58" i="197"/>
  <c r="CJ58" i="197"/>
  <c r="CB58" i="197"/>
  <c r="BW58" i="197"/>
  <c r="BX58" i="197"/>
  <c r="BY58" i="197"/>
  <c r="BZ58" i="197"/>
  <c r="BV58" i="197"/>
  <c r="BN58" i="197"/>
  <c r="BI58" i="197"/>
  <c r="BJ58" i="197"/>
  <c r="BK58" i="197"/>
  <c r="BL58" i="197"/>
  <c r="BH58" i="197"/>
  <c r="AZ58" i="197"/>
  <c r="AU58" i="197"/>
  <c r="AV58" i="197"/>
  <c r="AW58" i="197"/>
  <c r="AX58" i="197"/>
  <c r="AY58" i="197"/>
  <c r="AT58" i="197"/>
  <c r="BQ65" i="119"/>
  <c r="BQ54" i="119" s="1"/>
  <c r="BQ42" i="119" s="1"/>
  <c r="BN65" i="119"/>
  <c r="BN54" i="119" s="1"/>
  <c r="BN42" i="119" s="1"/>
  <c r="BO65" i="119"/>
  <c r="BO54" i="119" s="1"/>
  <c r="BO42" i="119" s="1"/>
  <c r="BP65" i="119"/>
  <c r="BP54" i="119" s="1"/>
  <c r="BP42" i="119" s="1"/>
  <c r="BM65" i="119"/>
  <c r="BM54" i="119" s="1"/>
  <c r="BM42" i="119" s="1"/>
  <c r="BE65" i="119"/>
  <c r="BE54" i="119" s="1"/>
  <c r="BE42" i="119" s="1"/>
  <c r="BB65" i="119"/>
  <c r="BB54" i="119" s="1"/>
  <c r="BB42" i="119" s="1"/>
  <c r="BC65" i="119"/>
  <c r="BC54" i="119" s="1"/>
  <c r="BC42" i="119" s="1"/>
  <c r="BD65" i="119"/>
  <c r="BD54" i="119" s="1"/>
  <c r="BD42" i="119" s="1"/>
  <c r="BA65" i="119"/>
  <c r="BA54" i="119" s="1"/>
  <c r="BA42" i="119" s="1"/>
  <c r="AS65" i="119"/>
  <c r="AS54" i="119" s="1"/>
  <c r="AS42" i="119" s="1"/>
  <c r="AP65" i="119"/>
  <c r="AP54" i="119" s="1"/>
  <c r="AP42" i="119" s="1"/>
  <c r="AQ65" i="119"/>
  <c r="AQ54" i="119" s="1"/>
  <c r="AQ42" i="119" s="1"/>
  <c r="AR65" i="119"/>
  <c r="AR54" i="119" s="1"/>
  <c r="AR42" i="119" s="1"/>
  <c r="AO65" i="119"/>
  <c r="AO54" i="119" s="1"/>
  <c r="AO42" i="119" s="1"/>
  <c r="AD65" i="119"/>
  <c r="AD54" i="119" s="1"/>
  <c r="AD42" i="119" s="1"/>
  <c r="AE65" i="119"/>
  <c r="AE54" i="119" s="1"/>
  <c r="AE42" i="119" s="1"/>
  <c r="AF65" i="119"/>
  <c r="AF54" i="119" s="1"/>
  <c r="AF42" i="119" s="1"/>
  <c r="AC65" i="119"/>
  <c r="AC54" i="119" s="1"/>
  <c r="AC42" i="119" s="1"/>
  <c r="AC23" i="119" s="1"/>
  <c r="DK26" i="197" l="1"/>
  <c r="AE63" i="115"/>
  <c r="AG63" i="115"/>
  <c r="J63" i="115"/>
  <c r="AG57" i="115"/>
  <c r="AE57" i="115"/>
  <c r="AI57" i="115"/>
  <c r="AK57" i="115"/>
  <c r="AK52" i="115" s="1"/>
  <c r="W57" i="115"/>
  <c r="J57" i="115"/>
  <c r="AE52" i="115" l="1"/>
  <c r="W52" i="115"/>
  <c r="W40" i="115" s="1"/>
  <c r="AE59" i="224"/>
  <c r="Z59" i="224"/>
  <c r="Z78" i="224"/>
  <c r="Z77" i="224" s="1"/>
  <c r="AL60" i="224"/>
  <c r="AL59" i="224" s="1"/>
  <c r="AG60" i="224"/>
  <c r="AG59" i="224" s="1"/>
  <c r="AE59" i="223"/>
  <c r="AE61" i="223"/>
  <c r="AG80" i="223"/>
  <c r="Z79" i="223"/>
  <c r="Z78" i="223" s="1"/>
  <c r="AE59" i="218"/>
  <c r="Z79" i="218"/>
  <c r="Z78" i="218" s="1"/>
  <c r="AG62" i="218"/>
  <c r="AE61" i="218"/>
  <c r="AA61" i="218"/>
  <c r="AB61" i="218"/>
  <c r="AC61" i="218"/>
  <c r="AD61" i="218"/>
  <c r="Z61" i="218"/>
  <c r="Z54" i="218" s="1"/>
  <c r="AL63" i="211"/>
  <c r="Z79" i="216"/>
  <c r="Z78" i="216" s="1"/>
  <c r="AL63" i="216"/>
  <c r="AL61" i="216" s="1"/>
  <c r="AL72" i="216"/>
  <c r="U40" i="115" l="1"/>
  <c r="Z54" i="216"/>
  <c r="Z42" i="216" s="1"/>
  <c r="AL54" i="216"/>
  <c r="AL42" i="216" s="1"/>
  <c r="Z54" i="223"/>
  <c r="Z42" i="223" s="1"/>
  <c r="AL80" i="211"/>
  <c r="AL81" i="211"/>
  <c r="Z79" i="211"/>
  <c r="Z78" i="211" s="1"/>
  <c r="L79" i="211"/>
  <c r="L78" i="211" s="1"/>
  <c r="AB59" i="211"/>
  <c r="AC59" i="211"/>
  <c r="AD59" i="211"/>
  <c r="AA59" i="211"/>
  <c r="AG59" i="211"/>
  <c r="AK25" i="221"/>
  <c r="AK24" i="221"/>
  <c r="AK23" i="221"/>
  <c r="AK22" i="221"/>
  <c r="T78" i="221"/>
  <c r="T77" i="221" s="1"/>
  <c r="AK25" i="219"/>
  <c r="AK24" i="219"/>
  <c r="AK23" i="219"/>
  <c r="AK22" i="219"/>
  <c r="AK25" i="217"/>
  <c r="AK24" i="217"/>
  <c r="AK23" i="217"/>
  <c r="AK22" i="217"/>
  <c r="T79" i="217"/>
  <c r="T78" i="217" s="1"/>
  <c r="AK29" i="217"/>
  <c r="AH54" i="214"/>
  <c r="AH42" i="214" s="1"/>
  <c r="AH29" i="214" s="1"/>
  <c r="AK27" i="221" l="1"/>
  <c r="AK21" i="221" s="1"/>
  <c r="AL79" i="211"/>
  <c r="AL78" i="211" s="1"/>
  <c r="AE54" i="211"/>
  <c r="AE42" i="211" s="1"/>
  <c r="AK29" i="219"/>
  <c r="AK27" i="217"/>
  <c r="AK21" i="217" s="1"/>
  <c r="AG61" i="210"/>
  <c r="L61" i="210"/>
  <c r="M61" i="210"/>
  <c r="N61" i="210"/>
  <c r="O61" i="210"/>
  <c r="P61" i="210"/>
  <c r="Q61" i="210"/>
  <c r="R61" i="210"/>
  <c r="S61" i="210"/>
  <c r="T61" i="210"/>
  <c r="V61" i="210"/>
  <c r="X61" i="210"/>
  <c r="Y61" i="210"/>
  <c r="Z61" i="210"/>
  <c r="AA61" i="210"/>
  <c r="AB61" i="210"/>
  <c r="AC61" i="210"/>
  <c r="AD61" i="210"/>
  <c r="AE61" i="210"/>
  <c r="AF61" i="210"/>
  <c r="AJ24" i="214"/>
  <c r="AJ23" i="214"/>
  <c r="AJ22" i="214"/>
  <c r="T79" i="214"/>
  <c r="T78" i="214" s="1"/>
  <c r="P61" i="214"/>
  <c r="AK29" i="221" l="1"/>
  <c r="AK27" i="219"/>
  <c r="AK21" i="219" s="1"/>
  <c r="AJ27" i="214" l="1"/>
  <c r="U30" i="12" l="1"/>
  <c r="U29" i="12" s="1"/>
  <c r="U25" i="12"/>
  <c r="U23" i="12"/>
  <c r="U21" i="12" l="1"/>
  <c r="AK99" i="115" l="1"/>
  <c r="AK23" i="115"/>
  <c r="AI99" i="115"/>
  <c r="AI23" i="115"/>
  <c r="X62" i="115"/>
  <c r="X60" i="115"/>
  <c r="AG99" i="115"/>
  <c r="AG29" i="115"/>
  <c r="AG28" i="115" s="1"/>
  <c r="AG24" i="115"/>
  <c r="AG22" i="115"/>
  <c r="AE99" i="115"/>
  <c r="AE23" i="115"/>
  <c r="AE29" i="115"/>
  <c r="AE28" i="115" s="1"/>
  <c r="AE20" i="115" s="1"/>
  <c r="AE24" i="115"/>
  <c r="AE22" i="115"/>
  <c r="O77" i="115" l="1"/>
  <c r="AG23" i="115"/>
  <c r="K78" i="115"/>
  <c r="K77" i="115" s="1"/>
  <c r="K64" i="115"/>
  <c r="K63" i="115" s="1"/>
  <c r="AI25" i="115"/>
  <c r="AE25" i="115"/>
  <c r="AG25" i="115"/>
  <c r="AK25" i="115"/>
  <c r="AG52" i="115"/>
  <c r="AG40" i="115" s="1"/>
  <c r="AG21" i="115" s="1"/>
  <c r="X57" i="115"/>
  <c r="AE40" i="115"/>
  <c r="AE21" i="115" s="1"/>
  <c r="AG20" i="115"/>
  <c r="O52" i="115" l="1"/>
  <c r="O40" i="115" s="1"/>
  <c r="AM23" i="115"/>
  <c r="AM19" i="115" s="1"/>
  <c r="AM27" i="115"/>
  <c r="K52" i="115"/>
  <c r="K40" i="115" s="1"/>
  <c r="K27" i="115" s="1"/>
  <c r="AE19" i="115"/>
  <c r="AG19" i="115"/>
  <c r="AG27" i="115"/>
  <c r="AE27" i="115"/>
  <c r="K21" i="115" l="1"/>
  <c r="O21" i="115"/>
  <c r="E105" i="125"/>
  <c r="E80" i="125"/>
  <c r="E79" i="125" s="1"/>
  <c r="CL66" i="125"/>
  <c r="E66" i="125" l="1"/>
  <c r="E65" i="125" s="1"/>
  <c r="E103" i="125"/>
  <c r="E102" i="125" s="1"/>
  <c r="E101" i="125" s="1"/>
  <c r="E64" i="125"/>
  <c r="D61" i="125"/>
  <c r="E63" i="125"/>
  <c r="E62" i="125"/>
  <c r="E61" i="125"/>
  <c r="D60" i="125" l="1"/>
  <c r="E59" i="125" l="1"/>
  <c r="E54" i="125" s="1"/>
  <c r="AL62" i="224" l="1"/>
  <c r="AL61" i="224" s="1"/>
  <c r="AE61" i="224"/>
  <c r="Z61" i="224"/>
  <c r="AL63" i="223"/>
  <c r="AL62" i="223"/>
  <c r="AG62" i="223"/>
  <c r="AL60" i="218"/>
  <c r="AL59" i="218" s="1"/>
  <c r="AG60" i="218"/>
  <c r="AG59" i="218" s="1"/>
  <c r="AG61" i="223" l="1"/>
  <c r="Z54" i="211"/>
  <c r="Z42" i="211" s="1"/>
  <c r="AL61" i="223"/>
  <c r="AE54" i="218" l="1"/>
  <c r="AE42" i="218" s="1"/>
  <c r="AE54" i="223"/>
  <c r="AE42" i="223" s="1"/>
  <c r="AL54" i="224"/>
  <c r="AL42" i="224" s="1"/>
  <c r="AE54" i="224"/>
  <c r="AE42" i="224" s="1"/>
  <c r="Z54" i="224"/>
  <c r="Z42" i="224" s="1"/>
  <c r="AI61" i="224"/>
  <c r="AJ61" i="224"/>
  <c r="AK61" i="224"/>
  <c r="AH61" i="224"/>
  <c r="AF61" i="224"/>
  <c r="AB61" i="224"/>
  <c r="AC61" i="224"/>
  <c r="AD61" i="224"/>
  <c r="AA61" i="224"/>
  <c r="AG62" i="224"/>
  <c r="C62" i="224"/>
  <c r="B62" i="224"/>
  <c r="B63" i="223"/>
  <c r="C63" i="223"/>
  <c r="AG61" i="218"/>
  <c r="AL63" i="218"/>
  <c r="B63" i="218"/>
  <c r="C63" i="218"/>
  <c r="DK64" i="197" l="1"/>
  <c r="AG61" i="224"/>
  <c r="AG54" i="224" s="1"/>
  <c r="AG42" i="224" s="1"/>
  <c r="DK58" i="197"/>
  <c r="AG63" i="211" l="1"/>
  <c r="AG62" i="211"/>
  <c r="AG61" i="211" s="1"/>
  <c r="AG54" i="211" s="1"/>
  <c r="AG42" i="211" s="1"/>
  <c r="AL60" i="211"/>
  <c r="B63" i="211"/>
  <c r="C63" i="211"/>
  <c r="B60" i="211"/>
  <c r="CP102" i="12"/>
  <c r="CO102" i="12"/>
  <c r="CN102" i="12"/>
  <c r="CM102" i="12"/>
  <c r="CP84" i="12"/>
  <c r="CO84" i="12"/>
  <c r="CN84" i="12"/>
  <c r="CM84" i="12"/>
  <c r="CP83" i="12"/>
  <c r="CO83" i="12"/>
  <c r="CN83" i="12"/>
  <c r="CM83" i="12"/>
  <c r="CP80" i="12"/>
  <c r="CO80" i="12"/>
  <c r="CN80" i="12"/>
  <c r="CM80" i="12"/>
  <c r="CP79" i="12"/>
  <c r="CO79" i="12"/>
  <c r="CN79" i="12"/>
  <c r="CM79" i="12"/>
  <c r="CP63" i="12"/>
  <c r="CN63" i="12"/>
  <c r="CM63" i="12"/>
  <c r="CP61" i="12"/>
  <c r="CN61" i="12"/>
  <c r="CM61" i="12"/>
  <c r="CP60" i="12"/>
  <c r="CN60" i="12"/>
  <c r="CM60" i="12"/>
  <c r="CP59" i="12"/>
  <c r="CN59" i="12"/>
  <c r="CM59" i="12"/>
  <c r="CP30" i="12"/>
  <c r="CP29" i="12" s="1"/>
  <c r="CO30" i="12"/>
  <c r="CO29" i="12" s="1"/>
  <c r="CN30" i="12"/>
  <c r="CN29" i="12" s="1"/>
  <c r="CN21" i="12" s="1"/>
  <c r="CM30" i="12"/>
  <c r="CM29" i="12" s="1"/>
  <c r="CM21" i="12" s="1"/>
  <c r="CL30" i="12"/>
  <c r="CL29" i="12" s="1"/>
  <c r="CP25" i="12"/>
  <c r="CO25" i="12"/>
  <c r="CN25" i="12"/>
  <c r="CM25" i="12"/>
  <c r="CL25" i="12"/>
  <c r="CP23" i="12"/>
  <c r="CO23" i="12"/>
  <c r="CN23" i="12"/>
  <c r="CM23" i="12"/>
  <c r="CL23" i="12"/>
  <c r="CP22" i="12"/>
  <c r="CN22" i="12"/>
  <c r="CM22" i="12"/>
  <c r="W29" i="221"/>
  <c r="W59" i="221"/>
  <c r="W24" i="221"/>
  <c r="W23" i="221"/>
  <c r="W22" i="221"/>
  <c r="W29" i="219"/>
  <c r="W61" i="219"/>
  <c r="W59" i="219"/>
  <c r="W27" i="219"/>
  <c r="W24" i="219"/>
  <c r="W23" i="219"/>
  <c r="W22" i="219"/>
  <c r="W29" i="217"/>
  <c r="W61" i="217"/>
  <c r="W59" i="217"/>
  <c r="W27" i="217"/>
  <c r="W24" i="217"/>
  <c r="W23" i="217"/>
  <c r="W22" i="217"/>
  <c r="CM78" i="12" l="1"/>
  <c r="CN78" i="12"/>
  <c r="CO78" i="12"/>
  <c r="CO24" i="12" s="1"/>
  <c r="CP78" i="12"/>
  <c r="CP24" i="12" s="1"/>
  <c r="CL61" i="12"/>
  <c r="CL80" i="12"/>
  <c r="U80" i="12" s="1"/>
  <c r="CL63" i="12"/>
  <c r="CM101" i="12"/>
  <c r="CM100" i="12" s="1"/>
  <c r="CO101" i="12"/>
  <c r="CO100" i="12" s="1"/>
  <c r="CN101" i="12"/>
  <c r="CN100" i="12" s="1"/>
  <c r="CL59" i="12"/>
  <c r="CP101" i="12"/>
  <c r="CP100" i="12" s="1"/>
  <c r="CN58" i="12"/>
  <c r="CN53" i="12" s="1"/>
  <c r="CP58" i="12"/>
  <c r="CP53" i="12" s="1"/>
  <c r="CL60" i="12"/>
  <c r="CL83" i="12"/>
  <c r="U83" i="12" s="1"/>
  <c r="W25" i="221"/>
  <c r="W21" i="221" s="1"/>
  <c r="W25" i="219"/>
  <c r="W21" i="219" s="1"/>
  <c r="W25" i="217"/>
  <c r="W21" i="217" s="1"/>
  <c r="CO58" i="12"/>
  <c r="CM58" i="12"/>
  <c r="CM53" i="12" s="1"/>
  <c r="CM64" i="12"/>
  <c r="X61" i="12"/>
  <c r="CL79" i="12"/>
  <c r="X63" i="12"/>
  <c r="CN64" i="12"/>
  <c r="CO64" i="12"/>
  <c r="X65" i="12"/>
  <c r="CP64" i="12"/>
  <c r="X60" i="12"/>
  <c r="X59" i="12"/>
  <c r="CL102" i="12"/>
  <c r="U102" i="12" s="1"/>
  <c r="CN24" i="12"/>
  <c r="CL84" i="12"/>
  <c r="CO21" i="12"/>
  <c r="CL21" i="12"/>
  <c r="CP21" i="12"/>
  <c r="U69" i="12" l="1"/>
  <c r="U68" i="12"/>
  <c r="U67" i="12"/>
  <c r="U105" i="12"/>
  <c r="U106" i="12"/>
  <c r="U104" i="12"/>
  <c r="CL78" i="12"/>
  <c r="CL24" i="12" s="1"/>
  <c r="U91" i="12"/>
  <c r="U95" i="12"/>
  <c r="U88" i="12"/>
  <c r="U87" i="12"/>
  <c r="U92" i="12"/>
  <c r="U96" i="12"/>
  <c r="P64" i="12"/>
  <c r="P53" i="12" s="1"/>
  <c r="P41" i="12" s="1"/>
  <c r="CP26" i="12"/>
  <c r="CP20" i="12" s="1"/>
  <c r="CM26" i="12"/>
  <c r="CN26" i="12"/>
  <c r="CN20" i="12" s="1"/>
  <c r="U63" i="12"/>
  <c r="CO26" i="12"/>
  <c r="CL58" i="12"/>
  <c r="CL64" i="12"/>
  <c r="X101" i="12"/>
  <c r="X100" i="12" s="1"/>
  <c r="CL101" i="12"/>
  <c r="CL100" i="12" s="1"/>
  <c r="CO53" i="12"/>
  <c r="CO41" i="12" s="1"/>
  <c r="CO22" i="12" s="1"/>
  <c r="X58" i="12"/>
  <c r="U79" i="12"/>
  <c r="U84" i="12"/>
  <c r="X64" i="12"/>
  <c r="U65" i="12"/>
  <c r="U60" i="12"/>
  <c r="U61" i="12"/>
  <c r="U59" i="12"/>
  <c r="CM24" i="12"/>
  <c r="P22" i="12" l="1"/>
  <c r="P28" i="12"/>
  <c r="U78" i="12"/>
  <c r="U24" i="12" s="1"/>
  <c r="CP28" i="12"/>
  <c r="CN28" i="12"/>
  <c r="CM28" i="12"/>
  <c r="CM20" i="12"/>
  <c r="CO20" i="12"/>
  <c r="CL53" i="12"/>
  <c r="CL41" i="12" s="1"/>
  <c r="CL22" i="12" s="1"/>
  <c r="U101" i="12"/>
  <c r="U100" i="12" s="1"/>
  <c r="CO28" i="12"/>
  <c r="X53" i="12"/>
  <c r="X41" i="12" s="1"/>
  <c r="X22" i="12" s="1"/>
  <c r="U58" i="12"/>
  <c r="U64" i="12"/>
  <c r="U26" i="12" l="1"/>
  <c r="CL28" i="12"/>
  <c r="CL26" i="12"/>
  <c r="CL20" i="12" s="1"/>
  <c r="U53" i="12"/>
  <c r="U41" i="12" s="1"/>
  <c r="U22" i="12" s="1"/>
  <c r="U59" i="221"/>
  <c r="U40" i="221"/>
  <c r="U39" i="221" s="1"/>
  <c r="U31" i="221"/>
  <c r="U61" i="219"/>
  <c r="U59" i="219"/>
  <c r="U40" i="219"/>
  <c r="U39" i="219" s="1"/>
  <c r="U31" i="219"/>
  <c r="U61" i="217"/>
  <c r="U59" i="217"/>
  <c r="U40" i="217"/>
  <c r="U39" i="217" s="1"/>
  <c r="U31" i="217"/>
  <c r="U20" i="12" l="1"/>
  <c r="U30" i="221"/>
  <c r="U28" i="12"/>
  <c r="AI29" i="210"/>
  <c r="U30" i="219"/>
  <c r="U30" i="217"/>
  <c r="AH23" i="214"/>
  <c r="AH21" i="214" s="1"/>
  <c r="AI21" i="210"/>
  <c r="U22" i="221" l="1"/>
  <c r="U21" i="221" s="1"/>
  <c r="U29" i="221"/>
  <c r="U22" i="217"/>
  <c r="U21" i="217" s="1"/>
  <c r="U29" i="217"/>
  <c r="U22" i="219"/>
  <c r="U21" i="219" s="1"/>
  <c r="U29" i="219"/>
  <c r="V24" i="221"/>
  <c r="V23" i="221"/>
  <c r="V22" i="221"/>
  <c r="V25" i="221"/>
  <c r="V25" i="219"/>
  <c r="V27" i="219"/>
  <c r="V24" i="219"/>
  <c r="V23" i="219"/>
  <c r="V22" i="219"/>
  <c r="V29" i="219"/>
  <c r="V27" i="217"/>
  <c r="V24" i="217"/>
  <c r="V23" i="217"/>
  <c r="V22" i="217"/>
  <c r="V25" i="217"/>
  <c r="V27" i="214"/>
  <c r="V24" i="214"/>
  <c r="V23" i="214"/>
  <c r="V22" i="214"/>
  <c r="V27" i="210"/>
  <c r="V24" i="210"/>
  <c r="V22" i="210"/>
  <c r="V25" i="210" l="1"/>
  <c r="V21" i="210" s="1"/>
  <c r="V29" i="210"/>
  <c r="V29" i="221"/>
  <c r="V21" i="221"/>
  <c r="V21" i="217"/>
  <c r="V29" i="217"/>
  <c r="V21" i="214"/>
  <c r="V21" i="219"/>
  <c r="AK76" i="122"/>
  <c r="C79" i="12"/>
  <c r="C77" i="127" s="1"/>
  <c r="BN53" i="197" l="1"/>
  <c r="BN41" i="197" s="1"/>
  <c r="CP53" i="197"/>
  <c r="CP41" i="197" s="1"/>
  <c r="CA63" i="197" l="1"/>
  <c r="BM63" i="197"/>
  <c r="DK53" i="197"/>
  <c r="DK41" i="197" s="1"/>
  <c r="DK22" i="197" s="1"/>
  <c r="CB53" i="197"/>
  <c r="CB41" i="197" s="1"/>
  <c r="AZ53" i="197"/>
  <c r="AZ41" i="197" s="1"/>
  <c r="CZ65" i="197"/>
  <c r="CZ64" i="197" s="1"/>
  <c r="DB65" i="197"/>
  <c r="DB64" i="197" s="1"/>
  <c r="DA65" i="197"/>
  <c r="DA64" i="197" s="1"/>
  <c r="CX65" i="197" l="1"/>
  <c r="CX64" i="197" s="1"/>
  <c r="CR64" i="125"/>
  <c r="CQ64" i="125"/>
  <c r="CP64" i="125"/>
  <c r="CO64" i="125"/>
  <c r="CN64" i="125"/>
  <c r="D64" i="125"/>
  <c r="CL64" i="125"/>
  <c r="CR63" i="125"/>
  <c r="CQ63" i="125"/>
  <c r="CP63" i="125"/>
  <c r="CO63" i="125"/>
  <c r="CN63" i="125"/>
  <c r="D63" i="125"/>
  <c r="CL63" i="125"/>
  <c r="CR62" i="125"/>
  <c r="CQ62" i="125"/>
  <c r="CP62" i="125"/>
  <c r="CO62" i="125"/>
  <c r="CN62" i="125"/>
  <c r="D62" i="125"/>
  <c r="CL62" i="125"/>
  <c r="CR61" i="125"/>
  <c r="CQ61" i="125"/>
  <c r="CP61" i="125"/>
  <c r="CO61" i="125"/>
  <c r="CN61" i="125"/>
  <c r="CL61" i="125"/>
  <c r="CL65" i="125"/>
  <c r="CR66" i="125"/>
  <c r="CQ66" i="125"/>
  <c r="CQ65" i="125" s="1"/>
  <c r="CP66" i="125"/>
  <c r="CO66" i="125"/>
  <c r="CO65" i="125" s="1"/>
  <c r="CN66" i="125"/>
  <c r="CM66" i="125"/>
  <c r="CR60" i="125"/>
  <c r="CQ60" i="125"/>
  <c r="CP60" i="125"/>
  <c r="CO60" i="125"/>
  <c r="CN60" i="125"/>
  <c r="CL60" i="125"/>
  <c r="D59" i="125" l="1"/>
  <c r="CL59" i="125"/>
  <c r="CL54" i="125" s="1"/>
  <c r="CM65" i="125"/>
  <c r="CM54" i="125" s="1"/>
  <c r="CM42" i="125" s="1"/>
  <c r="D66" i="125"/>
  <c r="D65" i="125" s="1"/>
  <c r="CO59" i="125"/>
  <c r="CP59" i="125"/>
  <c r="CQ59" i="125"/>
  <c r="CQ54" i="125" s="1"/>
  <c r="CR59" i="125"/>
  <c r="CN59" i="125"/>
  <c r="CN65" i="125"/>
  <c r="CR65" i="125"/>
  <c r="CP65" i="125"/>
  <c r="AI52" i="115"/>
  <c r="AI40" i="115" s="1"/>
  <c r="AK40" i="115"/>
  <c r="H53" i="12"/>
  <c r="CK59" i="12"/>
  <c r="CI59" i="12"/>
  <c r="CH59" i="12"/>
  <c r="C69" i="12"/>
  <c r="C71" i="123" s="1"/>
  <c r="B69" i="12"/>
  <c r="B71" i="123" s="1"/>
  <c r="C68" i="12"/>
  <c r="C70" i="123" s="1"/>
  <c r="B68" i="12"/>
  <c r="B70" i="123" s="1"/>
  <c r="C67" i="12"/>
  <c r="C69" i="123" s="1"/>
  <c r="B67" i="12"/>
  <c r="B69" i="123" s="1"/>
  <c r="C65" i="12"/>
  <c r="B63" i="127"/>
  <c r="C63" i="12"/>
  <c r="C61" i="127" s="1"/>
  <c r="B63" i="12"/>
  <c r="B61" i="127" s="1"/>
  <c r="C61" i="12"/>
  <c r="C59" i="127" s="1"/>
  <c r="B61" i="12"/>
  <c r="B59" i="127" s="1"/>
  <c r="C60" i="12"/>
  <c r="C58" i="127" s="1"/>
  <c r="B60" i="12"/>
  <c r="B58" i="127" s="1"/>
  <c r="C59" i="12"/>
  <c r="C57" i="127" s="1"/>
  <c r="B59" i="12"/>
  <c r="B57" i="127" s="1"/>
  <c r="AC54" i="224"/>
  <c r="AC42" i="224" s="1"/>
  <c r="AB54" i="224"/>
  <c r="AB42" i="224" s="1"/>
  <c r="AK54" i="224"/>
  <c r="AK42" i="224" s="1"/>
  <c r="AJ54" i="224"/>
  <c r="AJ42" i="224" s="1"/>
  <c r="AI54" i="224"/>
  <c r="AI42" i="224" s="1"/>
  <c r="AH54" i="224"/>
  <c r="AH42" i="224" s="1"/>
  <c r="AF59" i="224"/>
  <c r="AD54" i="224"/>
  <c r="AD42" i="224" s="1"/>
  <c r="AA54" i="224"/>
  <c r="AA42" i="224" s="1"/>
  <c r="Y59" i="224"/>
  <c r="X59" i="224"/>
  <c r="W59" i="224"/>
  <c r="V59" i="224"/>
  <c r="U59" i="224"/>
  <c r="T59" i="224"/>
  <c r="S59" i="224"/>
  <c r="R59" i="224"/>
  <c r="Q59" i="224"/>
  <c r="P59" i="224"/>
  <c r="O59" i="224"/>
  <c r="N59" i="224"/>
  <c r="M59" i="224"/>
  <c r="L59" i="224"/>
  <c r="K59" i="224"/>
  <c r="J59" i="224"/>
  <c r="I59" i="224"/>
  <c r="H59" i="224"/>
  <c r="G59" i="224"/>
  <c r="F59" i="224"/>
  <c r="E59" i="224"/>
  <c r="D59" i="224"/>
  <c r="C60" i="224"/>
  <c r="B60" i="224"/>
  <c r="D61" i="223"/>
  <c r="D59" i="223"/>
  <c r="AK61" i="223"/>
  <c r="AJ61" i="223"/>
  <c r="AI61" i="223"/>
  <c r="AH61" i="223"/>
  <c r="AF61" i="223"/>
  <c r="AD61" i="223"/>
  <c r="AC61" i="223"/>
  <c r="AB61" i="223"/>
  <c r="AA61" i="223"/>
  <c r="Y61" i="223"/>
  <c r="X61" i="223"/>
  <c r="W61" i="223"/>
  <c r="V61" i="223"/>
  <c r="U61" i="223"/>
  <c r="T61" i="223"/>
  <c r="S61" i="223"/>
  <c r="R61" i="223"/>
  <c r="Q61" i="223"/>
  <c r="P61" i="223"/>
  <c r="O61" i="223"/>
  <c r="N61" i="223"/>
  <c r="M61" i="223"/>
  <c r="L61" i="223"/>
  <c r="K61" i="223"/>
  <c r="J61" i="223"/>
  <c r="I61" i="223"/>
  <c r="H61" i="223"/>
  <c r="G61" i="223"/>
  <c r="F61" i="223"/>
  <c r="E61" i="223"/>
  <c r="AK59" i="223"/>
  <c r="AJ59" i="223"/>
  <c r="AI59" i="223"/>
  <c r="AH59" i="223"/>
  <c r="AF59" i="223"/>
  <c r="AD59" i="223"/>
  <c r="AC59" i="223"/>
  <c r="AB59" i="223"/>
  <c r="AA59" i="223"/>
  <c r="Y59" i="223"/>
  <c r="X59" i="223"/>
  <c r="W59" i="223"/>
  <c r="V59" i="223"/>
  <c r="U59" i="223"/>
  <c r="T59" i="223"/>
  <c r="S59" i="223"/>
  <c r="R59" i="223"/>
  <c r="Q59" i="223"/>
  <c r="P59" i="223"/>
  <c r="O59" i="223"/>
  <c r="N59" i="223"/>
  <c r="M59" i="223"/>
  <c r="L59" i="223"/>
  <c r="K59" i="223"/>
  <c r="J59" i="223"/>
  <c r="I59" i="223"/>
  <c r="H59" i="223"/>
  <c r="G59" i="223"/>
  <c r="F59" i="223"/>
  <c r="E59" i="223"/>
  <c r="C62" i="223"/>
  <c r="B62" i="223"/>
  <c r="C60" i="223"/>
  <c r="B60" i="223"/>
  <c r="AL60" i="223"/>
  <c r="AL59" i="223" s="1"/>
  <c r="AL54" i="223" s="1"/>
  <c r="AL42" i="223" s="1"/>
  <c r="AL62" i="218"/>
  <c r="AL61" i="218" s="1"/>
  <c r="AL54" i="218" s="1"/>
  <c r="AL42" i="218" s="1"/>
  <c r="AH59" i="218"/>
  <c r="AK61" i="218"/>
  <c r="AJ61" i="218"/>
  <c r="AI61" i="218"/>
  <c r="AH61" i="218"/>
  <c r="AH54" i="218" s="1"/>
  <c r="AH42" i="218" s="1"/>
  <c r="AF61" i="218"/>
  <c r="Z42" i="218"/>
  <c r="Y61" i="218"/>
  <c r="X61" i="218"/>
  <c r="W61" i="218"/>
  <c r="V61" i="218"/>
  <c r="U61" i="218"/>
  <c r="T61" i="218"/>
  <c r="S61" i="218"/>
  <c r="R61" i="218"/>
  <c r="Q61" i="218"/>
  <c r="P61" i="218"/>
  <c r="O61" i="218"/>
  <c r="N61" i="218"/>
  <c r="M61" i="218"/>
  <c r="L61" i="218"/>
  <c r="K61" i="218"/>
  <c r="J61" i="218"/>
  <c r="I61" i="218"/>
  <c r="H61" i="218"/>
  <c r="G61" i="218"/>
  <c r="F61" i="218"/>
  <c r="E61" i="218"/>
  <c r="D61" i="218"/>
  <c r="AK59" i="218"/>
  <c r="AK54" i="218" s="1"/>
  <c r="AK42" i="218" s="1"/>
  <c r="AJ59" i="218"/>
  <c r="AJ54" i="218" s="1"/>
  <c r="AJ42" i="218" s="1"/>
  <c r="AI59" i="218"/>
  <c r="AF59" i="218"/>
  <c r="AD59" i="218"/>
  <c r="AD54" i="218" s="1"/>
  <c r="AD42" i="218" s="1"/>
  <c r="AC59" i="218"/>
  <c r="AC54" i="218" s="1"/>
  <c r="AC42" i="218" s="1"/>
  <c r="AB59" i="218"/>
  <c r="AB54" i="218" s="1"/>
  <c r="AB42" i="218" s="1"/>
  <c r="AA59" i="218"/>
  <c r="AA54" i="218" s="1"/>
  <c r="AA42" i="218" s="1"/>
  <c r="Y59" i="218"/>
  <c r="X59" i="218"/>
  <c r="W59" i="218"/>
  <c r="V59" i="218"/>
  <c r="U59" i="218"/>
  <c r="T59" i="218"/>
  <c r="S59" i="218"/>
  <c r="R59" i="218"/>
  <c r="Q59" i="218"/>
  <c r="P59" i="218"/>
  <c r="O59" i="218"/>
  <c r="N59" i="218"/>
  <c r="M59" i="218"/>
  <c r="L59" i="218"/>
  <c r="K59" i="218"/>
  <c r="J59" i="218"/>
  <c r="I59" i="218"/>
  <c r="H59" i="218"/>
  <c r="G59" i="218"/>
  <c r="F59" i="218"/>
  <c r="E59" i="218"/>
  <c r="D59" i="218"/>
  <c r="C62" i="218"/>
  <c r="C60" i="218"/>
  <c r="B62" i="218"/>
  <c r="Z72" i="216"/>
  <c r="AE79" i="216"/>
  <c r="AD79" i="216"/>
  <c r="AC79" i="216"/>
  <c r="AB79" i="216"/>
  <c r="AA79" i="216"/>
  <c r="X79" i="216"/>
  <c r="W79" i="216"/>
  <c r="V79" i="216"/>
  <c r="U79" i="216"/>
  <c r="T79" i="216"/>
  <c r="S79" i="216"/>
  <c r="M79" i="216"/>
  <c r="M78" i="216" s="1"/>
  <c r="N79" i="216"/>
  <c r="O79" i="216"/>
  <c r="P79" i="216"/>
  <c r="L79" i="216"/>
  <c r="L78" i="216" s="1"/>
  <c r="AE42" i="216"/>
  <c r="AD54" i="216"/>
  <c r="AD42" i="216" s="1"/>
  <c r="AC54" i="216"/>
  <c r="AC42" i="216" s="1"/>
  <c r="AB54" i="216"/>
  <c r="AB42" i="216" s="1"/>
  <c r="AH54" i="216"/>
  <c r="AH42" i="216" s="1"/>
  <c r="AK54" i="211"/>
  <c r="AK42" i="211" s="1"/>
  <c r="AJ54" i="211"/>
  <c r="AJ42" i="211" s="1"/>
  <c r="AI54" i="211"/>
  <c r="AI42" i="211" s="1"/>
  <c r="AH54" i="211"/>
  <c r="AH42" i="211" s="1"/>
  <c r="AL62" i="211"/>
  <c r="AL61" i="211" s="1"/>
  <c r="AL54" i="211" s="1"/>
  <c r="AL42" i="211" s="1"/>
  <c r="AG72" i="211"/>
  <c r="AA54" i="211"/>
  <c r="AA42" i="211" s="1"/>
  <c r="AB54" i="211"/>
  <c r="AB42" i="211" s="1"/>
  <c r="AC54" i="211"/>
  <c r="AC42" i="211" s="1"/>
  <c r="AD54" i="211"/>
  <c r="AD42" i="211" s="1"/>
  <c r="E59" i="211"/>
  <c r="F59" i="211"/>
  <c r="G59" i="211"/>
  <c r="H59" i="211"/>
  <c r="I59" i="211"/>
  <c r="J59" i="211"/>
  <c r="K59" i="211"/>
  <c r="L59" i="211"/>
  <c r="M59" i="211"/>
  <c r="N59" i="211"/>
  <c r="O59" i="211"/>
  <c r="P59" i="211"/>
  <c r="Q59" i="211"/>
  <c r="R59" i="211"/>
  <c r="S59" i="211"/>
  <c r="T59" i="211"/>
  <c r="U59" i="211"/>
  <c r="V59" i="211"/>
  <c r="W59" i="211"/>
  <c r="X59" i="211"/>
  <c r="Y59" i="211"/>
  <c r="C62" i="211"/>
  <c r="B62" i="211"/>
  <c r="E59" i="221"/>
  <c r="F59" i="221"/>
  <c r="G59" i="221"/>
  <c r="H59" i="221"/>
  <c r="I59" i="221"/>
  <c r="L59" i="221"/>
  <c r="M59" i="221"/>
  <c r="N59" i="221"/>
  <c r="O59" i="221"/>
  <c r="P59" i="221"/>
  <c r="Q59" i="221"/>
  <c r="R59" i="221"/>
  <c r="S59" i="221"/>
  <c r="T59" i="221"/>
  <c r="V59" i="221"/>
  <c r="X59" i="221"/>
  <c r="Y59" i="221"/>
  <c r="Z59" i="221"/>
  <c r="AA59" i="221"/>
  <c r="AB59" i="221"/>
  <c r="AC59" i="221"/>
  <c r="AD59" i="221"/>
  <c r="AE59" i="221"/>
  <c r="AF59" i="221"/>
  <c r="AG59" i="221"/>
  <c r="AK59" i="221"/>
  <c r="AL59" i="221"/>
  <c r="AM59" i="221"/>
  <c r="D59" i="221"/>
  <c r="E59" i="219"/>
  <c r="F59" i="219"/>
  <c r="G59" i="219"/>
  <c r="H59" i="219"/>
  <c r="I59" i="219"/>
  <c r="L59" i="219"/>
  <c r="M59" i="219"/>
  <c r="N59" i="219"/>
  <c r="O59" i="219"/>
  <c r="P59" i="219"/>
  <c r="Q59" i="219"/>
  <c r="R59" i="219"/>
  <c r="S59" i="219"/>
  <c r="T59" i="219"/>
  <c r="V59" i="219"/>
  <c r="X59" i="219"/>
  <c r="Y59" i="219"/>
  <c r="Z59" i="219"/>
  <c r="AA59" i="219"/>
  <c r="AB59" i="219"/>
  <c r="AC59" i="219"/>
  <c r="AD59" i="219"/>
  <c r="AE59" i="219"/>
  <c r="AF59" i="219"/>
  <c r="AG59" i="219"/>
  <c r="AK59" i="219"/>
  <c r="AL59" i="219"/>
  <c r="AM59" i="219"/>
  <c r="E61" i="219"/>
  <c r="F61" i="219"/>
  <c r="G61" i="219"/>
  <c r="H61" i="219"/>
  <c r="I61" i="219"/>
  <c r="L61" i="219"/>
  <c r="M61" i="219"/>
  <c r="N61" i="219"/>
  <c r="O61" i="219"/>
  <c r="P61" i="219"/>
  <c r="Q61" i="219"/>
  <c r="R61" i="219"/>
  <c r="S61" i="219"/>
  <c r="T61" i="219"/>
  <c r="V61" i="219"/>
  <c r="X61" i="219"/>
  <c r="Y61" i="219"/>
  <c r="Z61" i="219"/>
  <c r="AA61" i="219"/>
  <c r="AB61" i="219"/>
  <c r="AC61" i="219"/>
  <c r="AD61" i="219"/>
  <c r="AE61" i="219"/>
  <c r="AF61" i="219"/>
  <c r="AG61" i="219"/>
  <c r="AK61" i="219"/>
  <c r="AL61" i="219"/>
  <c r="AM61" i="219"/>
  <c r="D61" i="219"/>
  <c r="F59" i="217"/>
  <c r="G59" i="217"/>
  <c r="H59" i="217"/>
  <c r="I59" i="217"/>
  <c r="L59" i="217"/>
  <c r="M59" i="217"/>
  <c r="N59" i="217"/>
  <c r="O59" i="217"/>
  <c r="P59" i="217"/>
  <c r="Q59" i="217"/>
  <c r="R59" i="217"/>
  <c r="S59" i="217"/>
  <c r="T59" i="217"/>
  <c r="V59" i="217"/>
  <c r="X59" i="217"/>
  <c r="Y59" i="217"/>
  <c r="Z59" i="217"/>
  <c r="AA59" i="217"/>
  <c r="AB59" i="217"/>
  <c r="AC59" i="217"/>
  <c r="AD59" i="217"/>
  <c r="AE59" i="217"/>
  <c r="AF59" i="217"/>
  <c r="AG59" i="217"/>
  <c r="AK59" i="217"/>
  <c r="AL59" i="217"/>
  <c r="AM59" i="217"/>
  <c r="D59" i="217"/>
  <c r="E61" i="217"/>
  <c r="F61" i="217"/>
  <c r="G61" i="217"/>
  <c r="H61" i="217"/>
  <c r="I61" i="217"/>
  <c r="L61" i="217"/>
  <c r="M61" i="217"/>
  <c r="N61" i="217"/>
  <c r="O61" i="217"/>
  <c r="P61" i="217"/>
  <c r="Q61" i="217"/>
  <c r="R61" i="217"/>
  <c r="S61" i="217"/>
  <c r="T61" i="217"/>
  <c r="V61" i="217"/>
  <c r="X61" i="217"/>
  <c r="Y61" i="217"/>
  <c r="Z61" i="217"/>
  <c r="AA61" i="217"/>
  <c r="AB61" i="217"/>
  <c r="AC61" i="217"/>
  <c r="AD61" i="217"/>
  <c r="AE61" i="217"/>
  <c r="AF61" i="217"/>
  <c r="AG61" i="217"/>
  <c r="AK61" i="217"/>
  <c r="AL61" i="217"/>
  <c r="AM61" i="217"/>
  <c r="D61" i="217"/>
  <c r="F61" i="214"/>
  <c r="G61" i="214"/>
  <c r="H61" i="214"/>
  <c r="I61" i="214"/>
  <c r="L61" i="214"/>
  <c r="M61" i="214"/>
  <c r="N61" i="214"/>
  <c r="O61" i="214"/>
  <c r="Q61" i="214"/>
  <c r="R61" i="214"/>
  <c r="S61" i="214"/>
  <c r="T61" i="214"/>
  <c r="V61" i="214"/>
  <c r="X61" i="214"/>
  <c r="Y61" i="214"/>
  <c r="Z61" i="214"/>
  <c r="AA61" i="214"/>
  <c r="AB61" i="214"/>
  <c r="AC61" i="214"/>
  <c r="AD61" i="214"/>
  <c r="AE61" i="214"/>
  <c r="AF61" i="214"/>
  <c r="AJ61" i="214"/>
  <c r="AL61" i="214"/>
  <c r="AM61" i="214"/>
  <c r="D61" i="214"/>
  <c r="F59" i="214"/>
  <c r="G59" i="214"/>
  <c r="H59" i="214"/>
  <c r="I59" i="214"/>
  <c r="L59" i="214"/>
  <c r="M59" i="214"/>
  <c r="N59" i="214"/>
  <c r="O59" i="214"/>
  <c r="P59" i="214"/>
  <c r="Q59" i="214"/>
  <c r="R59" i="214"/>
  <c r="S59" i="214"/>
  <c r="T59" i="214"/>
  <c r="V59" i="214"/>
  <c r="X59" i="214"/>
  <c r="Y59" i="214"/>
  <c r="Z59" i="214"/>
  <c r="AA59" i="214"/>
  <c r="AB59" i="214"/>
  <c r="AC59" i="214"/>
  <c r="AD59" i="214"/>
  <c r="AE59" i="214"/>
  <c r="AF59" i="214"/>
  <c r="AJ59" i="214"/>
  <c r="AL59" i="214"/>
  <c r="AM59" i="214"/>
  <c r="D59" i="214"/>
  <c r="G59" i="210"/>
  <c r="H59" i="210"/>
  <c r="I59" i="210"/>
  <c r="L59" i="210"/>
  <c r="M59" i="210"/>
  <c r="N59" i="210"/>
  <c r="O59" i="210"/>
  <c r="P59" i="210"/>
  <c r="Q59" i="210"/>
  <c r="R59" i="210"/>
  <c r="S59" i="210"/>
  <c r="T59" i="210"/>
  <c r="V59" i="210"/>
  <c r="X59" i="210"/>
  <c r="Y59" i="210"/>
  <c r="Z59" i="210"/>
  <c r="AA59" i="210"/>
  <c r="AB59" i="210"/>
  <c r="AC59" i="210"/>
  <c r="AD59" i="210"/>
  <c r="AE59" i="210"/>
  <c r="AF59" i="210"/>
  <c r="AG59" i="210"/>
  <c r="C67" i="115" l="1"/>
  <c r="C69" i="125"/>
  <c r="C69" i="119"/>
  <c r="C66" i="127"/>
  <c r="B67" i="115"/>
  <c r="B69" i="125"/>
  <c r="B69" i="119"/>
  <c r="B66" i="127"/>
  <c r="B68" i="125"/>
  <c r="B66" i="115"/>
  <c r="B68" i="119"/>
  <c r="B65" i="127"/>
  <c r="B70" i="125"/>
  <c r="B68" i="115"/>
  <c r="B70" i="119"/>
  <c r="B67" i="127"/>
  <c r="C68" i="125"/>
  <c r="C66" i="115"/>
  <c r="C65" i="127"/>
  <c r="C68" i="119"/>
  <c r="C70" i="125"/>
  <c r="C68" i="115"/>
  <c r="C70" i="119"/>
  <c r="C67" i="127"/>
  <c r="D54" i="125"/>
  <c r="AI54" i="218"/>
  <c r="AI42" i="218" s="1"/>
  <c r="C63" i="127"/>
  <c r="C64" i="115"/>
  <c r="AC54" i="223"/>
  <c r="AC42" i="223" s="1"/>
  <c r="AI54" i="223"/>
  <c r="AI42" i="223" s="1"/>
  <c r="AB54" i="223"/>
  <c r="AB42" i="223" s="1"/>
  <c r="AH54" i="223"/>
  <c r="AH42" i="223" s="1"/>
  <c r="AJ54" i="216"/>
  <c r="AJ42" i="216" s="1"/>
  <c r="AJ54" i="223"/>
  <c r="AJ42" i="223" s="1"/>
  <c r="CP54" i="125"/>
  <c r="CR54" i="125"/>
  <c r="CR42" i="125" s="1"/>
  <c r="CN54" i="125"/>
  <c r="AA54" i="223"/>
  <c r="AA42" i="223" s="1"/>
  <c r="AK54" i="223"/>
  <c r="AK42" i="223" s="1"/>
  <c r="AD54" i="223"/>
  <c r="AD42" i="223" s="1"/>
  <c r="AG54" i="223"/>
  <c r="AG42" i="223" s="1"/>
  <c r="AK54" i="216"/>
  <c r="AK42" i="216" s="1"/>
  <c r="AI27" i="115"/>
  <c r="AI21" i="115"/>
  <c r="AI19" i="115" s="1"/>
  <c r="CG59" i="12"/>
  <c r="CK64" i="12"/>
  <c r="CI58" i="12"/>
  <c r="AK27" i="115"/>
  <c r="AK21" i="115"/>
  <c r="AK19" i="115" s="1"/>
  <c r="CH58" i="12"/>
  <c r="CH64" i="12"/>
  <c r="CK58" i="12"/>
  <c r="CI64" i="12"/>
  <c r="CJ58" i="12"/>
  <c r="CJ64" i="12"/>
  <c r="B62" i="115"/>
  <c r="C60" i="115"/>
  <c r="C59" i="115"/>
  <c r="B58" i="115"/>
  <c r="X63" i="115"/>
  <c r="J52" i="115"/>
  <c r="AG54" i="218"/>
  <c r="AG42" i="218" s="1"/>
  <c r="AI54" i="216"/>
  <c r="AI42" i="216" s="1"/>
  <c r="CO54" i="125"/>
  <c r="AG23" i="211"/>
  <c r="C63" i="197"/>
  <c r="C64" i="119"/>
  <c r="C65" i="123"/>
  <c r="C58" i="117"/>
  <c r="C61" i="122"/>
  <c r="C64" i="125"/>
  <c r="C62" i="115"/>
  <c r="B63" i="197"/>
  <c r="B64" i="119"/>
  <c r="B65" i="123"/>
  <c r="B61" i="122"/>
  <c r="B58" i="117"/>
  <c r="B64" i="125"/>
  <c r="B69" i="197"/>
  <c r="B67" i="122"/>
  <c r="B64" i="117"/>
  <c r="C69" i="197"/>
  <c r="C64" i="117"/>
  <c r="C67" i="122"/>
  <c r="B61" i="197"/>
  <c r="B63" i="123"/>
  <c r="B59" i="122"/>
  <c r="B56" i="117"/>
  <c r="B62" i="119"/>
  <c r="B62" i="125"/>
  <c r="C61" i="197"/>
  <c r="C62" i="119"/>
  <c r="C63" i="123"/>
  <c r="C59" i="122"/>
  <c r="C56" i="117"/>
  <c r="C62" i="125"/>
  <c r="C68" i="197"/>
  <c r="C66" i="122"/>
  <c r="C63" i="117"/>
  <c r="B60" i="115"/>
  <c r="B68" i="197"/>
  <c r="B66" i="122"/>
  <c r="B63" i="117"/>
  <c r="C60" i="197"/>
  <c r="C58" i="122"/>
  <c r="C55" i="117"/>
  <c r="C61" i="119"/>
  <c r="C62" i="123"/>
  <c r="C61" i="125"/>
  <c r="C67" i="197"/>
  <c r="C65" i="122"/>
  <c r="C62" i="117"/>
  <c r="B60" i="197"/>
  <c r="B58" i="122"/>
  <c r="B55" i="117"/>
  <c r="B61" i="119"/>
  <c r="B62" i="123"/>
  <c r="B61" i="125"/>
  <c r="B67" i="197"/>
  <c r="B65" i="122"/>
  <c r="B62" i="117"/>
  <c r="B59" i="115"/>
  <c r="C65" i="197"/>
  <c r="C63" i="122"/>
  <c r="C60" i="117"/>
  <c r="C66" i="119"/>
  <c r="C67" i="123"/>
  <c r="C66" i="125"/>
  <c r="C59" i="197"/>
  <c r="C60" i="119"/>
  <c r="C61" i="123"/>
  <c r="C57" i="122"/>
  <c r="C54" i="117"/>
  <c r="C60" i="125"/>
  <c r="B59" i="197"/>
  <c r="B60" i="119"/>
  <c r="B61" i="123"/>
  <c r="B57" i="122"/>
  <c r="B54" i="117"/>
  <c r="B60" i="125"/>
  <c r="B64" i="115"/>
  <c r="B65" i="197"/>
  <c r="B63" i="122"/>
  <c r="B60" i="117"/>
  <c r="B66" i="119"/>
  <c r="B67" i="123"/>
  <c r="B66" i="125"/>
  <c r="C58" i="115"/>
  <c r="DC65" i="197"/>
  <c r="DC64" i="197" s="1"/>
  <c r="CY65" i="197"/>
  <c r="CY64" i="197" s="1"/>
  <c r="AG54" i="216"/>
  <c r="AG42" i="216" s="1"/>
  <c r="AA54" i="216"/>
  <c r="AA42" i="216" s="1"/>
  <c r="D42" i="125" l="1"/>
  <c r="D23" i="125" s="1"/>
  <c r="Q58" i="12"/>
  <c r="CG58" i="12"/>
  <c r="CJ53" i="12"/>
  <c r="CJ41" i="12" s="1"/>
  <c r="X52" i="115" l="1"/>
  <c r="CG53" i="12"/>
  <c r="T58" i="12"/>
  <c r="T64" i="12"/>
  <c r="Q53" i="12"/>
  <c r="I58" i="12"/>
  <c r="I53" i="12" s="1"/>
  <c r="I41" i="12" s="1"/>
  <c r="X40" i="115" l="1"/>
  <c r="T53" i="12"/>
  <c r="I28" i="165" l="1"/>
  <c r="F28" i="165" s="1"/>
  <c r="BM79" i="119"/>
  <c r="BO79" i="119"/>
  <c r="AK72" i="216"/>
  <c r="AI72" i="216"/>
  <c r="AH72" i="216"/>
  <c r="AJ72" i="224"/>
  <c r="L79" i="223"/>
  <c r="E79" i="223"/>
  <c r="AJ73" i="218"/>
  <c r="AL81" i="223"/>
  <c r="AL80" i="223"/>
  <c r="AL80" i="218"/>
  <c r="AI79" i="223"/>
  <c r="AJ79" i="223"/>
  <c r="AK79" i="223"/>
  <c r="AH79" i="223"/>
  <c r="AF79" i="223"/>
  <c r="AE79" i="223"/>
  <c r="AB79" i="223"/>
  <c r="AC79" i="223"/>
  <c r="AD79" i="223"/>
  <c r="AA79" i="223"/>
  <c r="Y79" i="223"/>
  <c r="X79" i="223"/>
  <c r="S79" i="223"/>
  <c r="T79" i="223"/>
  <c r="U79" i="223"/>
  <c r="V79" i="223"/>
  <c r="W79" i="223"/>
  <c r="R79" i="223"/>
  <c r="Q79" i="223"/>
  <c r="N79" i="223"/>
  <c r="O79" i="223"/>
  <c r="P79" i="223"/>
  <c r="M79" i="223"/>
  <c r="AG81" i="223"/>
  <c r="AG79" i="223" s="1"/>
  <c r="AG78" i="223" s="1"/>
  <c r="B81" i="223"/>
  <c r="C81" i="223"/>
  <c r="AF79" i="218"/>
  <c r="AF78" i="218" s="1"/>
  <c r="AE79" i="218"/>
  <c r="AE78" i="218" s="1"/>
  <c r="AA79" i="218"/>
  <c r="AA78" i="218" s="1"/>
  <c r="AB79" i="218"/>
  <c r="AB78" i="218" s="1"/>
  <c r="AC79" i="218"/>
  <c r="AC78" i="218" s="1"/>
  <c r="AD79" i="218"/>
  <c r="AD78" i="218" s="1"/>
  <c r="Y79" i="218"/>
  <c r="Y78" i="218" s="1"/>
  <c r="X79" i="218"/>
  <c r="X78" i="218" s="1"/>
  <c r="S79" i="218"/>
  <c r="S78" i="218" s="1"/>
  <c r="T79" i="218"/>
  <c r="T78" i="218" s="1"/>
  <c r="U79" i="218"/>
  <c r="U78" i="218" s="1"/>
  <c r="V79" i="218"/>
  <c r="V78" i="218" s="1"/>
  <c r="W79" i="218"/>
  <c r="W78" i="218" s="1"/>
  <c r="R79" i="218"/>
  <c r="R78" i="218" s="1"/>
  <c r="Q79" i="218"/>
  <c r="Q78" i="218" s="1"/>
  <c r="N79" i="218"/>
  <c r="N78" i="218" s="1"/>
  <c r="O79" i="218"/>
  <c r="O78" i="218" s="1"/>
  <c r="P79" i="218"/>
  <c r="P78" i="218" s="1"/>
  <c r="M79" i="218"/>
  <c r="M78" i="218" s="1"/>
  <c r="L79" i="218"/>
  <c r="L78" i="218" s="1"/>
  <c r="K79" i="218"/>
  <c r="K78" i="218" s="1"/>
  <c r="J79" i="218"/>
  <c r="J78" i="218" s="1"/>
  <c r="F79" i="218"/>
  <c r="F78" i="218" s="1"/>
  <c r="G79" i="218"/>
  <c r="G78" i="218" s="1"/>
  <c r="H79" i="218"/>
  <c r="H78" i="218" s="1"/>
  <c r="I79" i="218"/>
  <c r="I78" i="218" s="1"/>
  <c r="E79" i="218"/>
  <c r="E78" i="218" s="1"/>
  <c r="AI79" i="218"/>
  <c r="AI78" i="218" s="1"/>
  <c r="AJ79" i="218"/>
  <c r="AJ78" i="218" s="1"/>
  <c r="AK79" i="218"/>
  <c r="AK78" i="218" s="1"/>
  <c r="AH79" i="218"/>
  <c r="AH78" i="218" s="1"/>
  <c r="AG81" i="218"/>
  <c r="AL81" i="218"/>
  <c r="C81" i="218"/>
  <c r="B81" i="218"/>
  <c r="CR103" i="125"/>
  <c r="D108" i="125"/>
  <c r="CM103" i="125"/>
  <c r="D103" i="125" s="1"/>
  <c r="AJ72" i="223" l="1"/>
  <c r="AL79" i="218"/>
  <c r="AL78" i="218" s="1"/>
  <c r="AL79" i="223"/>
  <c r="AL78" i="223" s="1"/>
  <c r="CP101" i="197"/>
  <c r="DD101" i="197" s="1"/>
  <c r="X101" i="115"/>
  <c r="X100" i="115" l="1"/>
  <c r="DD100" i="197"/>
  <c r="CP100" i="197"/>
  <c r="B105" i="12"/>
  <c r="B107" i="123" s="1"/>
  <c r="T79" i="219"/>
  <c r="T78" i="219" s="1"/>
  <c r="B104" i="115" l="1"/>
  <c r="B106" i="125"/>
  <c r="B106" i="119"/>
  <c r="B103" i="127"/>
  <c r="B26" i="165"/>
  <c r="B103" i="122"/>
  <c r="B100" i="117"/>
  <c r="B105" i="197"/>
  <c r="E71" i="221" l="1"/>
  <c r="G71" i="221"/>
  <c r="G72" i="219"/>
  <c r="E72" i="219"/>
  <c r="E25" i="221" l="1"/>
  <c r="E21" i="221" s="1"/>
  <c r="E29" i="221"/>
  <c r="E25" i="219"/>
  <c r="E21" i="219" s="1"/>
  <c r="E29" i="219"/>
  <c r="G72" i="217"/>
  <c r="G72" i="214"/>
  <c r="BN79" i="119" l="1"/>
  <c r="C72" i="224"/>
  <c r="B72" i="224"/>
  <c r="C79" i="224"/>
  <c r="B79" i="224"/>
  <c r="C80" i="223"/>
  <c r="B80" i="223"/>
  <c r="C80" i="218"/>
  <c r="B80" i="218"/>
  <c r="C73" i="218"/>
  <c r="B73" i="218"/>
  <c r="AG80" i="218"/>
  <c r="AG79" i="218" s="1"/>
  <c r="AG78" i="218" s="1"/>
  <c r="AG73" i="216"/>
  <c r="C73" i="216"/>
  <c r="C81" i="216"/>
  <c r="C80" i="216"/>
  <c r="B81" i="216"/>
  <c r="B80" i="216"/>
  <c r="AG81" i="211"/>
  <c r="AG80" i="211"/>
  <c r="AJ72" i="211"/>
  <c r="AH72" i="211"/>
  <c r="C81" i="211"/>
  <c r="C80" i="211"/>
  <c r="B81" i="211"/>
  <c r="B80" i="211"/>
  <c r="C73" i="211"/>
  <c r="B73" i="211"/>
  <c r="CP80" i="125"/>
  <c r="D80" i="125"/>
  <c r="D79" i="125" s="1"/>
  <c r="AG79" i="211" l="1"/>
  <c r="AG78" i="211" s="1"/>
  <c r="D25" i="125"/>
  <c r="AG72" i="216"/>
  <c r="F107" i="197"/>
  <c r="H107" i="197"/>
  <c r="I107" i="197"/>
  <c r="DB78" i="197"/>
  <c r="DB24" i="197" s="1"/>
  <c r="G107" i="197" l="1"/>
  <c r="F78" i="115" l="1"/>
  <c r="E78" i="115"/>
  <c r="E79" i="115"/>
  <c r="E97" i="115"/>
  <c r="F101" i="115"/>
  <c r="E101" i="115"/>
  <c r="K25" i="165"/>
  <c r="I26" i="165"/>
  <c r="C78" i="115"/>
  <c r="B79" i="12"/>
  <c r="B77" i="127" s="1"/>
  <c r="B78" i="115" l="1"/>
  <c r="B74" i="117"/>
  <c r="C77" i="122"/>
  <c r="C74" i="117"/>
  <c r="C81" i="123"/>
  <c r="B79" i="197"/>
  <c r="B80" i="119"/>
  <c r="B80" i="125"/>
  <c r="C80" i="125"/>
  <c r="C79" i="197"/>
  <c r="C80" i="119"/>
  <c r="B81" i="123"/>
  <c r="B77" i="122"/>
  <c r="U77" i="115" l="1"/>
  <c r="CJ79" i="12" l="1"/>
  <c r="CJ78" i="12" s="1"/>
  <c r="C95" i="12"/>
  <c r="B95" i="12"/>
  <c r="C91" i="12"/>
  <c r="C88" i="12"/>
  <c r="C87" i="12"/>
  <c r="B88" i="12"/>
  <c r="B87" i="12"/>
  <c r="C84" i="12"/>
  <c r="C83" i="12"/>
  <c r="B84" i="12"/>
  <c r="B83" i="12"/>
  <c r="B107" i="12"/>
  <c r="B109" i="123" s="1"/>
  <c r="C107" i="12"/>
  <c r="C109" i="123" s="1"/>
  <c r="C106" i="12"/>
  <c r="C108" i="123" s="1"/>
  <c r="B106" i="12"/>
  <c r="B108" i="123" s="1"/>
  <c r="C105" i="12"/>
  <c r="C107" i="123" s="1"/>
  <c r="C104" i="12"/>
  <c r="C106" i="123" s="1"/>
  <c r="B104" i="12"/>
  <c r="B106" i="123" s="1"/>
  <c r="C102" i="12"/>
  <c r="B102" i="12"/>
  <c r="S72" i="223"/>
  <c r="AG72" i="224"/>
  <c r="S72" i="216"/>
  <c r="B105" i="115" l="1"/>
  <c r="B107" i="125"/>
  <c r="B104" i="127"/>
  <c r="B107" i="119"/>
  <c r="B103" i="115"/>
  <c r="B105" i="125"/>
  <c r="B105" i="119"/>
  <c r="B102" i="127"/>
  <c r="C105" i="115"/>
  <c r="C107" i="125"/>
  <c r="C106" i="197"/>
  <c r="C107" i="119"/>
  <c r="C104" i="127"/>
  <c r="C100" i="127"/>
  <c r="C101" i="115"/>
  <c r="C103" i="115"/>
  <c r="C105" i="125"/>
  <c r="C104" i="197"/>
  <c r="C102" i="127"/>
  <c r="C105" i="119"/>
  <c r="C106" i="115"/>
  <c r="C108" i="125"/>
  <c r="C108" i="119"/>
  <c r="C105" i="127"/>
  <c r="C107" i="197"/>
  <c r="C104" i="115"/>
  <c r="C106" i="125"/>
  <c r="C106" i="119"/>
  <c r="C103" i="127"/>
  <c r="C105" i="197"/>
  <c r="B106" i="115"/>
  <c r="B108" i="125"/>
  <c r="B108" i="119"/>
  <c r="B105" i="127"/>
  <c r="B78" i="117"/>
  <c r="B81" i="122"/>
  <c r="B84" i="119"/>
  <c r="B84" i="125"/>
  <c r="B81" i="127"/>
  <c r="B85" i="123"/>
  <c r="B83" i="197"/>
  <c r="B82" i="115"/>
  <c r="C86" i="117"/>
  <c r="C89" i="122"/>
  <c r="C92" i="119"/>
  <c r="C92" i="125"/>
  <c r="C93" i="123"/>
  <c r="C90" i="115"/>
  <c r="C89" i="127"/>
  <c r="C91" i="197"/>
  <c r="B79" i="117"/>
  <c r="B82" i="122"/>
  <c r="B85" i="119"/>
  <c r="B85" i="125"/>
  <c r="B86" i="123"/>
  <c r="B84" i="197"/>
  <c r="B83" i="115"/>
  <c r="B82" i="127"/>
  <c r="B90" i="117"/>
  <c r="B93" i="122"/>
  <c r="B96" i="119"/>
  <c r="B96" i="125"/>
  <c r="B93" i="127"/>
  <c r="B97" i="123"/>
  <c r="B94" i="115"/>
  <c r="B95" i="197"/>
  <c r="C78" i="117"/>
  <c r="C81" i="122"/>
  <c r="C84" i="119"/>
  <c r="C84" i="125"/>
  <c r="C85" i="123"/>
  <c r="C81" i="127"/>
  <c r="C83" i="197"/>
  <c r="C82" i="115"/>
  <c r="C82" i="117"/>
  <c r="C85" i="122"/>
  <c r="C88" i="119"/>
  <c r="C88" i="125"/>
  <c r="C87" i="197"/>
  <c r="C86" i="115"/>
  <c r="C89" i="123"/>
  <c r="C85" i="127"/>
  <c r="C90" i="117"/>
  <c r="C93" i="122"/>
  <c r="C96" i="119"/>
  <c r="C96" i="125"/>
  <c r="C95" i="197"/>
  <c r="C94" i="115"/>
  <c r="C97" i="123"/>
  <c r="C93" i="127"/>
  <c r="B82" i="117"/>
  <c r="B85" i="122"/>
  <c r="B88" i="119"/>
  <c r="B88" i="125"/>
  <c r="B85" i="127"/>
  <c r="B89" i="123"/>
  <c r="B86" i="115"/>
  <c r="B87" i="197"/>
  <c r="B83" i="117"/>
  <c r="B86" i="122"/>
  <c r="B89" i="119"/>
  <c r="B89" i="125"/>
  <c r="B87" i="115"/>
  <c r="B90" i="123"/>
  <c r="B86" i="127"/>
  <c r="B88" i="197"/>
  <c r="C82" i="127"/>
  <c r="C86" i="123"/>
  <c r="C84" i="197"/>
  <c r="C83" i="115"/>
  <c r="C82" i="122"/>
  <c r="C79" i="117"/>
  <c r="C85" i="119"/>
  <c r="C85" i="125"/>
  <c r="C86" i="127"/>
  <c r="C90" i="123"/>
  <c r="C88" i="197"/>
  <c r="C87" i="115"/>
  <c r="C83" i="117"/>
  <c r="C86" i="122"/>
  <c r="C89" i="125"/>
  <c r="C89" i="119"/>
  <c r="B97" i="117"/>
  <c r="B100" i="127"/>
  <c r="C28" i="165"/>
  <c r="C105" i="122"/>
  <c r="C102" i="117"/>
  <c r="B25" i="165"/>
  <c r="B104" i="197"/>
  <c r="B99" i="117"/>
  <c r="B102" i="122"/>
  <c r="C26" i="165"/>
  <c r="C100" i="117"/>
  <c r="C103" i="122"/>
  <c r="B28" i="165"/>
  <c r="B107" i="197"/>
  <c r="B105" i="122"/>
  <c r="B102" i="117"/>
  <c r="B27" i="165"/>
  <c r="B106" i="197"/>
  <c r="B101" i="117"/>
  <c r="B104" i="122"/>
  <c r="C25" i="165"/>
  <c r="C99" i="117"/>
  <c r="C102" i="122"/>
  <c r="C27" i="165"/>
  <c r="C101" i="117"/>
  <c r="C104" i="122"/>
  <c r="B102" i="197"/>
  <c r="B103" i="119"/>
  <c r="B103" i="125"/>
  <c r="B101" i="115"/>
  <c r="B100" i="122"/>
  <c r="B104" i="123"/>
  <c r="B23" i="165"/>
  <c r="C102" i="197"/>
  <c r="C103" i="119"/>
  <c r="C103" i="125"/>
  <c r="C100" i="122"/>
  <c r="C104" i="123"/>
  <c r="C97" i="117"/>
  <c r="C23" i="165"/>
  <c r="F71" i="221"/>
  <c r="M79" i="211" l="1"/>
  <c r="M78" i="211" s="1"/>
  <c r="N79" i="211"/>
  <c r="N78" i="211" s="1"/>
  <c r="O79" i="211"/>
  <c r="O78" i="211" s="1"/>
  <c r="P79" i="211"/>
  <c r="P78" i="211" s="1"/>
  <c r="Q79" i="211"/>
  <c r="Q78" i="211" s="1"/>
  <c r="R79" i="211"/>
  <c r="R78" i="211" s="1"/>
  <c r="S79" i="211"/>
  <c r="S78" i="211" s="1"/>
  <c r="T79" i="211"/>
  <c r="T78" i="211" s="1"/>
  <c r="U79" i="211"/>
  <c r="U78" i="211" s="1"/>
  <c r="V79" i="211"/>
  <c r="V78" i="211" s="1"/>
  <c r="W79" i="211"/>
  <c r="W78" i="211" s="1"/>
  <c r="X79" i="211"/>
  <c r="X78" i="211" s="1"/>
  <c r="Y79" i="211"/>
  <c r="Y78" i="211" s="1"/>
  <c r="AA79" i="211"/>
  <c r="AA78" i="211" s="1"/>
  <c r="AB79" i="211"/>
  <c r="AB78" i="211" s="1"/>
  <c r="AC79" i="211"/>
  <c r="AC78" i="211" s="1"/>
  <c r="AD79" i="211"/>
  <c r="AD78" i="211" s="1"/>
  <c r="AE79" i="211"/>
  <c r="AE78" i="211" s="1"/>
  <c r="AF79" i="211"/>
  <c r="AF78" i="211" s="1"/>
  <c r="AH79" i="211"/>
  <c r="AH78" i="211" s="1"/>
  <c r="AI79" i="211"/>
  <c r="AI78" i="211" s="1"/>
  <c r="AJ79" i="211"/>
  <c r="AJ78" i="211" s="1"/>
  <c r="AK79" i="211"/>
  <c r="AK78" i="211" s="1"/>
  <c r="AJ73" i="216"/>
  <c r="AL81" i="216"/>
  <c r="AL79" i="216" s="1"/>
  <c r="AL78" i="216" s="1"/>
  <c r="AG81" i="216"/>
  <c r="AG79" i="216" s="1"/>
  <c r="AG78" i="216" s="1"/>
  <c r="AH73" i="218"/>
  <c r="AG73" i="218"/>
  <c r="AG72" i="218" s="1"/>
  <c r="AG72" i="223"/>
  <c r="AJ73" i="224"/>
  <c r="AJ71" i="224" s="1"/>
  <c r="AJ25" i="224" s="1"/>
  <c r="AG73" i="224"/>
  <c r="AG71" i="224" s="1"/>
  <c r="AL79" i="224"/>
  <c r="AL78" i="224" s="1"/>
  <c r="AL77" i="224" s="1"/>
  <c r="AG79" i="224"/>
  <c r="AG78" i="224" s="1"/>
  <c r="AG77" i="224" s="1"/>
  <c r="L78" i="224"/>
  <c r="L77" i="224" s="1"/>
  <c r="L27" i="224" s="1"/>
  <c r="AB27" i="119"/>
  <c r="AC27" i="119"/>
  <c r="AD27" i="119"/>
  <c r="AE27" i="119"/>
  <c r="AF27" i="119"/>
  <c r="AG27" i="119"/>
  <c r="AN27" i="119"/>
  <c r="AO27" i="119"/>
  <c r="AP27" i="119"/>
  <c r="AQ27" i="119"/>
  <c r="AR27" i="119"/>
  <c r="AS27" i="119"/>
  <c r="AZ27" i="119"/>
  <c r="BA27" i="119"/>
  <c r="BB27" i="119"/>
  <c r="BC27" i="119"/>
  <c r="BD27" i="119"/>
  <c r="BE27" i="119"/>
  <c r="BL27" i="119"/>
  <c r="BM27" i="119"/>
  <c r="BN27" i="119"/>
  <c r="BO27" i="119"/>
  <c r="BP27" i="119"/>
  <c r="BQ27" i="119"/>
  <c r="K26" i="165"/>
  <c r="K27" i="165"/>
  <c r="I25" i="165"/>
  <c r="I27" i="165"/>
  <c r="K22" i="165" l="1"/>
  <c r="K21" i="165" s="1"/>
  <c r="I22" i="165"/>
  <c r="AJ72" i="216"/>
  <c r="I21" i="165" l="1"/>
  <c r="I20" i="165" s="1"/>
  <c r="K18" i="165"/>
  <c r="K20" i="165"/>
  <c r="Q21" i="165" l="1"/>
  <c r="R21" i="165"/>
  <c r="S21" i="165"/>
  <c r="T21" i="165"/>
  <c r="U21" i="165"/>
  <c r="V21" i="165"/>
  <c r="W21" i="165"/>
  <c r="P21" i="165"/>
  <c r="L18" i="165"/>
  <c r="N18" i="165"/>
  <c r="O18" i="165"/>
  <c r="G22" i="165"/>
  <c r="H22" i="165"/>
  <c r="J22" i="165"/>
  <c r="F25" i="165"/>
  <c r="F26" i="165"/>
  <c r="F27" i="165"/>
  <c r="H21" i="165" l="1"/>
  <c r="H20" i="165" s="1"/>
  <c r="G21" i="165"/>
  <c r="G20" i="165" s="1"/>
  <c r="J21" i="165"/>
  <c r="J20" i="165" s="1"/>
  <c r="F22" i="165"/>
  <c r="F21" i="165" s="1"/>
  <c r="W18" i="165"/>
  <c r="W17" i="165" s="1"/>
  <c r="W20" i="165"/>
  <c r="V18" i="165"/>
  <c r="V17" i="165" s="1"/>
  <c r="V20" i="165"/>
  <c r="R18" i="165"/>
  <c r="R17" i="165" s="1"/>
  <c r="R20" i="165"/>
  <c r="Q18" i="165"/>
  <c r="Q17" i="165" s="1"/>
  <c r="Q20" i="165"/>
  <c r="U18" i="165"/>
  <c r="U17" i="165" s="1"/>
  <c r="U20" i="165"/>
  <c r="P18" i="165"/>
  <c r="P17" i="165" s="1"/>
  <c r="P20" i="165"/>
  <c r="T18" i="165"/>
  <c r="T17" i="165" s="1"/>
  <c r="T20" i="165"/>
  <c r="S18" i="165"/>
  <c r="S17" i="165" s="1"/>
  <c r="S20" i="165"/>
  <c r="X18" i="165"/>
  <c r="X17" i="165" s="1"/>
  <c r="CR105" i="125"/>
  <c r="CQ105" i="125"/>
  <c r="CQ103" i="125"/>
  <c r="CP105" i="125"/>
  <c r="CP103" i="125"/>
  <c r="CO105" i="125"/>
  <c r="CO103" i="125"/>
  <c r="CN105" i="125"/>
  <c r="CN103" i="125"/>
  <c r="CM105" i="125"/>
  <c r="D106" i="125"/>
  <c r="D107" i="125"/>
  <c r="CL105" i="125"/>
  <c r="E42" i="125"/>
  <c r="CL42" i="125"/>
  <c r="CN42" i="125"/>
  <c r="CP42" i="125"/>
  <c r="CQ42" i="125"/>
  <c r="CO42" i="125"/>
  <c r="CN80" i="125"/>
  <c r="CN81" i="125"/>
  <c r="CN84" i="125"/>
  <c r="CN85" i="125"/>
  <c r="D105" i="125" l="1"/>
  <c r="CM102" i="125"/>
  <c r="CM101" i="125" s="1"/>
  <c r="D102" i="125"/>
  <c r="D101" i="125" s="1"/>
  <c r="CN79" i="125"/>
  <c r="F18" i="165"/>
  <c r="F20" i="165"/>
  <c r="CO102" i="125"/>
  <c r="CO101" i="125" s="1"/>
  <c r="CP102" i="125"/>
  <c r="CP101" i="125" s="1"/>
  <c r="CQ102" i="125"/>
  <c r="CQ101" i="125" s="1"/>
  <c r="CN102" i="125"/>
  <c r="CN101" i="125" s="1"/>
  <c r="CR102" i="125"/>
  <c r="CR101" i="125" s="1"/>
  <c r="D27" i="125" l="1"/>
  <c r="D21" i="125" s="1"/>
  <c r="D29" i="125"/>
  <c r="CH53" i="12" l="1"/>
  <c r="CI53" i="12"/>
  <c r="CK53" i="12"/>
  <c r="AK78" i="224" l="1"/>
  <c r="AK77" i="224" s="1"/>
  <c r="AK27" i="224" s="1"/>
  <c r="AJ78" i="224"/>
  <c r="AJ77" i="224" s="1"/>
  <c r="AJ27" i="224" s="1"/>
  <c r="AI78" i="224"/>
  <c r="AI77" i="224" s="1"/>
  <c r="AI27" i="224" s="1"/>
  <c r="AH78" i="224"/>
  <c r="AH77" i="224" s="1"/>
  <c r="AH27" i="224" s="1"/>
  <c r="AG27" i="224"/>
  <c r="AF78" i="224"/>
  <c r="AF77" i="224" s="1"/>
  <c r="AF27" i="224" s="1"/>
  <c r="AE78" i="224"/>
  <c r="AE77" i="224" s="1"/>
  <c r="AD78" i="224"/>
  <c r="AD77" i="224" s="1"/>
  <c r="AD27" i="224" s="1"/>
  <c r="AC78" i="224"/>
  <c r="AC77" i="224" s="1"/>
  <c r="AC27" i="224" s="1"/>
  <c r="AB78" i="224"/>
  <c r="AB77" i="224" s="1"/>
  <c r="AB27" i="224" s="1"/>
  <c r="AA78" i="224"/>
  <c r="AA77" i="224" s="1"/>
  <c r="AA27" i="224" s="1"/>
  <c r="Z27" i="224"/>
  <c r="Y78" i="224"/>
  <c r="Y77" i="224" s="1"/>
  <c r="Y27" i="224" s="1"/>
  <c r="X78" i="224"/>
  <c r="X77" i="224" s="1"/>
  <c r="X27" i="224" s="1"/>
  <c r="W78" i="224"/>
  <c r="W77" i="224" s="1"/>
  <c r="V78" i="224"/>
  <c r="V77" i="224" s="1"/>
  <c r="V27" i="224" s="1"/>
  <c r="U78" i="224"/>
  <c r="U77" i="224" s="1"/>
  <c r="U27" i="224" s="1"/>
  <c r="T78" i="224"/>
  <c r="T77" i="224" s="1"/>
  <c r="T27" i="224" s="1"/>
  <c r="S78" i="224"/>
  <c r="S77" i="224" s="1"/>
  <c r="S27" i="224" s="1"/>
  <c r="R78" i="224"/>
  <c r="R77" i="224" s="1"/>
  <c r="R27" i="224" s="1"/>
  <c r="Q78" i="224"/>
  <c r="Q77" i="224" s="1"/>
  <c r="Q27" i="224" s="1"/>
  <c r="P78" i="224"/>
  <c r="P77" i="224" s="1"/>
  <c r="P27" i="224" s="1"/>
  <c r="O78" i="224"/>
  <c r="O77" i="224" s="1"/>
  <c r="N78" i="224"/>
  <c r="N77" i="224" s="1"/>
  <c r="N27" i="224" s="1"/>
  <c r="M78" i="224"/>
  <c r="M77" i="224" s="1"/>
  <c r="M27" i="224" s="1"/>
  <c r="K78" i="224"/>
  <c r="K77" i="224" s="1"/>
  <c r="K27" i="224" s="1"/>
  <c r="J78" i="224"/>
  <c r="J77" i="224" s="1"/>
  <c r="J27" i="224" s="1"/>
  <c r="I78" i="224"/>
  <c r="I77" i="224" s="1"/>
  <c r="I27" i="224" s="1"/>
  <c r="H78" i="224"/>
  <c r="H77" i="224" s="1"/>
  <c r="H27" i="224" s="1"/>
  <c r="G78" i="224"/>
  <c r="G77" i="224" s="1"/>
  <c r="F78" i="224"/>
  <c r="F77" i="224" s="1"/>
  <c r="F27" i="224" s="1"/>
  <c r="E78" i="224"/>
  <c r="E77" i="224" s="1"/>
  <c r="E27" i="224" s="1"/>
  <c r="D78" i="224"/>
  <c r="D77" i="224" s="1"/>
  <c r="D27" i="224" s="1"/>
  <c r="AL25" i="224"/>
  <c r="AI25" i="224"/>
  <c r="AH25" i="224"/>
  <c r="AG25" i="224"/>
  <c r="AF71" i="224"/>
  <c r="AF25" i="224" s="1"/>
  <c r="AE25" i="224"/>
  <c r="AD25" i="224"/>
  <c r="AB25" i="224"/>
  <c r="AA25" i="224"/>
  <c r="Z25" i="224"/>
  <c r="Y71" i="224"/>
  <c r="Y25" i="224" s="1"/>
  <c r="X25" i="224"/>
  <c r="W25" i="224"/>
  <c r="V25" i="224"/>
  <c r="T25" i="224"/>
  <c r="R71" i="224"/>
  <c r="R25" i="224" s="1"/>
  <c r="Q71" i="224"/>
  <c r="Q25" i="224" s="1"/>
  <c r="P71" i="224"/>
  <c r="P25" i="224" s="1"/>
  <c r="O71" i="224"/>
  <c r="O25" i="224" s="1"/>
  <c r="N71" i="224"/>
  <c r="N25" i="224" s="1"/>
  <c r="M71" i="224"/>
  <c r="L71" i="224"/>
  <c r="L25" i="224" s="1"/>
  <c r="K71" i="224"/>
  <c r="K25" i="224" s="1"/>
  <c r="J71" i="224"/>
  <c r="J25" i="224" s="1"/>
  <c r="I71" i="224"/>
  <c r="H71" i="224"/>
  <c r="H25" i="224" s="1"/>
  <c r="G71" i="224"/>
  <c r="G25" i="224" s="1"/>
  <c r="F71" i="224"/>
  <c r="F25" i="224" s="1"/>
  <c r="E71" i="224"/>
  <c r="D71" i="224"/>
  <c r="D25" i="224" s="1"/>
  <c r="AC23" i="224"/>
  <c r="U23" i="224"/>
  <c r="T23" i="224"/>
  <c r="Q23" i="224"/>
  <c r="M23" i="224"/>
  <c r="J23" i="224"/>
  <c r="I23" i="224"/>
  <c r="E23" i="224"/>
  <c r="AK23" i="224"/>
  <c r="AH23" i="224"/>
  <c r="AG23" i="224"/>
  <c r="AB23" i="224"/>
  <c r="Z23" i="224"/>
  <c r="Y23" i="224"/>
  <c r="R23" i="224"/>
  <c r="N23" i="224"/>
  <c r="L23" i="224"/>
  <c r="AD23" i="224"/>
  <c r="V23" i="224"/>
  <c r="AL31" i="224"/>
  <c r="AL30" i="224" s="1"/>
  <c r="AL29" i="224" s="1"/>
  <c r="AK31" i="224"/>
  <c r="AK30" i="224" s="1"/>
  <c r="AJ31" i="224"/>
  <c r="AJ30" i="224" s="1"/>
  <c r="AI31" i="224"/>
  <c r="AI30" i="224" s="1"/>
  <c r="AH31" i="224"/>
  <c r="AH30" i="224" s="1"/>
  <c r="AG31" i="224"/>
  <c r="AG30" i="224" s="1"/>
  <c r="AG29" i="224" s="1"/>
  <c r="AF31" i="224"/>
  <c r="AF30" i="224" s="1"/>
  <c r="AE31" i="224"/>
  <c r="AE30" i="224" s="1"/>
  <c r="AD31" i="224"/>
  <c r="AD30" i="224" s="1"/>
  <c r="AC31" i="224"/>
  <c r="AC30" i="224" s="1"/>
  <c r="AB31" i="224"/>
  <c r="AB30" i="224" s="1"/>
  <c r="AA31" i="224"/>
  <c r="AA30" i="224" s="1"/>
  <c r="Z31" i="224"/>
  <c r="Z30" i="224" s="1"/>
  <c r="Z29" i="224" s="1"/>
  <c r="Y31" i="224"/>
  <c r="Y30" i="224" s="1"/>
  <c r="X31" i="224"/>
  <c r="X30" i="224" s="1"/>
  <c r="W31" i="224"/>
  <c r="W30" i="224" s="1"/>
  <c r="V31" i="224"/>
  <c r="V30" i="224" s="1"/>
  <c r="U31" i="224"/>
  <c r="U30" i="224" s="1"/>
  <c r="T31" i="224"/>
  <c r="T30" i="224" s="1"/>
  <c r="S31" i="224"/>
  <c r="S30" i="224" s="1"/>
  <c r="R31" i="224"/>
  <c r="R30" i="224" s="1"/>
  <c r="Q31" i="224"/>
  <c r="Q30" i="224" s="1"/>
  <c r="P31" i="224"/>
  <c r="P30" i="224" s="1"/>
  <c r="O31" i="224"/>
  <c r="O30" i="224" s="1"/>
  <c r="N31" i="224"/>
  <c r="N30" i="224" s="1"/>
  <c r="M31" i="224"/>
  <c r="M30" i="224" s="1"/>
  <c r="L31" i="224"/>
  <c r="L30" i="224" s="1"/>
  <c r="K31" i="224"/>
  <c r="K30" i="224" s="1"/>
  <c r="J31" i="224"/>
  <c r="J30" i="224" s="1"/>
  <c r="I31" i="224"/>
  <c r="I30" i="224" s="1"/>
  <c r="H31" i="224"/>
  <c r="H30" i="224" s="1"/>
  <c r="G31" i="224"/>
  <c r="G30" i="224" s="1"/>
  <c r="F31" i="224"/>
  <c r="F30" i="224" s="1"/>
  <c r="E31" i="224"/>
  <c r="E30" i="224" s="1"/>
  <c r="D31" i="224"/>
  <c r="D30" i="224" s="1"/>
  <c r="D29" i="224" s="1"/>
  <c r="AL26" i="224"/>
  <c r="AK26" i="224"/>
  <c r="AJ26" i="224"/>
  <c r="AI26" i="224"/>
  <c r="AH26" i="224"/>
  <c r="AG26" i="224"/>
  <c r="AF26" i="224"/>
  <c r="AE26" i="224"/>
  <c r="AD26" i="224"/>
  <c r="AC26" i="224"/>
  <c r="AB26" i="224"/>
  <c r="AA26" i="224"/>
  <c r="Z26" i="224"/>
  <c r="Y26" i="224"/>
  <c r="X26" i="224"/>
  <c r="W26" i="224"/>
  <c r="V26" i="224"/>
  <c r="U26" i="224"/>
  <c r="T26" i="224"/>
  <c r="S26" i="224"/>
  <c r="R26" i="224"/>
  <c r="Q26" i="224"/>
  <c r="P26" i="224"/>
  <c r="O26" i="224"/>
  <c r="N26" i="224"/>
  <c r="M26" i="224"/>
  <c r="L26" i="224"/>
  <c r="K26" i="224"/>
  <c r="J26" i="224"/>
  <c r="I26" i="224"/>
  <c r="H26" i="224"/>
  <c r="G26" i="224"/>
  <c r="F26" i="224"/>
  <c r="E26" i="224"/>
  <c r="D26" i="224"/>
  <c r="S25" i="224"/>
  <c r="I25" i="224"/>
  <c r="AL24" i="224"/>
  <c r="AK24" i="224"/>
  <c r="AJ24" i="224"/>
  <c r="AI24" i="224"/>
  <c r="AH24" i="224"/>
  <c r="AG24" i="224"/>
  <c r="AF24" i="224"/>
  <c r="AE24" i="224"/>
  <c r="AD24" i="224"/>
  <c r="AC24" i="224"/>
  <c r="AB24" i="224"/>
  <c r="AA24" i="224"/>
  <c r="Z24" i="224"/>
  <c r="Y24" i="224"/>
  <c r="X24" i="224"/>
  <c r="W24" i="224"/>
  <c r="V24" i="224"/>
  <c r="U24" i="224"/>
  <c r="T24" i="224"/>
  <c r="S24" i="224"/>
  <c r="R24" i="224"/>
  <c r="Q24" i="224"/>
  <c r="P24" i="224"/>
  <c r="O24" i="224"/>
  <c r="N24" i="224"/>
  <c r="M24" i="224"/>
  <c r="L24" i="224"/>
  <c r="K24" i="224"/>
  <c r="J24" i="224"/>
  <c r="I24" i="224"/>
  <c r="H24" i="224"/>
  <c r="G24" i="224"/>
  <c r="F24" i="224"/>
  <c r="E24" i="224"/>
  <c r="D24" i="224"/>
  <c r="AL27" i="223"/>
  <c r="AK78" i="223"/>
  <c r="AK27" i="223" s="1"/>
  <c r="AJ78" i="223"/>
  <c r="AJ27" i="223" s="1"/>
  <c r="AI78" i="223"/>
  <c r="AI27" i="223" s="1"/>
  <c r="AH78" i="223"/>
  <c r="AH27" i="223" s="1"/>
  <c r="AG27" i="223"/>
  <c r="AF78" i="223"/>
  <c r="AF27" i="223" s="1"/>
  <c r="AE78" i="223"/>
  <c r="AC78" i="223"/>
  <c r="AC27" i="223" s="1"/>
  <c r="AB78" i="223"/>
  <c r="AB27" i="223" s="1"/>
  <c r="AA78" i="223"/>
  <c r="AA27" i="223" s="1"/>
  <c r="Z27" i="223"/>
  <c r="Y78" i="223"/>
  <c r="Y27" i="223" s="1"/>
  <c r="X78" i="223"/>
  <c r="X27" i="223" s="1"/>
  <c r="W78" i="223"/>
  <c r="V78" i="223"/>
  <c r="V27" i="223" s="1"/>
  <c r="U78" i="223"/>
  <c r="U27" i="223" s="1"/>
  <c r="T78" i="223"/>
  <c r="T27" i="223" s="1"/>
  <c r="S78" i="223"/>
  <c r="S27" i="223" s="1"/>
  <c r="R78" i="223"/>
  <c r="R27" i="223" s="1"/>
  <c r="Q78" i="223"/>
  <c r="Q27" i="223" s="1"/>
  <c r="P78" i="223"/>
  <c r="P27" i="223" s="1"/>
  <c r="O78" i="223"/>
  <c r="N78" i="223"/>
  <c r="N27" i="223" s="1"/>
  <c r="M78" i="223"/>
  <c r="M27" i="223" s="1"/>
  <c r="L78" i="223"/>
  <c r="L27" i="223" s="1"/>
  <c r="K79" i="223"/>
  <c r="K78" i="223" s="1"/>
  <c r="K27" i="223" s="1"/>
  <c r="J79" i="223"/>
  <c r="J78" i="223" s="1"/>
  <c r="J27" i="223" s="1"/>
  <c r="I79" i="223"/>
  <c r="I78" i="223" s="1"/>
  <c r="I27" i="223" s="1"/>
  <c r="H79" i="223"/>
  <c r="H78" i="223" s="1"/>
  <c r="H27" i="223" s="1"/>
  <c r="G79" i="223"/>
  <c r="G78" i="223" s="1"/>
  <c r="F79" i="223"/>
  <c r="F78" i="223" s="1"/>
  <c r="F27" i="223" s="1"/>
  <c r="E78" i="223"/>
  <c r="E27" i="223" s="1"/>
  <c r="D79" i="223"/>
  <c r="D78" i="223" s="1"/>
  <c r="D27" i="223" s="1"/>
  <c r="AD78" i="223"/>
  <c r="AD27" i="223" s="1"/>
  <c r="AL72" i="223"/>
  <c r="AL25" i="223" s="1"/>
  <c r="AK72" i="223"/>
  <c r="AJ25" i="223"/>
  <c r="AI72" i="223"/>
  <c r="AI25" i="223" s="1"/>
  <c r="AH72" i="223"/>
  <c r="AH25" i="223" s="1"/>
  <c r="AG25" i="223"/>
  <c r="AF72" i="223"/>
  <c r="AF25" i="223" s="1"/>
  <c r="AE72" i="223"/>
  <c r="AE25" i="223" s="1"/>
  <c r="AD72" i="223"/>
  <c r="AD25" i="223" s="1"/>
  <c r="AC72" i="223"/>
  <c r="AB72" i="223"/>
  <c r="AB25" i="223" s="1"/>
  <c r="AA72" i="223"/>
  <c r="AA25" i="223" s="1"/>
  <c r="Z72" i="223"/>
  <c r="Z25" i="223" s="1"/>
  <c r="Y72" i="223"/>
  <c r="Y25" i="223" s="1"/>
  <c r="X72" i="223"/>
  <c r="X25" i="223" s="1"/>
  <c r="W72" i="223"/>
  <c r="W25" i="223" s="1"/>
  <c r="V72" i="223"/>
  <c r="V25" i="223" s="1"/>
  <c r="U72" i="223"/>
  <c r="T72" i="223"/>
  <c r="T25" i="223" s="1"/>
  <c r="S25" i="223"/>
  <c r="R72" i="223"/>
  <c r="R25" i="223" s="1"/>
  <c r="Q72" i="223"/>
  <c r="Q25" i="223" s="1"/>
  <c r="P72" i="223"/>
  <c r="P25" i="223" s="1"/>
  <c r="O72" i="223"/>
  <c r="O25" i="223" s="1"/>
  <c r="N72" i="223"/>
  <c r="N25" i="223" s="1"/>
  <c r="M72" i="223"/>
  <c r="L72" i="223"/>
  <c r="L25" i="223" s="1"/>
  <c r="K72" i="223"/>
  <c r="K25" i="223" s="1"/>
  <c r="J72" i="223"/>
  <c r="J25" i="223" s="1"/>
  <c r="I72" i="223"/>
  <c r="I25" i="223" s="1"/>
  <c r="H72" i="223"/>
  <c r="H25" i="223" s="1"/>
  <c r="G72" i="223"/>
  <c r="G25" i="223" s="1"/>
  <c r="F72" i="223"/>
  <c r="F25" i="223" s="1"/>
  <c r="E72" i="223"/>
  <c r="D25" i="223"/>
  <c r="AL31" i="223"/>
  <c r="AL30" i="223" s="1"/>
  <c r="AK31" i="223"/>
  <c r="AK30" i="223" s="1"/>
  <c r="AJ31" i="223"/>
  <c r="AJ30" i="223" s="1"/>
  <c r="AI31" i="223"/>
  <c r="AI30" i="223" s="1"/>
  <c r="AH31" i="223"/>
  <c r="AH30" i="223" s="1"/>
  <c r="AG31" i="223"/>
  <c r="AG30" i="223" s="1"/>
  <c r="AF31" i="223"/>
  <c r="AF30" i="223" s="1"/>
  <c r="AE31" i="223"/>
  <c r="AE30" i="223" s="1"/>
  <c r="AD31" i="223"/>
  <c r="AD30" i="223" s="1"/>
  <c r="AC31" i="223"/>
  <c r="AC30" i="223" s="1"/>
  <c r="AB31" i="223"/>
  <c r="AB30" i="223" s="1"/>
  <c r="AA31" i="223"/>
  <c r="AA30" i="223" s="1"/>
  <c r="Z31" i="223"/>
  <c r="Z30" i="223" s="1"/>
  <c r="Y31" i="223"/>
  <c r="Y30" i="223" s="1"/>
  <c r="X31" i="223"/>
  <c r="X30" i="223" s="1"/>
  <c r="W31" i="223"/>
  <c r="W30" i="223" s="1"/>
  <c r="V31" i="223"/>
  <c r="V30" i="223" s="1"/>
  <c r="U31" i="223"/>
  <c r="U30" i="223" s="1"/>
  <c r="T31" i="223"/>
  <c r="T30" i="223" s="1"/>
  <c r="S31" i="223"/>
  <c r="S30" i="223" s="1"/>
  <c r="R31" i="223"/>
  <c r="R30" i="223" s="1"/>
  <c r="Q31" i="223"/>
  <c r="Q30" i="223" s="1"/>
  <c r="P31" i="223"/>
  <c r="P30" i="223" s="1"/>
  <c r="O31" i="223"/>
  <c r="O30" i="223" s="1"/>
  <c r="N31" i="223"/>
  <c r="N30" i="223" s="1"/>
  <c r="M31" i="223"/>
  <c r="M30" i="223" s="1"/>
  <c r="L31" i="223"/>
  <c r="L30" i="223" s="1"/>
  <c r="K31" i="223"/>
  <c r="K30" i="223" s="1"/>
  <c r="J31" i="223"/>
  <c r="J30" i="223" s="1"/>
  <c r="I31" i="223"/>
  <c r="I30" i="223" s="1"/>
  <c r="H31" i="223"/>
  <c r="H30" i="223" s="1"/>
  <c r="G31" i="223"/>
  <c r="G30" i="223" s="1"/>
  <c r="F31" i="223"/>
  <c r="F30" i="223" s="1"/>
  <c r="E31" i="223"/>
  <c r="E30" i="223" s="1"/>
  <c r="D31" i="223"/>
  <c r="D30" i="223" s="1"/>
  <c r="AL26" i="223"/>
  <c r="AK26" i="223"/>
  <c r="AJ26" i="223"/>
  <c r="AI26" i="223"/>
  <c r="AH26" i="223"/>
  <c r="AG26" i="223"/>
  <c r="AF26" i="223"/>
  <c r="AE26" i="223"/>
  <c r="AD26" i="223"/>
  <c r="AC26" i="223"/>
  <c r="AB26" i="223"/>
  <c r="AA26" i="223"/>
  <c r="Z26" i="223"/>
  <c r="Y26" i="223"/>
  <c r="X26" i="223"/>
  <c r="W26" i="223"/>
  <c r="V26" i="223"/>
  <c r="U26" i="223"/>
  <c r="T26" i="223"/>
  <c r="S26" i="223"/>
  <c r="R26" i="223"/>
  <c r="Q26" i="223"/>
  <c r="P26" i="223"/>
  <c r="O26" i="223"/>
  <c r="N26" i="223"/>
  <c r="M26" i="223"/>
  <c r="L26" i="223"/>
  <c r="K26" i="223"/>
  <c r="J26" i="223"/>
  <c r="I26" i="223"/>
  <c r="H26" i="223"/>
  <c r="G26" i="223"/>
  <c r="F26" i="223"/>
  <c r="E26" i="223"/>
  <c r="D26" i="223"/>
  <c r="AL24" i="223"/>
  <c r="AK24" i="223"/>
  <c r="AJ24" i="223"/>
  <c r="AI24" i="223"/>
  <c r="AH24" i="223"/>
  <c r="AG24" i="223"/>
  <c r="AF24" i="223"/>
  <c r="AE24" i="223"/>
  <c r="AD24" i="223"/>
  <c r="AC24" i="223"/>
  <c r="AB24" i="223"/>
  <c r="AA24" i="223"/>
  <c r="Z24" i="223"/>
  <c r="Y24" i="223"/>
  <c r="X24" i="223"/>
  <c r="W24" i="223"/>
  <c r="V24" i="223"/>
  <c r="U24" i="223"/>
  <c r="T24" i="223"/>
  <c r="S24" i="223"/>
  <c r="R24" i="223"/>
  <c r="Q24" i="223"/>
  <c r="P24" i="223"/>
  <c r="O24" i="223"/>
  <c r="N24" i="223"/>
  <c r="M24" i="223"/>
  <c r="L24" i="223"/>
  <c r="K24" i="223"/>
  <c r="J24" i="223"/>
  <c r="I24" i="223"/>
  <c r="H24" i="223"/>
  <c r="G24" i="223"/>
  <c r="F24" i="223"/>
  <c r="E24" i="223"/>
  <c r="D24" i="223"/>
  <c r="V72" i="218"/>
  <c r="V25" i="218" s="1"/>
  <c r="D79" i="218"/>
  <c r="D78" i="218" s="1"/>
  <c r="V72" i="216"/>
  <c r="Q79" i="216"/>
  <c r="Q78" i="216" s="1"/>
  <c r="AH29" i="224" l="1"/>
  <c r="AI29" i="224"/>
  <c r="AB29" i="224"/>
  <c r="Q29" i="224"/>
  <c r="Y29" i="224"/>
  <c r="AC29" i="224"/>
  <c r="AK29" i="224"/>
  <c r="T29" i="224"/>
  <c r="AJ29" i="224"/>
  <c r="D29" i="223"/>
  <c r="L29" i="223"/>
  <c r="T29" i="223"/>
  <c r="AB29" i="223"/>
  <c r="S29" i="224"/>
  <c r="AA29" i="224"/>
  <c r="AE29" i="224"/>
  <c r="V29" i="224"/>
  <c r="AD29" i="224"/>
  <c r="L29" i="224"/>
  <c r="I29" i="224"/>
  <c r="I29" i="223"/>
  <c r="Q29" i="223"/>
  <c r="Y29" i="223"/>
  <c r="K29" i="223"/>
  <c r="AJ29" i="223"/>
  <c r="CJ101" i="12"/>
  <c r="CJ100" i="12" s="1"/>
  <c r="AG29" i="223"/>
  <c r="V22" i="223"/>
  <c r="V29" i="223"/>
  <c r="G22" i="223"/>
  <c r="G29" i="223"/>
  <c r="O22" i="223"/>
  <c r="O29" i="223"/>
  <c r="S22" i="223"/>
  <c r="S29" i="223"/>
  <c r="W22" i="223"/>
  <c r="W29" i="223"/>
  <c r="AA22" i="223"/>
  <c r="AA29" i="223"/>
  <c r="AE22" i="223"/>
  <c r="AE29" i="223"/>
  <c r="AI22" i="223"/>
  <c r="AI29" i="223"/>
  <c r="G22" i="224"/>
  <c r="G29" i="224"/>
  <c r="K22" i="224"/>
  <c r="K29" i="224"/>
  <c r="O22" i="224"/>
  <c r="O29" i="224"/>
  <c r="S22" i="224"/>
  <c r="W22" i="224"/>
  <c r="W29" i="224"/>
  <c r="AA22" i="224"/>
  <c r="AE22" i="224"/>
  <c r="AI22" i="224"/>
  <c r="H22" i="223"/>
  <c r="H29" i="223"/>
  <c r="P22" i="223"/>
  <c r="P29" i="223"/>
  <c r="X22" i="223"/>
  <c r="X29" i="223"/>
  <c r="AF22" i="223"/>
  <c r="AF29" i="223"/>
  <c r="H22" i="224"/>
  <c r="H29" i="224"/>
  <c r="P22" i="224"/>
  <c r="P29" i="224"/>
  <c r="X22" i="224"/>
  <c r="X29" i="224"/>
  <c r="AF22" i="224"/>
  <c r="AF29" i="224"/>
  <c r="E22" i="223"/>
  <c r="E29" i="223"/>
  <c r="M22" i="223"/>
  <c r="M29" i="223"/>
  <c r="U22" i="223"/>
  <c r="U29" i="223"/>
  <c r="AC22" i="223"/>
  <c r="AC29" i="223"/>
  <c r="AK22" i="223"/>
  <c r="AK29" i="223"/>
  <c r="E22" i="224"/>
  <c r="E29" i="224"/>
  <c r="M22" i="224"/>
  <c r="M29" i="224"/>
  <c r="U22" i="224"/>
  <c r="U29" i="224"/>
  <c r="AC22" i="224"/>
  <c r="AK22" i="224"/>
  <c r="AL27" i="224"/>
  <c r="F22" i="223"/>
  <c r="F29" i="223"/>
  <c r="J22" i="223"/>
  <c r="J29" i="223"/>
  <c r="N22" i="223"/>
  <c r="N29" i="223"/>
  <c r="R22" i="223"/>
  <c r="R29" i="223"/>
  <c r="Z22" i="223"/>
  <c r="Z29" i="223"/>
  <c r="AD22" i="223"/>
  <c r="AD29" i="223"/>
  <c r="AH22" i="223"/>
  <c r="AH29" i="223"/>
  <c r="AL22" i="223"/>
  <c r="AL29" i="223"/>
  <c r="F22" i="224"/>
  <c r="F29" i="224"/>
  <c r="J22" i="224"/>
  <c r="J21" i="224" s="1"/>
  <c r="J29" i="224"/>
  <c r="N22" i="224"/>
  <c r="N21" i="224" s="1"/>
  <c r="N29" i="224"/>
  <c r="R22" i="224"/>
  <c r="R21" i="224" s="1"/>
  <c r="R29" i="224"/>
  <c r="V22" i="224"/>
  <c r="V21" i="224" s="1"/>
  <c r="Z22" i="224"/>
  <c r="Z21" i="224" s="1"/>
  <c r="AD22" i="224"/>
  <c r="AD21" i="224" s="1"/>
  <c r="AH22" i="224"/>
  <c r="AH21" i="224" s="1"/>
  <c r="AL22" i="224"/>
  <c r="D23" i="224"/>
  <c r="AJ23" i="224"/>
  <c r="AL23" i="224"/>
  <c r="G23" i="224"/>
  <c r="O23" i="224"/>
  <c r="AE23" i="224"/>
  <c r="N23" i="223"/>
  <c r="M23" i="223"/>
  <c r="G23" i="223"/>
  <c r="O23" i="223"/>
  <c r="P23" i="223"/>
  <c r="E23" i="223"/>
  <c r="I23" i="223"/>
  <c r="AG23" i="223"/>
  <c r="AJ23" i="223"/>
  <c r="U23" i="223"/>
  <c r="J23" i="223"/>
  <c r="R23" i="223"/>
  <c r="Z23" i="223"/>
  <c r="AH23" i="223"/>
  <c r="D23" i="223"/>
  <c r="AK23" i="223"/>
  <c r="K23" i="223"/>
  <c r="S23" i="223"/>
  <c r="AA23" i="223"/>
  <c r="AI23" i="223"/>
  <c r="K22" i="223"/>
  <c r="AE23" i="223"/>
  <c r="AC23" i="223"/>
  <c r="T23" i="223"/>
  <c r="F23" i="224"/>
  <c r="AA23" i="224"/>
  <c r="W27" i="224"/>
  <c r="O27" i="224"/>
  <c r="I22" i="224"/>
  <c r="I21" i="224" s="1"/>
  <c r="Q22" i="224"/>
  <c r="Q21" i="224" s="1"/>
  <c r="Y22" i="224"/>
  <c r="Y21" i="224" s="1"/>
  <c r="AG22" i="224"/>
  <c r="AG21" i="224" s="1"/>
  <c r="G27" i="224"/>
  <c r="AE27" i="224"/>
  <c r="D22" i="224"/>
  <c r="L22" i="224"/>
  <c r="L21" i="224" s="1"/>
  <c r="T22" i="224"/>
  <c r="T21" i="224" s="1"/>
  <c r="AB22" i="224"/>
  <c r="AB21" i="224" s="1"/>
  <c r="AJ22" i="224"/>
  <c r="E25" i="224"/>
  <c r="M25" i="224"/>
  <c r="U25" i="224"/>
  <c r="AC25" i="224"/>
  <c r="AC21" i="224" s="1"/>
  <c r="AK25" i="224"/>
  <c r="F23" i="223"/>
  <c r="V23" i="223"/>
  <c r="G27" i="223"/>
  <c r="W27" i="223"/>
  <c r="I22" i="223"/>
  <c r="Q22" i="223"/>
  <c r="AF23" i="223"/>
  <c r="AE27" i="223"/>
  <c r="Y22" i="223"/>
  <c r="O27" i="223"/>
  <c r="AG22" i="223"/>
  <c r="D22" i="223"/>
  <c r="L22" i="223"/>
  <c r="T22" i="223"/>
  <c r="AB22" i="223"/>
  <c r="AJ22" i="223"/>
  <c r="E25" i="223"/>
  <c r="M25" i="223"/>
  <c r="U25" i="223"/>
  <c r="AC25" i="223"/>
  <c r="AK25" i="223"/>
  <c r="V21" i="223" l="1"/>
  <c r="F21" i="223"/>
  <c r="Z21" i="223"/>
  <c r="R21" i="223"/>
  <c r="AF21" i="223"/>
  <c r="AA21" i="223"/>
  <c r="M21" i="224"/>
  <c r="AG21" i="223"/>
  <c r="U21" i="224"/>
  <c r="AA21" i="224"/>
  <c r="S21" i="223"/>
  <c r="P21" i="223"/>
  <c r="AK21" i="224"/>
  <c r="E21" i="224"/>
  <c r="AI21" i="223"/>
  <c r="F21" i="224"/>
  <c r="N21" i="223"/>
  <c r="AH21" i="223"/>
  <c r="J21" i="223"/>
  <c r="AL21" i="224"/>
  <c r="O21" i="224"/>
  <c r="AF23" i="224"/>
  <c r="AF21" i="224" s="1"/>
  <c r="P23" i="224"/>
  <c r="P21" i="224" s="1"/>
  <c r="S23" i="224"/>
  <c r="S21" i="224" s="1"/>
  <c r="K23" i="224"/>
  <c r="K21" i="224" s="1"/>
  <c r="AI23" i="224"/>
  <c r="AI21" i="224" s="1"/>
  <c r="W23" i="224"/>
  <c r="W21" i="224" s="1"/>
  <c r="AE21" i="224"/>
  <c r="X23" i="224"/>
  <c r="X21" i="224" s="1"/>
  <c r="H23" i="224"/>
  <c r="H21" i="224" s="1"/>
  <c r="X23" i="223"/>
  <c r="X21" i="223" s="1"/>
  <c r="G21" i="224"/>
  <c r="Q41" i="12"/>
  <c r="T41" i="12"/>
  <c r="AL23" i="223"/>
  <c r="AL21" i="223" s="1"/>
  <c r="AJ21" i="224"/>
  <c r="D21" i="224"/>
  <c r="CG41" i="12"/>
  <c r="Q23" i="223"/>
  <c r="L23" i="223"/>
  <c r="L21" i="223" s="1"/>
  <c r="H23" i="223"/>
  <c r="H21" i="223" s="1"/>
  <c r="K21" i="223"/>
  <c r="AD23" i="223"/>
  <c r="AD21" i="223" s="1"/>
  <c r="Y23" i="223"/>
  <c r="Y21" i="223" s="1"/>
  <c r="I21" i="223"/>
  <c r="AB23" i="223"/>
  <c r="AB21" i="223" s="1"/>
  <c r="E21" i="223"/>
  <c r="G21" i="223"/>
  <c r="W23" i="223"/>
  <c r="W21" i="223" s="1"/>
  <c r="T21" i="223"/>
  <c r="Q21" i="223"/>
  <c r="M21" i="223"/>
  <c r="AK21" i="223"/>
  <c r="AC21" i="223"/>
  <c r="AJ21" i="223"/>
  <c r="O21" i="223"/>
  <c r="D21" i="223"/>
  <c r="U21" i="223"/>
  <c r="AE21" i="223"/>
  <c r="Q22" i="12" l="1"/>
  <c r="AP79" i="119"/>
  <c r="AQ79" i="119"/>
  <c r="AR79" i="119"/>
  <c r="AO79" i="119"/>
  <c r="AD79" i="119"/>
  <c r="AE79" i="119"/>
  <c r="AF79" i="119"/>
  <c r="AC25" i="119"/>
  <c r="BB79" i="119"/>
  <c r="BC79" i="119"/>
  <c r="BD79" i="119"/>
  <c r="BA79" i="119"/>
  <c r="BP79" i="119"/>
  <c r="DD79" i="197"/>
  <c r="DD80" i="197"/>
  <c r="DC79" i="197"/>
  <c r="DC80" i="197"/>
  <c r="DA79" i="197"/>
  <c r="DA80" i="197"/>
  <c r="CY79" i="197"/>
  <c r="CY80" i="197"/>
  <c r="DA101" i="197" l="1"/>
  <c r="DA100" i="197" s="1"/>
  <c r="CZ104" i="197"/>
  <c r="F104" i="197" s="1"/>
  <c r="DB104" i="197"/>
  <c r="H104" i="197" s="1"/>
  <c r="H105" i="197"/>
  <c r="F105" i="197"/>
  <c r="DB103" i="197"/>
  <c r="H103" i="197" s="1"/>
  <c r="H106" i="197"/>
  <c r="CZ103" i="197"/>
  <c r="F103" i="197" s="1"/>
  <c r="F106" i="197"/>
  <c r="DB102" i="197"/>
  <c r="H102" i="197" s="1"/>
  <c r="CZ102" i="197"/>
  <c r="F102" i="197" s="1"/>
  <c r="DB101" i="197"/>
  <c r="DB100" i="197" s="1"/>
  <c r="CZ101" i="197"/>
  <c r="CZ100" i="197" s="1"/>
  <c r="I106" i="197"/>
  <c r="G106" i="197"/>
  <c r="I105" i="197"/>
  <c r="G105" i="197"/>
  <c r="CY104" i="197"/>
  <c r="CY103" i="197"/>
  <c r="CY102" i="197"/>
  <c r="CY101" i="197"/>
  <c r="CY100" i="197" s="1"/>
  <c r="H101" i="197" l="1"/>
  <c r="F101" i="197"/>
  <c r="F100" i="197" s="1"/>
  <c r="DA102" i="197"/>
  <c r="G102" i="197" s="1"/>
  <c r="DA103" i="197"/>
  <c r="G103" i="197" s="1"/>
  <c r="DA104" i="197"/>
  <c r="G104" i="197" s="1"/>
  <c r="DC104" i="197"/>
  <c r="I104" i="197" s="1"/>
  <c r="T25" i="221"/>
  <c r="T27" i="221"/>
  <c r="T40" i="221"/>
  <c r="T39" i="221" s="1"/>
  <c r="T31" i="221"/>
  <c r="T24" i="221"/>
  <c r="T23" i="221"/>
  <c r="T25" i="219"/>
  <c r="T27" i="219"/>
  <c r="T40" i="219"/>
  <c r="T39" i="219" s="1"/>
  <c r="T31" i="219"/>
  <c r="T24" i="219"/>
  <c r="T23" i="219"/>
  <c r="T25" i="217"/>
  <c r="T27" i="217"/>
  <c r="T40" i="217"/>
  <c r="T39" i="217" s="1"/>
  <c r="T31" i="217"/>
  <c r="T24" i="217"/>
  <c r="T23" i="217"/>
  <c r="T27" i="214"/>
  <c r="T40" i="214"/>
  <c r="T39" i="214" s="1"/>
  <c r="T31" i="214"/>
  <c r="T24" i="214"/>
  <c r="T23" i="214"/>
  <c r="H100" i="197" l="1"/>
  <c r="H28" i="197" s="1"/>
  <c r="F26" i="197"/>
  <c r="F20" i="197" s="1"/>
  <c r="F28" i="197"/>
  <c r="G101" i="197"/>
  <c r="G100" i="197" s="1"/>
  <c r="DC103" i="197"/>
  <c r="I103" i="197" s="1"/>
  <c r="T30" i="221"/>
  <c r="T30" i="219"/>
  <c r="T29" i="219" s="1"/>
  <c r="T30" i="217"/>
  <c r="T29" i="217" s="1"/>
  <c r="T30" i="214"/>
  <c r="T29" i="214" s="1"/>
  <c r="H26" i="197" l="1"/>
  <c r="H20" i="197" s="1"/>
  <c r="G26" i="197"/>
  <c r="G20" i="197" s="1"/>
  <c r="G28" i="197"/>
  <c r="DC101" i="197"/>
  <c r="DC100" i="197" s="1"/>
  <c r="DC102" i="197"/>
  <c r="I102" i="197" s="1"/>
  <c r="I101" i="197" s="1"/>
  <c r="I100" i="197" s="1"/>
  <c r="T22" i="221"/>
  <c r="T21" i="221" s="1"/>
  <c r="T29" i="221"/>
  <c r="T22" i="219"/>
  <c r="T21" i="219" s="1"/>
  <c r="T22" i="217"/>
  <c r="T21" i="217" s="1"/>
  <c r="T22" i="214"/>
  <c r="T21" i="214" s="1"/>
  <c r="I26" i="197" l="1"/>
  <c r="I20" i="197" s="1"/>
  <c r="I28" i="197"/>
  <c r="F72" i="219"/>
  <c r="T25" i="210" l="1"/>
  <c r="T27" i="210"/>
  <c r="T40" i="210"/>
  <c r="T39" i="210" s="1"/>
  <c r="T31" i="210"/>
  <c r="T24" i="210"/>
  <c r="T30" i="210" l="1"/>
  <c r="T29" i="210" s="1"/>
  <c r="T22" i="210" l="1"/>
  <c r="T21" i="210" s="1"/>
  <c r="X99" i="115" l="1"/>
  <c r="V99" i="115" l="1"/>
  <c r="P26" i="12"/>
  <c r="P24" i="12" l="1"/>
  <c r="P20" i="12" s="1"/>
  <c r="AB25" i="210" l="1"/>
  <c r="AB27" i="221"/>
  <c r="AB25" i="221"/>
  <c r="I25" i="221"/>
  <c r="I21" i="221" s="1"/>
  <c r="D25" i="221"/>
  <c r="D21" i="221" s="1"/>
  <c r="AB40" i="221"/>
  <c r="AB39" i="221" s="1"/>
  <c r="N39" i="221"/>
  <c r="L39" i="221"/>
  <c r="I39" i="221"/>
  <c r="H39" i="221"/>
  <c r="F39" i="221"/>
  <c r="AB31" i="221"/>
  <c r="N31" i="221"/>
  <c r="M31" i="221"/>
  <c r="M30" i="221" s="1"/>
  <c r="L31" i="221"/>
  <c r="F31" i="221"/>
  <c r="I30" i="221"/>
  <c r="I29" i="221" s="1"/>
  <c r="H30" i="221"/>
  <c r="N25" i="221"/>
  <c r="L25" i="221"/>
  <c r="AB24" i="221"/>
  <c r="N24" i="221"/>
  <c r="L24" i="221"/>
  <c r="F24" i="221"/>
  <c r="AB23" i="221"/>
  <c r="N23" i="221"/>
  <c r="L23" i="221"/>
  <c r="F23" i="221"/>
  <c r="M21" i="221"/>
  <c r="G21" i="221"/>
  <c r="AB25" i="219"/>
  <c r="I25" i="219"/>
  <c r="I21" i="219" s="1"/>
  <c r="D29" i="219"/>
  <c r="AB40" i="219"/>
  <c r="AB39" i="219" s="1"/>
  <c r="N39" i="219"/>
  <c r="L39" i="219"/>
  <c r="I39" i="219"/>
  <c r="H39" i="219"/>
  <c r="F39" i="219"/>
  <c r="AB31" i="219"/>
  <c r="N31" i="219"/>
  <c r="M31" i="219"/>
  <c r="M30" i="219" s="1"/>
  <c r="L31" i="219"/>
  <c r="F31" i="219"/>
  <c r="I30" i="219"/>
  <c r="I29" i="219" s="1"/>
  <c r="H30" i="219"/>
  <c r="N25" i="219"/>
  <c r="L25" i="219"/>
  <c r="AB24" i="219"/>
  <c r="N24" i="219"/>
  <c r="L24" i="219"/>
  <c r="F24" i="219"/>
  <c r="AB23" i="219"/>
  <c r="N23" i="219"/>
  <c r="L23" i="219"/>
  <c r="F23" i="219"/>
  <c r="M21" i="219"/>
  <c r="G21" i="219"/>
  <c r="S25" i="218"/>
  <c r="T72" i="218"/>
  <c r="T25" i="218" s="1"/>
  <c r="Q27" i="218"/>
  <c r="L27" i="218"/>
  <c r="AL27" i="218"/>
  <c r="AK27" i="218"/>
  <c r="AJ27" i="218"/>
  <c r="AI27" i="218"/>
  <c r="AH27" i="218"/>
  <c r="AF27" i="218"/>
  <c r="AE27" i="218"/>
  <c r="AD27" i="218"/>
  <c r="AC27" i="218"/>
  <c r="AB27" i="218"/>
  <c r="AA27" i="218"/>
  <c r="Y27" i="218"/>
  <c r="X27" i="218"/>
  <c r="W27" i="218"/>
  <c r="V27" i="218"/>
  <c r="U27" i="218"/>
  <c r="T27" i="218"/>
  <c r="S27" i="218"/>
  <c r="R27" i="218"/>
  <c r="P27" i="218"/>
  <c r="O27" i="218"/>
  <c r="N27" i="218"/>
  <c r="M27" i="218"/>
  <c r="K27" i="218"/>
  <c r="J27" i="218"/>
  <c r="I27" i="218"/>
  <c r="H27" i="218"/>
  <c r="G27" i="218"/>
  <c r="F27" i="218"/>
  <c r="E27" i="218"/>
  <c r="D27" i="218"/>
  <c r="AL72" i="218"/>
  <c r="AL25" i="218" s="1"/>
  <c r="AK72" i="218"/>
  <c r="AK25" i="218" s="1"/>
  <c r="AJ72" i="218"/>
  <c r="AJ25" i="218" s="1"/>
  <c r="AI72" i="218"/>
  <c r="AI25" i="218" s="1"/>
  <c r="AH72" i="218"/>
  <c r="AH25" i="218" s="1"/>
  <c r="AG25" i="218"/>
  <c r="AF72" i="218"/>
  <c r="AF25" i="218" s="1"/>
  <c r="AE72" i="218"/>
  <c r="AE25" i="218" s="1"/>
  <c r="AD72" i="218"/>
  <c r="AD25" i="218" s="1"/>
  <c r="AC72" i="218"/>
  <c r="AC25" i="218" s="1"/>
  <c r="AB72" i="218"/>
  <c r="AB25" i="218" s="1"/>
  <c r="AA72" i="218"/>
  <c r="AA25" i="218" s="1"/>
  <c r="Z72" i="218"/>
  <c r="Z25" i="218" s="1"/>
  <c r="Y72" i="218"/>
  <c r="Y25" i="218" s="1"/>
  <c r="X72" i="218"/>
  <c r="X25" i="218" s="1"/>
  <c r="W72" i="218"/>
  <c r="W25" i="218" s="1"/>
  <c r="U72" i="218"/>
  <c r="U25" i="218" s="1"/>
  <c r="R72" i="218"/>
  <c r="R25" i="218" s="1"/>
  <c r="Q72" i="218"/>
  <c r="Q25" i="218" s="1"/>
  <c r="P72" i="218"/>
  <c r="P25" i="218" s="1"/>
  <c r="O72" i="218"/>
  <c r="O25" i="218" s="1"/>
  <c r="N72" i="218"/>
  <c r="N25" i="218" s="1"/>
  <c r="M72" i="218"/>
  <c r="M25" i="218" s="1"/>
  <c r="L72" i="218"/>
  <c r="L25" i="218" s="1"/>
  <c r="K72" i="218"/>
  <c r="K25" i="218" s="1"/>
  <c r="J72" i="218"/>
  <c r="J25" i="218" s="1"/>
  <c r="I72" i="218"/>
  <c r="I25" i="218" s="1"/>
  <c r="H72" i="218"/>
  <c r="H25" i="218" s="1"/>
  <c r="G72" i="218"/>
  <c r="G25" i="218" s="1"/>
  <c r="F72" i="218"/>
  <c r="F25" i="218" s="1"/>
  <c r="D25" i="218"/>
  <c r="AL31" i="218"/>
  <c r="AL30" i="218" s="1"/>
  <c r="AK31" i="218"/>
  <c r="AK30" i="218" s="1"/>
  <c r="AJ31" i="218"/>
  <c r="AJ30" i="218" s="1"/>
  <c r="AI31" i="218"/>
  <c r="AI30" i="218" s="1"/>
  <c r="AH31" i="218"/>
  <c r="AH30" i="218" s="1"/>
  <c r="AG31" i="218"/>
  <c r="AG30" i="218" s="1"/>
  <c r="AF31" i="218"/>
  <c r="AF30" i="218" s="1"/>
  <c r="AE31" i="218"/>
  <c r="AE30" i="218" s="1"/>
  <c r="AD31" i="218"/>
  <c r="AD30" i="218" s="1"/>
  <c r="AC31" i="218"/>
  <c r="AC30" i="218" s="1"/>
  <c r="AB31" i="218"/>
  <c r="AB30" i="218" s="1"/>
  <c r="AA31" i="218"/>
  <c r="AA30" i="218" s="1"/>
  <c r="Z31" i="218"/>
  <c r="Z30" i="218" s="1"/>
  <c r="Y31" i="218"/>
  <c r="Y30" i="218" s="1"/>
  <c r="X31" i="218"/>
  <c r="X30" i="218" s="1"/>
  <c r="W31" i="218"/>
  <c r="W30" i="218" s="1"/>
  <c r="V31" i="218"/>
  <c r="V30" i="218" s="1"/>
  <c r="V29" i="218" s="1"/>
  <c r="U31" i="218"/>
  <c r="U30" i="218" s="1"/>
  <c r="U29" i="218" s="1"/>
  <c r="T31" i="218"/>
  <c r="T30" i="218" s="1"/>
  <c r="S31" i="218"/>
  <c r="S30" i="218" s="1"/>
  <c r="R31" i="218"/>
  <c r="R30" i="218" s="1"/>
  <c r="Q31" i="218"/>
  <c r="Q30" i="218" s="1"/>
  <c r="P31" i="218"/>
  <c r="P30" i="218" s="1"/>
  <c r="O31" i="218"/>
  <c r="O30" i="218" s="1"/>
  <c r="N31" i="218"/>
  <c r="N30" i="218" s="1"/>
  <c r="M31" i="218"/>
  <c r="M30" i="218" s="1"/>
  <c r="L31" i="218"/>
  <c r="L30" i="218" s="1"/>
  <c r="K31" i="218"/>
  <c r="K30" i="218" s="1"/>
  <c r="J31" i="218"/>
  <c r="J30" i="218" s="1"/>
  <c r="I31" i="218"/>
  <c r="I30" i="218" s="1"/>
  <c r="H31" i="218"/>
  <c r="H30" i="218" s="1"/>
  <c r="G31" i="218"/>
  <c r="G30" i="218" s="1"/>
  <c r="F31" i="218"/>
  <c r="F30" i="218" s="1"/>
  <c r="E31" i="218"/>
  <c r="E30" i="218" s="1"/>
  <c r="D31" i="218"/>
  <c r="D30" i="218" s="1"/>
  <c r="Z27" i="218"/>
  <c r="AL26" i="218"/>
  <c r="AK26" i="218"/>
  <c r="AJ26" i="218"/>
  <c r="AI26" i="218"/>
  <c r="AH26" i="218"/>
  <c r="AG26" i="218"/>
  <c r="AF26" i="218"/>
  <c r="AE26" i="218"/>
  <c r="AD26" i="218"/>
  <c r="AC26" i="218"/>
  <c r="AB26" i="218"/>
  <c r="AA26" i="218"/>
  <c r="Z26" i="218"/>
  <c r="Y26" i="218"/>
  <c r="X26" i="218"/>
  <c r="W26" i="218"/>
  <c r="V26" i="218"/>
  <c r="U26" i="218"/>
  <c r="T26" i="218"/>
  <c r="S26" i="218"/>
  <c r="R26" i="218"/>
  <c r="Q26" i="218"/>
  <c r="P26" i="218"/>
  <c r="O26" i="218"/>
  <c r="N26" i="218"/>
  <c r="M26" i="218"/>
  <c r="L26" i="218"/>
  <c r="K26" i="218"/>
  <c r="J26" i="218"/>
  <c r="I26" i="218"/>
  <c r="H26" i="218"/>
  <c r="G26" i="218"/>
  <c r="F26" i="218"/>
  <c r="E26" i="218"/>
  <c r="D26" i="218"/>
  <c r="AL24" i="218"/>
  <c r="AK24" i="218"/>
  <c r="AJ24" i="218"/>
  <c r="AI24" i="218"/>
  <c r="AH24" i="218"/>
  <c r="AG24" i="218"/>
  <c r="AF24" i="218"/>
  <c r="AE24" i="218"/>
  <c r="AD24" i="218"/>
  <c r="AC24" i="218"/>
  <c r="AB24" i="218"/>
  <c r="AA24" i="218"/>
  <c r="Z24" i="218"/>
  <c r="Y24" i="218"/>
  <c r="X24" i="218"/>
  <c r="W24" i="218"/>
  <c r="V24" i="218"/>
  <c r="U24" i="218"/>
  <c r="T24" i="218"/>
  <c r="S24" i="218"/>
  <c r="R24" i="218"/>
  <c r="Q24" i="218"/>
  <c r="P24" i="218"/>
  <c r="O24" i="218"/>
  <c r="N24" i="218"/>
  <c r="M24" i="218"/>
  <c r="L24" i="218"/>
  <c r="K24" i="218"/>
  <c r="J24" i="218"/>
  <c r="I24" i="218"/>
  <c r="H24" i="218"/>
  <c r="G24" i="218"/>
  <c r="F24" i="218"/>
  <c r="E24" i="218"/>
  <c r="D24" i="218"/>
  <c r="AL23" i="218"/>
  <c r="AK23" i="218"/>
  <c r="AJ23" i="218"/>
  <c r="AI23" i="218"/>
  <c r="AH23" i="218"/>
  <c r="AG23" i="218"/>
  <c r="AF23" i="218"/>
  <c r="AE23" i="218"/>
  <c r="AD23" i="218"/>
  <c r="AC23" i="218"/>
  <c r="AB23" i="218"/>
  <c r="AA23" i="218"/>
  <c r="Z23" i="218"/>
  <c r="Y23" i="218"/>
  <c r="X23" i="218"/>
  <c r="W23" i="218"/>
  <c r="V23" i="218"/>
  <c r="U23" i="218"/>
  <c r="T23" i="218"/>
  <c r="S23" i="218"/>
  <c r="R23" i="218"/>
  <c r="Q23" i="218"/>
  <c r="P23" i="218"/>
  <c r="O23" i="218"/>
  <c r="N23" i="218"/>
  <c r="M23" i="218"/>
  <c r="L23" i="218"/>
  <c r="K23" i="218"/>
  <c r="J23" i="218"/>
  <c r="I23" i="218"/>
  <c r="H23" i="218"/>
  <c r="G23" i="218"/>
  <c r="F23" i="218"/>
  <c r="E23" i="218"/>
  <c r="D23" i="218"/>
  <c r="J29" i="218" l="1"/>
  <c r="R29" i="218"/>
  <c r="H29" i="218"/>
  <c r="L29" i="218"/>
  <c r="P29" i="218"/>
  <c r="U22" i="218"/>
  <c r="U21" i="218" s="1"/>
  <c r="AD29" i="218"/>
  <c r="AH29" i="218"/>
  <c r="AL29" i="218"/>
  <c r="O29" i="218"/>
  <c r="Z29" i="218"/>
  <c r="AE29" i="218"/>
  <c r="AF29" i="218"/>
  <c r="X29" i="218"/>
  <c r="D29" i="218"/>
  <c r="T29" i="218"/>
  <c r="F29" i="218"/>
  <c r="N29" i="218"/>
  <c r="AB29" i="218"/>
  <c r="AJ29" i="218"/>
  <c r="I29" i="218"/>
  <c r="AB27" i="219"/>
  <c r="G22" i="218"/>
  <c r="G21" i="218" s="1"/>
  <c r="G29" i="218"/>
  <c r="K22" i="218"/>
  <c r="K21" i="218" s="1"/>
  <c r="K29" i="218"/>
  <c r="S22" i="218"/>
  <c r="S21" i="218" s="1"/>
  <c r="S29" i="218"/>
  <c r="W22" i="218"/>
  <c r="W21" i="218" s="1"/>
  <c r="W29" i="218"/>
  <c r="AA22" i="218"/>
  <c r="AA21" i="218" s="1"/>
  <c r="AA29" i="218"/>
  <c r="AI22" i="218"/>
  <c r="AI21" i="218" s="1"/>
  <c r="AI29" i="218"/>
  <c r="E22" i="218"/>
  <c r="E29" i="218"/>
  <c r="M22" i="218"/>
  <c r="M21" i="218" s="1"/>
  <c r="M29" i="218"/>
  <c r="Q22" i="218"/>
  <c r="Q21" i="218" s="1"/>
  <c r="Q29" i="218"/>
  <c r="Y22" i="218"/>
  <c r="Y21" i="218" s="1"/>
  <c r="Y29" i="218"/>
  <c r="AC22" i="218"/>
  <c r="AC21" i="218" s="1"/>
  <c r="AC29" i="218"/>
  <c r="AG22" i="218"/>
  <c r="AG29" i="218"/>
  <c r="AK22" i="218"/>
  <c r="AK21" i="218" s="1"/>
  <c r="AK29" i="218"/>
  <c r="N30" i="221"/>
  <c r="N29" i="221" s="1"/>
  <c r="L30" i="221"/>
  <c r="L29" i="221" s="1"/>
  <c r="F30" i="221"/>
  <c r="F22" i="221" s="1"/>
  <c r="N30" i="219"/>
  <c r="N22" i="219" s="1"/>
  <c r="N21" i="219" s="1"/>
  <c r="AG27" i="218"/>
  <c r="I22" i="218"/>
  <c r="I21" i="218" s="1"/>
  <c r="E25" i="218"/>
  <c r="E21" i="218" s="1"/>
  <c r="O22" i="218"/>
  <c r="O21" i="218" s="1"/>
  <c r="AE22" i="218"/>
  <c r="AE21" i="218" s="1"/>
  <c r="H29" i="221"/>
  <c r="M29" i="221"/>
  <c r="H25" i="221"/>
  <c r="H21" i="221" s="1"/>
  <c r="D29" i="221"/>
  <c r="AB30" i="221"/>
  <c r="AB29" i="221" s="1"/>
  <c r="D25" i="219"/>
  <c r="D21" i="219" s="1"/>
  <c r="F30" i="219"/>
  <c r="F22" i="219" s="1"/>
  <c r="H29" i="219"/>
  <c r="L30" i="219"/>
  <c r="L22" i="219" s="1"/>
  <c r="L21" i="219" s="1"/>
  <c r="H25" i="219"/>
  <c r="H21" i="219" s="1"/>
  <c r="M29" i="219"/>
  <c r="AB30" i="219"/>
  <c r="AB29" i="219" s="1"/>
  <c r="F25" i="221"/>
  <c r="F25" i="219"/>
  <c r="D22" i="218"/>
  <c r="D21" i="218" s="1"/>
  <c r="H22" i="218"/>
  <c r="H21" i="218" s="1"/>
  <c r="L22" i="218"/>
  <c r="L21" i="218" s="1"/>
  <c r="P22" i="218"/>
  <c r="P21" i="218" s="1"/>
  <c r="T22" i="218"/>
  <c r="T21" i="218" s="1"/>
  <c r="X22" i="218"/>
  <c r="X21" i="218" s="1"/>
  <c r="AB22" i="218"/>
  <c r="AB21" i="218" s="1"/>
  <c r="AF22" i="218"/>
  <c r="AF21" i="218" s="1"/>
  <c r="AJ22" i="218"/>
  <c r="AJ21" i="218" s="1"/>
  <c r="F22" i="218"/>
  <c r="F21" i="218" s="1"/>
  <c r="J22" i="218"/>
  <c r="J21" i="218" s="1"/>
  <c r="N22" i="218"/>
  <c r="N21" i="218" s="1"/>
  <c r="R22" i="218"/>
  <c r="R21" i="218" s="1"/>
  <c r="V22" i="218"/>
  <c r="V21" i="218" s="1"/>
  <c r="Z22" i="218"/>
  <c r="Z21" i="218" s="1"/>
  <c r="AD22" i="218"/>
  <c r="AD21" i="218" s="1"/>
  <c r="AH22" i="218"/>
  <c r="AH21" i="218" s="1"/>
  <c r="AL22" i="218"/>
  <c r="AL21" i="218" s="1"/>
  <c r="AB27" i="217"/>
  <c r="F72" i="217"/>
  <c r="AB25" i="217"/>
  <c r="L25" i="217"/>
  <c r="I25" i="217"/>
  <c r="I21" i="217" s="1"/>
  <c r="D25" i="217"/>
  <c r="D21" i="217" s="1"/>
  <c r="AB40" i="217"/>
  <c r="AB39" i="217" s="1"/>
  <c r="N39" i="217"/>
  <c r="L39" i="217"/>
  <c r="I39" i="217"/>
  <c r="H39" i="217"/>
  <c r="F39" i="217"/>
  <c r="AB31" i="217"/>
  <c r="N31" i="217"/>
  <c r="M31" i="217"/>
  <c r="M30" i="217" s="1"/>
  <c r="M29" i="217" s="1"/>
  <c r="L31" i="217"/>
  <c r="F31" i="217"/>
  <c r="I30" i="217"/>
  <c r="H30" i="217"/>
  <c r="H29" i="217" s="1"/>
  <c r="D29" i="217"/>
  <c r="N25" i="217"/>
  <c r="H25" i="217"/>
  <c r="H21" i="217" s="1"/>
  <c r="AB24" i="217"/>
  <c r="N24" i="217"/>
  <c r="L24" i="217"/>
  <c r="F24" i="217"/>
  <c r="AB23" i="217"/>
  <c r="N23" i="217"/>
  <c r="L23" i="217"/>
  <c r="F23" i="217"/>
  <c r="M21" i="217"/>
  <c r="G21" i="217"/>
  <c r="AJ25" i="216"/>
  <c r="AH25" i="216"/>
  <c r="S25" i="216"/>
  <c r="T72" i="216"/>
  <c r="T25" i="216" s="1"/>
  <c r="S78" i="216"/>
  <c r="AK78" i="216"/>
  <c r="AK27" i="216" s="1"/>
  <c r="AJ78" i="216"/>
  <c r="AJ27" i="216" s="1"/>
  <c r="AI78" i="216"/>
  <c r="AI27" i="216" s="1"/>
  <c r="AH78" i="216"/>
  <c r="AH27" i="216" s="1"/>
  <c r="AF78" i="216"/>
  <c r="AF27" i="216" s="1"/>
  <c r="AE78" i="216"/>
  <c r="AD78" i="216"/>
  <c r="AC78" i="216"/>
  <c r="AB78" i="216"/>
  <c r="AA78" i="216"/>
  <c r="Y78" i="216"/>
  <c r="Y27" i="216" s="1"/>
  <c r="X78" i="216"/>
  <c r="W78" i="216"/>
  <c r="W27" i="216" s="1"/>
  <c r="V78" i="216"/>
  <c r="U78" i="216"/>
  <c r="T78" i="216"/>
  <c r="R78" i="216"/>
  <c r="R27" i="216" s="1"/>
  <c r="P78" i="216"/>
  <c r="O78" i="216"/>
  <c r="O27" i="216" s="1"/>
  <c r="N78" i="216"/>
  <c r="K78" i="216"/>
  <c r="K27" i="216" s="1"/>
  <c r="J78" i="216"/>
  <c r="J27" i="216" s="1"/>
  <c r="I78" i="216"/>
  <c r="I27" i="216" s="1"/>
  <c r="H78" i="216"/>
  <c r="H27" i="216" s="1"/>
  <c r="G78" i="216"/>
  <c r="G27" i="216" s="1"/>
  <c r="F78" i="216"/>
  <c r="F27" i="216" s="1"/>
  <c r="E78" i="216"/>
  <c r="E27" i="216" s="1"/>
  <c r="D78" i="216"/>
  <c r="D27" i="216" s="1"/>
  <c r="AL25" i="216"/>
  <c r="AK25" i="216"/>
  <c r="AI25" i="216"/>
  <c r="AF72" i="216"/>
  <c r="AF25" i="216" s="1"/>
  <c r="AE72" i="216"/>
  <c r="AE25" i="216" s="1"/>
  <c r="AD72" i="216"/>
  <c r="AD25" i="216" s="1"/>
  <c r="AC72" i="216"/>
  <c r="AC25" i="216" s="1"/>
  <c r="AB72" i="216"/>
  <c r="AB25" i="216" s="1"/>
  <c r="AA72" i="216"/>
  <c r="AA25" i="216" s="1"/>
  <c r="Z25" i="216"/>
  <c r="Y72" i="216"/>
  <c r="Y25" i="216" s="1"/>
  <c r="X72" i="216"/>
  <c r="X25" i="216" s="1"/>
  <c r="W72" i="216"/>
  <c r="W25" i="216" s="1"/>
  <c r="U72" i="216"/>
  <c r="U25" i="216" s="1"/>
  <c r="R72" i="216"/>
  <c r="R25" i="216" s="1"/>
  <c r="Q72" i="216"/>
  <c r="Q25" i="216" s="1"/>
  <c r="P72" i="216"/>
  <c r="P25" i="216" s="1"/>
  <c r="O72" i="216"/>
  <c r="O25" i="216" s="1"/>
  <c r="N72" i="216"/>
  <c r="N25" i="216" s="1"/>
  <c r="M72" i="216"/>
  <c r="M25" i="216" s="1"/>
  <c r="L72" i="216"/>
  <c r="L25" i="216" s="1"/>
  <c r="K72" i="216"/>
  <c r="K25" i="216" s="1"/>
  <c r="J72" i="216"/>
  <c r="J25" i="216" s="1"/>
  <c r="I72" i="216"/>
  <c r="I25" i="216" s="1"/>
  <c r="H25" i="216"/>
  <c r="G72" i="216"/>
  <c r="F72" i="216"/>
  <c r="F25" i="216" s="1"/>
  <c r="E72" i="216"/>
  <c r="E25" i="216" s="1"/>
  <c r="D25" i="216"/>
  <c r="AL31" i="216"/>
  <c r="AL30" i="216" s="1"/>
  <c r="AL29" i="216" s="1"/>
  <c r="AK31" i="216"/>
  <c r="AK30" i="216" s="1"/>
  <c r="AJ31" i="216"/>
  <c r="AJ30" i="216" s="1"/>
  <c r="AI31" i="216"/>
  <c r="AI30" i="216" s="1"/>
  <c r="AH31" i="216"/>
  <c r="AH30" i="216" s="1"/>
  <c r="AG31" i="216"/>
  <c r="AG30" i="216" s="1"/>
  <c r="AF31" i="216"/>
  <c r="AF30" i="216" s="1"/>
  <c r="AE31" i="216"/>
  <c r="AE30" i="216" s="1"/>
  <c r="AD31" i="216"/>
  <c r="AD30" i="216" s="1"/>
  <c r="AD22" i="216" s="1"/>
  <c r="AC31" i="216"/>
  <c r="AC30" i="216" s="1"/>
  <c r="AB31" i="216"/>
  <c r="AB30" i="216" s="1"/>
  <c r="AA31" i="216"/>
  <c r="AA30" i="216" s="1"/>
  <c r="Z31" i="216"/>
  <c r="Z30" i="216" s="1"/>
  <c r="Z29" i="216" s="1"/>
  <c r="Y31" i="216"/>
  <c r="Y30" i="216" s="1"/>
  <c r="X31" i="216"/>
  <c r="X30" i="216" s="1"/>
  <c r="W31" i="216"/>
  <c r="W30" i="216" s="1"/>
  <c r="V31" i="216"/>
  <c r="V30" i="216" s="1"/>
  <c r="V22" i="216" s="1"/>
  <c r="U31" i="216"/>
  <c r="U30" i="216" s="1"/>
  <c r="T31" i="216"/>
  <c r="T30" i="216" s="1"/>
  <c r="S31" i="216"/>
  <c r="S30" i="216" s="1"/>
  <c r="R31" i="216"/>
  <c r="R30" i="216" s="1"/>
  <c r="Q31" i="216"/>
  <c r="Q30" i="216" s="1"/>
  <c r="P31" i="216"/>
  <c r="P30" i="216" s="1"/>
  <c r="O31" i="216"/>
  <c r="O30" i="216" s="1"/>
  <c r="O22" i="216" s="1"/>
  <c r="N31" i="216"/>
  <c r="N30" i="216" s="1"/>
  <c r="N22" i="216" s="1"/>
  <c r="M31" i="216"/>
  <c r="M30" i="216" s="1"/>
  <c r="L31" i="216"/>
  <c r="L30" i="216" s="1"/>
  <c r="L22" i="216" s="1"/>
  <c r="K31" i="216"/>
  <c r="K30" i="216" s="1"/>
  <c r="J31" i="216"/>
  <c r="J30" i="216" s="1"/>
  <c r="I31" i="216"/>
  <c r="I30" i="216" s="1"/>
  <c r="H31" i="216"/>
  <c r="H30" i="216" s="1"/>
  <c r="H29" i="216" s="1"/>
  <c r="G31" i="216"/>
  <c r="G30" i="216" s="1"/>
  <c r="F31" i="216"/>
  <c r="F30" i="216" s="1"/>
  <c r="E31" i="216"/>
  <c r="E30" i="216" s="1"/>
  <c r="D31" i="216"/>
  <c r="D30" i="216" s="1"/>
  <c r="D29" i="216" s="1"/>
  <c r="AL26" i="216"/>
  <c r="AK26" i="216"/>
  <c r="AJ26" i="216"/>
  <c r="AI26" i="216"/>
  <c r="AH26" i="216"/>
  <c r="AG26" i="216"/>
  <c r="AF26" i="216"/>
  <c r="AE26" i="216"/>
  <c r="AD26" i="216"/>
  <c r="AC26" i="216"/>
  <c r="AB26" i="216"/>
  <c r="AA26" i="216"/>
  <c r="Z26" i="216"/>
  <c r="Y26" i="216"/>
  <c r="X26" i="216"/>
  <c r="W26" i="216"/>
  <c r="V26" i="216"/>
  <c r="U26" i="216"/>
  <c r="T26" i="216"/>
  <c r="S26" i="216"/>
  <c r="R26" i="216"/>
  <c r="Q26" i="216"/>
  <c r="P26" i="216"/>
  <c r="O26" i="216"/>
  <c r="N26" i="216"/>
  <c r="M26" i="216"/>
  <c r="L26" i="216"/>
  <c r="K26" i="216"/>
  <c r="J26" i="216"/>
  <c r="I26" i="216"/>
  <c r="H26" i="216"/>
  <c r="G26" i="216"/>
  <c r="F26" i="216"/>
  <c r="E26" i="216"/>
  <c r="D26" i="216"/>
  <c r="V25" i="216"/>
  <c r="AL24" i="216"/>
  <c r="AK24" i="216"/>
  <c r="AJ24" i="216"/>
  <c r="AI24" i="216"/>
  <c r="AH24" i="216"/>
  <c r="AG24" i="216"/>
  <c r="AF24" i="216"/>
  <c r="AE24" i="216"/>
  <c r="AD24" i="216"/>
  <c r="AC24" i="216"/>
  <c r="AB24" i="216"/>
  <c r="AA24" i="216"/>
  <c r="Z24" i="216"/>
  <c r="Y24" i="216"/>
  <c r="X24" i="216"/>
  <c r="W24" i="216"/>
  <c r="V24" i="216"/>
  <c r="U24" i="216"/>
  <c r="T24" i="216"/>
  <c r="S24" i="216"/>
  <c r="R24" i="216"/>
  <c r="Q24" i="216"/>
  <c r="P24" i="216"/>
  <c r="O24" i="216"/>
  <c r="N24" i="216"/>
  <c r="M24" i="216"/>
  <c r="L24" i="216"/>
  <c r="K24" i="216"/>
  <c r="J24" i="216"/>
  <c r="I24" i="216"/>
  <c r="H24" i="216"/>
  <c r="G24" i="216"/>
  <c r="F24" i="216"/>
  <c r="E24" i="216"/>
  <c r="D24" i="216"/>
  <c r="AL23" i="216"/>
  <c r="AK23" i="216"/>
  <c r="AJ23" i="216"/>
  <c r="AI23" i="216"/>
  <c r="AH23" i="216"/>
  <c r="AG23" i="216"/>
  <c r="AF23" i="216"/>
  <c r="AE23" i="216"/>
  <c r="AD23" i="216"/>
  <c r="AC23" i="216"/>
  <c r="AB23" i="216"/>
  <c r="AA23" i="216"/>
  <c r="Z23" i="216"/>
  <c r="Y23" i="216"/>
  <c r="X23" i="216"/>
  <c r="W23" i="216"/>
  <c r="V23" i="216"/>
  <c r="U23" i="216"/>
  <c r="T23" i="216"/>
  <c r="S23" i="216"/>
  <c r="R23" i="216"/>
  <c r="Q23" i="216"/>
  <c r="P23" i="216"/>
  <c r="O23" i="216"/>
  <c r="N23" i="216"/>
  <c r="M23" i="216"/>
  <c r="L23" i="216"/>
  <c r="K23" i="216"/>
  <c r="J23" i="216"/>
  <c r="I23" i="216"/>
  <c r="H23" i="216"/>
  <c r="G23" i="216"/>
  <c r="F23" i="216"/>
  <c r="E23" i="216"/>
  <c r="D23" i="216"/>
  <c r="E29" i="216" l="1"/>
  <c r="AJ29" i="216"/>
  <c r="AK29" i="216"/>
  <c r="AF29" i="216"/>
  <c r="I29" i="216"/>
  <c r="J29" i="216"/>
  <c r="R29" i="216"/>
  <c r="AG22" i="216"/>
  <c r="AG29" i="216"/>
  <c r="Y29" i="216"/>
  <c r="K29" i="216"/>
  <c r="AI29" i="216"/>
  <c r="N22" i="221"/>
  <c r="N21" i="221" s="1"/>
  <c r="AH22" i="216"/>
  <c r="AH29" i="216"/>
  <c r="O29" i="216"/>
  <c r="L29" i="216"/>
  <c r="AL22" i="216"/>
  <c r="G22" i="216"/>
  <c r="G29" i="216"/>
  <c r="W29" i="216"/>
  <c r="F22" i="216"/>
  <c r="F21" i="216" s="1"/>
  <c r="F29" i="216"/>
  <c r="Q22" i="216"/>
  <c r="Q29" i="216"/>
  <c r="AG21" i="218"/>
  <c r="AG27" i="216"/>
  <c r="AC27" i="216"/>
  <c r="AC29" i="216"/>
  <c r="Z27" i="216"/>
  <c r="AD27" i="216"/>
  <c r="AD21" i="216" s="1"/>
  <c r="AD29" i="216"/>
  <c r="AA27" i="216"/>
  <c r="AA29" i="216"/>
  <c r="AE27" i="216"/>
  <c r="AE29" i="216"/>
  <c r="AB27" i="216"/>
  <c r="AB29" i="216"/>
  <c r="U27" i="216"/>
  <c r="U29" i="216"/>
  <c r="V27" i="216"/>
  <c r="V21" i="216" s="1"/>
  <c r="V29" i="216"/>
  <c r="S27" i="216"/>
  <c r="S29" i="216"/>
  <c r="T27" i="216"/>
  <c r="T29" i="216"/>
  <c r="X27" i="216"/>
  <c r="X29" i="216"/>
  <c r="P27" i="216"/>
  <c r="P29" i="216"/>
  <c r="M27" i="216"/>
  <c r="M29" i="216"/>
  <c r="N27" i="216"/>
  <c r="N29" i="216"/>
  <c r="L22" i="221"/>
  <c r="L21" i="221" s="1"/>
  <c r="N30" i="217"/>
  <c r="N22" i="217" s="1"/>
  <c r="N21" i="217" s="1"/>
  <c r="N29" i="219"/>
  <c r="L29" i="219"/>
  <c r="I22" i="216"/>
  <c r="I21" i="216" s="1"/>
  <c r="Y22" i="216"/>
  <c r="Y21" i="216" s="1"/>
  <c r="AE22" i="216"/>
  <c r="W22" i="216"/>
  <c r="W21" i="216" s="1"/>
  <c r="F29" i="221"/>
  <c r="F21" i="219"/>
  <c r="R22" i="216"/>
  <c r="R21" i="216" s="1"/>
  <c r="Z22" i="216"/>
  <c r="J22" i="216"/>
  <c r="J21" i="216" s="1"/>
  <c r="G25" i="216"/>
  <c r="O21" i="216"/>
  <c r="K22" i="216"/>
  <c r="K21" i="216" s="1"/>
  <c r="S22" i="216"/>
  <c r="AA22" i="216"/>
  <c r="AI22" i="216"/>
  <c r="AI21" i="216" s="1"/>
  <c r="D22" i="216"/>
  <c r="D21" i="216" s="1"/>
  <c r="T22" i="216"/>
  <c r="AB22" i="216"/>
  <c r="AJ22" i="216"/>
  <c r="AJ21" i="216" s="1"/>
  <c r="E22" i="216"/>
  <c r="E21" i="216" s="1"/>
  <c r="M22" i="216"/>
  <c r="U22" i="216"/>
  <c r="AC22" i="216"/>
  <c r="AK22" i="216"/>
  <c r="AK21" i="216" s="1"/>
  <c r="H22" i="216"/>
  <c r="H21" i="216" s="1"/>
  <c r="P22" i="216"/>
  <c r="X22" i="216"/>
  <c r="AF22" i="216"/>
  <c r="AF21" i="216" s="1"/>
  <c r="N21" i="216"/>
  <c r="F21" i="221"/>
  <c r="L30" i="217"/>
  <c r="L29" i="217" s="1"/>
  <c r="AB22" i="221"/>
  <c r="AB21" i="221" s="1"/>
  <c r="AH21" i="216"/>
  <c r="AL27" i="216"/>
  <c r="AB22" i="219"/>
  <c r="AB21" i="219" s="1"/>
  <c r="F25" i="217"/>
  <c r="F29" i="219"/>
  <c r="F30" i="217"/>
  <c r="F22" i="217" s="1"/>
  <c r="AB30" i="217"/>
  <c r="AB22" i="217" s="1"/>
  <c r="AB21" i="217" s="1"/>
  <c r="I29" i="217"/>
  <c r="AG25" i="216"/>
  <c r="Q27" i="216"/>
  <c r="Q21" i="216" s="1"/>
  <c r="L27" i="216"/>
  <c r="L21" i="216" s="1"/>
  <c r="Z21" i="216" l="1"/>
  <c r="AB21" i="216"/>
  <c r="AC21" i="216"/>
  <c r="AL21" i="216"/>
  <c r="AA21" i="216"/>
  <c r="M21" i="216"/>
  <c r="AE21" i="216"/>
  <c r="P21" i="216"/>
  <c r="G21" i="216"/>
  <c r="T21" i="216"/>
  <c r="U21" i="216"/>
  <c r="X21" i="216"/>
  <c r="S21" i="216"/>
  <c r="AG21" i="216"/>
  <c r="N29" i="217"/>
  <c r="L22" i="217"/>
  <c r="L21" i="217" s="1"/>
  <c r="F29" i="217"/>
  <c r="AB29" i="217"/>
  <c r="F21" i="217"/>
  <c r="AB27" i="214"/>
  <c r="F72" i="214"/>
  <c r="F25" i="214" s="1"/>
  <c r="I21" i="214"/>
  <c r="H21" i="214"/>
  <c r="D21" i="214"/>
  <c r="AB40" i="214"/>
  <c r="AB39" i="214" s="1"/>
  <c r="N39" i="214"/>
  <c r="L39" i="214"/>
  <c r="I39" i="214"/>
  <c r="H39" i="214"/>
  <c r="F39" i="214"/>
  <c r="AB31" i="214"/>
  <c r="N31" i="214"/>
  <c r="M31" i="214"/>
  <c r="M30" i="214" s="1"/>
  <c r="M29" i="214" s="1"/>
  <c r="L31" i="214"/>
  <c r="F31" i="214"/>
  <c r="I30" i="214"/>
  <c r="I29" i="214" s="1"/>
  <c r="H30" i="214"/>
  <c r="H29" i="214" s="1"/>
  <c r="AB24" i="214"/>
  <c r="N24" i="214"/>
  <c r="L24" i="214"/>
  <c r="F24" i="214"/>
  <c r="AB23" i="214"/>
  <c r="N23" i="214"/>
  <c r="L23" i="214"/>
  <c r="F23" i="214"/>
  <c r="M21" i="214"/>
  <c r="G21" i="214"/>
  <c r="F13" i="188"/>
  <c r="F14" i="188"/>
  <c r="F15" i="188"/>
  <c r="F16" i="188"/>
  <c r="F17" i="188"/>
  <c r="F18" i="188"/>
  <c r="F19" i="188"/>
  <c r="F20" i="188"/>
  <c r="F21" i="188"/>
  <c r="F22" i="188"/>
  <c r="F23" i="188"/>
  <c r="AJ21" i="214" l="1"/>
  <c r="L30" i="214"/>
  <c r="L29" i="214" s="1"/>
  <c r="N30" i="214"/>
  <c r="N29" i="214" s="1"/>
  <c r="F30" i="214"/>
  <c r="F29" i="214" s="1"/>
  <c r="AB30" i="214"/>
  <c r="AG25" i="211"/>
  <c r="AB22" i="214" l="1"/>
  <c r="AB21" i="214" s="1"/>
  <c r="AB29" i="214"/>
  <c r="L22" i="214"/>
  <c r="L21" i="214" s="1"/>
  <c r="N22" i="214"/>
  <c r="N21" i="214" s="1"/>
  <c r="F22" i="214"/>
  <c r="F21" i="214" s="1"/>
  <c r="H25" i="210" l="1"/>
  <c r="I25" i="210"/>
  <c r="I21" i="210" s="1"/>
  <c r="I30" i="210"/>
  <c r="I29" i="210" s="1"/>
  <c r="I39" i="210"/>
  <c r="H21" i="210" l="1"/>
  <c r="G21" i="210"/>
  <c r="F73" i="210"/>
  <c r="F74" i="210"/>
  <c r="M31" i="210"/>
  <c r="F72" i="210" l="1"/>
  <c r="D29" i="210"/>
  <c r="T23" i="211"/>
  <c r="U23" i="211"/>
  <c r="V23" i="211"/>
  <c r="W23" i="211"/>
  <c r="X23" i="211"/>
  <c r="T24" i="211"/>
  <c r="U24" i="211"/>
  <c r="V24" i="211"/>
  <c r="W24" i="211"/>
  <c r="X24" i="211"/>
  <c r="T26" i="211"/>
  <c r="U26" i="211"/>
  <c r="V26" i="211"/>
  <c r="W26" i="211"/>
  <c r="X26" i="211"/>
  <c r="S26" i="211"/>
  <c r="S24" i="211"/>
  <c r="S23" i="211"/>
  <c r="R26" i="211"/>
  <c r="R24" i="211"/>
  <c r="R23" i="211"/>
  <c r="CL103" i="125" l="1"/>
  <c r="CR85" i="125"/>
  <c r="CQ85" i="125"/>
  <c r="CO85" i="125"/>
  <c r="CL85" i="125"/>
  <c r="CR84" i="125"/>
  <c r="CQ84" i="125"/>
  <c r="CO84" i="125"/>
  <c r="CL84" i="125"/>
  <c r="CR81" i="125"/>
  <c r="CQ81" i="125"/>
  <c r="CO81" i="125"/>
  <c r="CL81" i="125"/>
  <c r="CK102" i="12"/>
  <c r="CK101" i="12" s="1"/>
  <c r="CK100" i="12" s="1"/>
  <c r="CI102" i="12"/>
  <c r="CI101" i="12" s="1"/>
  <c r="CI100" i="12" s="1"/>
  <c r="CH102" i="12"/>
  <c r="CH101" i="12" s="1"/>
  <c r="CH100" i="12" s="1"/>
  <c r="CG102" i="12" l="1"/>
  <c r="CP84" i="125"/>
  <c r="CP81" i="125"/>
  <c r="CP85" i="125"/>
  <c r="O76" i="122"/>
  <c r="P76" i="122"/>
  <c r="Q76" i="122"/>
  <c r="R76" i="122"/>
  <c r="S76" i="122"/>
  <c r="T76" i="122"/>
  <c r="U76" i="122"/>
  <c r="W76" i="122"/>
  <c r="X76" i="122"/>
  <c r="Y76" i="122"/>
  <c r="Z76" i="122"/>
  <c r="AA76" i="122"/>
  <c r="AB76" i="122"/>
  <c r="AC76" i="122"/>
  <c r="AD76" i="122"/>
  <c r="AE76" i="122"/>
  <c r="AF76" i="122"/>
  <c r="AG76" i="122"/>
  <c r="AH76" i="122"/>
  <c r="AI76" i="122"/>
  <c r="AJ76" i="122"/>
  <c r="AK22" i="122"/>
  <c r="AL76" i="122"/>
  <c r="AM76" i="122"/>
  <c r="AU78" i="197"/>
  <c r="AW78" i="197"/>
  <c r="AY78" i="197"/>
  <c r="AZ78" i="197"/>
  <c r="BI78" i="197"/>
  <c r="BK78" i="197"/>
  <c r="BM78" i="197"/>
  <c r="BN78" i="197"/>
  <c r="BW78" i="197"/>
  <c r="BY78" i="197"/>
  <c r="CA78" i="197"/>
  <c r="CB78" i="197"/>
  <c r="CK78" i="197"/>
  <c r="CM78" i="197"/>
  <c r="CO78" i="197"/>
  <c r="CP78" i="197"/>
  <c r="DD78" i="197"/>
  <c r="AL27" i="211"/>
  <c r="AI27" i="211"/>
  <c r="AH27" i="211"/>
  <c r="AG27" i="211"/>
  <c r="AF27" i="211"/>
  <c r="AE27" i="211"/>
  <c r="AD27" i="211"/>
  <c r="AC27" i="211"/>
  <c r="AB27" i="211"/>
  <c r="AA27" i="211"/>
  <c r="Z27" i="211"/>
  <c r="W27" i="211"/>
  <c r="V27" i="211"/>
  <c r="U27" i="211"/>
  <c r="T27" i="211"/>
  <c r="S27" i="211"/>
  <c r="R27" i="211"/>
  <c r="O27" i="211"/>
  <c r="N27" i="211"/>
  <c r="M27" i="211"/>
  <c r="L27" i="211"/>
  <c r="K27" i="211"/>
  <c r="J27" i="211"/>
  <c r="G27" i="211"/>
  <c r="F27" i="211"/>
  <c r="E27" i="211"/>
  <c r="D27" i="211"/>
  <c r="Y27" i="211"/>
  <c r="X27" i="211"/>
  <c r="Q27" i="211"/>
  <c r="P27" i="211"/>
  <c r="I27" i="211"/>
  <c r="H27" i="211"/>
  <c r="AL31" i="211"/>
  <c r="AL30" i="211" s="1"/>
  <c r="AL29" i="211" s="1"/>
  <c r="AK31" i="211"/>
  <c r="AK30" i="211" s="1"/>
  <c r="AJ31" i="211"/>
  <c r="AJ30" i="211" s="1"/>
  <c r="AI31" i="211"/>
  <c r="AI30" i="211" s="1"/>
  <c r="AI29" i="211" s="1"/>
  <c r="AH31" i="211"/>
  <c r="AH30" i="211" s="1"/>
  <c r="AH29" i="211" s="1"/>
  <c r="AG31" i="211"/>
  <c r="AG30" i="211" s="1"/>
  <c r="AF31" i="211"/>
  <c r="AF30" i="211" s="1"/>
  <c r="AE31" i="211"/>
  <c r="AE30" i="211" s="1"/>
  <c r="AE29" i="211" s="1"/>
  <c r="AD31" i="211"/>
  <c r="AD30" i="211" s="1"/>
  <c r="AC31" i="211"/>
  <c r="AC30" i="211" s="1"/>
  <c r="AB31" i="211"/>
  <c r="AB30" i="211" s="1"/>
  <c r="AA31" i="211"/>
  <c r="AA30" i="211" s="1"/>
  <c r="Z31" i="211"/>
  <c r="Z30" i="211" s="1"/>
  <c r="Y31" i="211"/>
  <c r="Y30" i="211" s="1"/>
  <c r="X31" i="211"/>
  <c r="X30" i="211" s="1"/>
  <c r="W31" i="211"/>
  <c r="W30" i="211" s="1"/>
  <c r="V31" i="211"/>
  <c r="V30" i="211" s="1"/>
  <c r="U31" i="211"/>
  <c r="U30" i="211" s="1"/>
  <c r="T31" i="211"/>
  <c r="T30" i="211" s="1"/>
  <c r="S31" i="211"/>
  <c r="S30" i="211" s="1"/>
  <c r="R31" i="211"/>
  <c r="R30" i="211" s="1"/>
  <c r="Q31" i="211"/>
  <c r="Q30" i="211" s="1"/>
  <c r="P31" i="211"/>
  <c r="P30" i="211" s="1"/>
  <c r="O31" i="211"/>
  <c r="O30" i="211" s="1"/>
  <c r="N31" i="211"/>
  <c r="N30" i="211" s="1"/>
  <c r="M31" i="211"/>
  <c r="M30" i="211" s="1"/>
  <c r="L31" i="211"/>
  <c r="L30" i="211" s="1"/>
  <c r="K31" i="211"/>
  <c r="K30" i="211" s="1"/>
  <c r="J31" i="211"/>
  <c r="J30" i="211" s="1"/>
  <c r="I31" i="211"/>
  <c r="I30" i="211" s="1"/>
  <c r="H31" i="211"/>
  <c r="H30" i="211" s="1"/>
  <c r="G31" i="211"/>
  <c r="G30" i="211" s="1"/>
  <c r="F31" i="211"/>
  <c r="F30" i="211" s="1"/>
  <c r="E31" i="211"/>
  <c r="E30" i="211" s="1"/>
  <c r="D31" i="211"/>
  <c r="D30" i="211" s="1"/>
  <c r="AL26" i="211"/>
  <c r="AK26" i="211"/>
  <c r="AJ26" i="211"/>
  <c r="AI26" i="211"/>
  <c r="AH26" i="211"/>
  <c r="AG26" i="211"/>
  <c r="AF26" i="211"/>
  <c r="AE26" i="211"/>
  <c r="AD26" i="211"/>
  <c r="AC26" i="211"/>
  <c r="AB26" i="211"/>
  <c r="AA26" i="211"/>
  <c r="Z26" i="211"/>
  <c r="Y26" i="211"/>
  <c r="Q26" i="211"/>
  <c r="P26" i="211"/>
  <c r="O26" i="211"/>
  <c r="N26" i="211"/>
  <c r="M26" i="211"/>
  <c r="L26" i="211"/>
  <c r="K26" i="211"/>
  <c r="J26" i="211"/>
  <c r="I26" i="211"/>
  <c r="H26" i="211"/>
  <c r="G26" i="211"/>
  <c r="F26" i="211"/>
  <c r="E26" i="211"/>
  <c r="D26" i="211"/>
  <c r="AL24" i="211"/>
  <c r="AK24" i="211"/>
  <c r="AJ24" i="211"/>
  <c r="AI24" i="211"/>
  <c r="AH24" i="211"/>
  <c r="AG24" i="211"/>
  <c r="AF24" i="211"/>
  <c r="AE24" i="211"/>
  <c r="AD24" i="211"/>
  <c r="AC24" i="211"/>
  <c r="AB24" i="211"/>
  <c r="AA24" i="211"/>
  <c r="Z24" i="211"/>
  <c r="Y24" i="211"/>
  <c r="Q24" i="211"/>
  <c r="P24" i="211"/>
  <c r="O24" i="211"/>
  <c r="N24" i="211"/>
  <c r="M24" i="211"/>
  <c r="L24" i="211"/>
  <c r="K24" i="211"/>
  <c r="J24" i="211"/>
  <c r="I24" i="211"/>
  <c r="H24" i="211"/>
  <c r="G24" i="211"/>
  <c r="F24" i="211"/>
  <c r="E24" i="211"/>
  <c r="D24" i="211"/>
  <c r="AL23" i="211"/>
  <c r="AK23" i="211"/>
  <c r="AJ23" i="211"/>
  <c r="AI23" i="211"/>
  <c r="AH23" i="211"/>
  <c r="AF23" i="211"/>
  <c r="AE23" i="211"/>
  <c r="AD23" i="211"/>
  <c r="AC23" i="211"/>
  <c r="AB23" i="211"/>
  <c r="AA23" i="211"/>
  <c r="Z23" i="211"/>
  <c r="Y23" i="211"/>
  <c r="Q23" i="211"/>
  <c r="P23" i="211"/>
  <c r="O23" i="211"/>
  <c r="N23" i="211"/>
  <c r="M23" i="211"/>
  <c r="L23" i="211"/>
  <c r="K23" i="211"/>
  <c r="J23" i="211"/>
  <c r="I23" i="211"/>
  <c r="H23" i="211"/>
  <c r="G23" i="211"/>
  <c r="F23" i="211"/>
  <c r="E23" i="211"/>
  <c r="D23" i="211"/>
  <c r="CL80" i="125"/>
  <c r="CO80" i="125"/>
  <c r="CQ80" i="125"/>
  <c r="CQ79" i="125" s="1"/>
  <c r="CR80" i="125"/>
  <c r="CR79" i="125" s="1"/>
  <c r="L25" i="210"/>
  <c r="N25" i="210"/>
  <c r="F25" i="210"/>
  <c r="AB40" i="210"/>
  <c r="AB39" i="210" s="1"/>
  <c r="N39" i="210"/>
  <c r="L39" i="210"/>
  <c r="H39" i="210"/>
  <c r="F39" i="210"/>
  <c r="M30" i="210"/>
  <c r="AB31" i="210"/>
  <c r="N31" i="210"/>
  <c r="L31" i="210"/>
  <c r="F31" i="210"/>
  <c r="H30" i="210"/>
  <c r="H29" i="210" s="1"/>
  <c r="AB24" i="210"/>
  <c r="N24" i="210"/>
  <c r="L24" i="210"/>
  <c r="F24" i="210"/>
  <c r="M21" i="210"/>
  <c r="CO79" i="125" l="1"/>
  <c r="CL79" i="125"/>
  <c r="BM62" i="197"/>
  <c r="CA62" i="197"/>
  <c r="AG22" i="211"/>
  <c r="AG21" i="211" s="1"/>
  <c r="AG29" i="211"/>
  <c r="AK22" i="211"/>
  <c r="AK29" i="211"/>
  <c r="M29" i="210"/>
  <c r="T22" i="211"/>
  <c r="T29" i="211"/>
  <c r="S29" i="211"/>
  <c r="R22" i="211"/>
  <c r="S22" i="211"/>
  <c r="U22" i="211"/>
  <c r="W22" i="211"/>
  <c r="V22" i="211"/>
  <c r="X22" i="211"/>
  <c r="CY78" i="197"/>
  <c r="E22" i="211"/>
  <c r="I22" i="211"/>
  <c r="M22" i="211"/>
  <c r="Q22" i="211"/>
  <c r="Y22" i="211"/>
  <c r="AC22" i="211"/>
  <c r="D22" i="211"/>
  <c r="H22" i="211"/>
  <c r="L22" i="211"/>
  <c r="P22" i="211"/>
  <c r="AB22" i="211"/>
  <c r="AF22" i="211"/>
  <c r="AJ22" i="211"/>
  <c r="G22" i="211"/>
  <c r="K22" i="211"/>
  <c r="O22" i="211"/>
  <c r="AA22" i="211"/>
  <c r="AE22" i="211"/>
  <c r="AI22" i="211"/>
  <c r="AK27" i="211"/>
  <c r="F22" i="211"/>
  <c r="J22" i="211"/>
  <c r="AD22" i="211"/>
  <c r="AH22" i="211"/>
  <c r="AJ27" i="211"/>
  <c r="N22" i="211"/>
  <c r="Z22" i="211"/>
  <c r="AL22" i="211"/>
  <c r="F30" i="210"/>
  <c r="F22" i="210" s="1"/>
  <c r="F21" i="210" s="1"/>
  <c r="N30" i="210"/>
  <c r="N22" i="210" s="1"/>
  <c r="N21" i="210" s="1"/>
  <c r="L30" i="210"/>
  <c r="L29" i="210" s="1"/>
  <c r="AB30" i="210"/>
  <c r="AB29" i="210" s="1"/>
  <c r="CA61" i="197" l="1"/>
  <c r="CA60" i="197" s="1"/>
  <c r="BM61" i="197"/>
  <c r="BM60" i="197" s="1"/>
  <c r="BM59" i="197" s="1"/>
  <c r="BM58" i="197" s="1"/>
  <c r="AJ29" i="211"/>
  <c r="L22" i="210"/>
  <c r="L21" i="210" s="1"/>
  <c r="DC78" i="197"/>
  <c r="DA78" i="197"/>
  <c r="N29" i="210"/>
  <c r="F29" i="210"/>
  <c r="AB22" i="210"/>
  <c r="CA59" i="197" l="1"/>
  <c r="CA58" i="197" s="1"/>
  <c r="AG79" i="119" l="1"/>
  <c r="AV78" i="197" l="1"/>
  <c r="F24" i="188" l="1"/>
  <c r="Y22" i="165" l="1"/>
  <c r="Y21" i="165" s="1"/>
  <c r="O98" i="122" l="1"/>
  <c r="P98" i="122"/>
  <c r="Q98" i="122"/>
  <c r="R98" i="122"/>
  <c r="S98" i="122"/>
  <c r="T98" i="122"/>
  <c r="U98" i="122"/>
  <c r="V98" i="122"/>
  <c r="W98" i="122"/>
  <c r="X98" i="122"/>
  <c r="Y98" i="122"/>
  <c r="Z98" i="122"/>
  <c r="AA98" i="122"/>
  <c r="AB98" i="122"/>
  <c r="AC98" i="122"/>
  <c r="AD98" i="122"/>
  <c r="AE98" i="122"/>
  <c r="AF98" i="122"/>
  <c r="AG98" i="122"/>
  <c r="AH98" i="122"/>
  <c r="AI98" i="122"/>
  <c r="AK98" i="122"/>
  <c r="AL98" i="122"/>
  <c r="AM98" i="122"/>
  <c r="O22" i="122"/>
  <c r="P22" i="122"/>
  <c r="Q22" i="122"/>
  <c r="R22" i="122"/>
  <c r="S22" i="122"/>
  <c r="T22" i="122"/>
  <c r="U22" i="122"/>
  <c r="V22" i="122"/>
  <c r="W22" i="122"/>
  <c r="Y22" i="122"/>
  <c r="Z22" i="122"/>
  <c r="AB22" i="122"/>
  <c r="AC22" i="122"/>
  <c r="AF22" i="122"/>
  <c r="AG22" i="122"/>
  <c r="AH22" i="122"/>
  <c r="AI22" i="122"/>
  <c r="AJ22" i="122"/>
  <c r="AL22" i="122"/>
  <c r="AM22" i="122"/>
  <c r="R28" i="122"/>
  <c r="R27" i="122" s="1"/>
  <c r="V28" i="122"/>
  <c r="V27" i="122" s="1"/>
  <c r="W28" i="122"/>
  <c r="W27" i="122" s="1"/>
  <c r="Z28" i="122"/>
  <c r="Z27" i="122" s="1"/>
  <c r="AD28" i="122"/>
  <c r="AD27" i="122" s="1"/>
  <c r="AE28" i="122"/>
  <c r="AE27" i="122" s="1"/>
  <c r="AL28" i="122"/>
  <c r="AL27" i="122" s="1"/>
  <c r="P28" i="122"/>
  <c r="P27" i="122" s="1"/>
  <c r="T28" i="122"/>
  <c r="T27" i="122" s="1"/>
  <c r="AB28" i="122"/>
  <c r="AB27" i="122" s="1"/>
  <c r="AF28" i="122"/>
  <c r="AF27" i="122" s="1"/>
  <c r="X28" i="122"/>
  <c r="X27" i="122" s="1"/>
  <c r="AJ28" i="122"/>
  <c r="AJ27" i="122" s="1"/>
  <c r="S23" i="122"/>
  <c r="R23" i="122"/>
  <c r="Q23" i="122"/>
  <c r="P23" i="122"/>
  <c r="O23" i="122"/>
  <c r="S21" i="122"/>
  <c r="R21" i="122"/>
  <c r="Q21" i="122"/>
  <c r="P21" i="122"/>
  <c r="O21" i="122"/>
  <c r="S20" i="122"/>
  <c r="R20" i="122"/>
  <c r="Q20" i="122"/>
  <c r="P20" i="122"/>
  <c r="O20" i="122"/>
  <c r="X23" i="122"/>
  <c r="W23" i="122"/>
  <c r="V23" i="122"/>
  <c r="U23" i="122"/>
  <c r="T23" i="122"/>
  <c r="X22" i="122"/>
  <c r="X21" i="122"/>
  <c r="W21" i="122"/>
  <c r="V21" i="122"/>
  <c r="U21" i="122"/>
  <c r="T21" i="122"/>
  <c r="X20" i="122"/>
  <c r="W20" i="122"/>
  <c r="V20" i="122"/>
  <c r="U20" i="122"/>
  <c r="T20" i="122"/>
  <c r="Y20" i="122"/>
  <c r="Z20" i="122"/>
  <c r="AA20" i="122"/>
  <c r="AB20" i="122"/>
  <c r="AC20" i="122"/>
  <c r="AD20" i="122"/>
  <c r="AE20" i="122"/>
  <c r="AF20" i="122"/>
  <c r="AG20" i="122"/>
  <c r="AH20" i="122"/>
  <c r="AI20" i="122"/>
  <c r="AJ20" i="122"/>
  <c r="AK20" i="122"/>
  <c r="AL20" i="122"/>
  <c r="AM20" i="122"/>
  <c r="Y21" i="122"/>
  <c r="Z21" i="122"/>
  <c r="AA21" i="122"/>
  <c r="AB21" i="122"/>
  <c r="AC21" i="122"/>
  <c r="AD21" i="122"/>
  <c r="AE21" i="122"/>
  <c r="AF21" i="122"/>
  <c r="AG21" i="122"/>
  <c r="AH21" i="122"/>
  <c r="AI21" i="122"/>
  <c r="AJ21" i="122"/>
  <c r="AK21" i="122"/>
  <c r="AL21" i="122"/>
  <c r="AM21" i="122"/>
  <c r="AA22" i="122"/>
  <c r="AD22" i="122"/>
  <c r="AE22" i="122"/>
  <c r="Y23" i="122"/>
  <c r="Z23" i="122"/>
  <c r="AA23" i="122"/>
  <c r="AB23" i="122"/>
  <c r="AC23" i="122"/>
  <c r="AD23" i="122"/>
  <c r="AE23" i="122"/>
  <c r="AF23" i="122"/>
  <c r="AG23" i="122"/>
  <c r="AH23" i="122"/>
  <c r="AI23" i="122"/>
  <c r="AJ23" i="122"/>
  <c r="AK23" i="122"/>
  <c r="AL23" i="122"/>
  <c r="AM23" i="122"/>
  <c r="Y18" i="165" l="1"/>
  <c r="Y17" i="165" s="1"/>
  <c r="Y20" i="165"/>
  <c r="AJ98" i="122"/>
  <c r="AJ24" i="122" s="1"/>
  <c r="U24" i="122"/>
  <c r="AK24" i="122"/>
  <c r="AG24" i="122"/>
  <c r="AC24" i="122"/>
  <c r="Y24" i="122"/>
  <c r="Q24" i="122"/>
  <c r="AF24" i="122"/>
  <c r="AB24" i="122"/>
  <c r="X24" i="122"/>
  <c r="T24" i="122"/>
  <c r="P24" i="122"/>
  <c r="AH28" i="122"/>
  <c r="AH27" i="122" s="1"/>
  <c r="AM28" i="122"/>
  <c r="AM27" i="122" s="1"/>
  <c r="AM19" i="122" s="1"/>
  <c r="AI28" i="122"/>
  <c r="AI27" i="122" s="1"/>
  <c r="AI19" i="122" s="1"/>
  <c r="S28" i="122"/>
  <c r="S27" i="122" s="1"/>
  <c r="S19" i="122" s="1"/>
  <c r="O28" i="122"/>
  <c r="O27" i="122" s="1"/>
  <c r="AL24" i="122"/>
  <c r="AH24" i="122"/>
  <c r="AD24" i="122"/>
  <c r="Z24" i="122"/>
  <c r="V24" i="122"/>
  <c r="R24" i="122"/>
  <c r="AM24" i="122"/>
  <c r="AI24" i="122"/>
  <c r="AE24" i="122"/>
  <c r="AA24" i="122"/>
  <c r="W24" i="122"/>
  <c r="S24" i="122"/>
  <c r="O24" i="122"/>
  <c r="W26" i="122"/>
  <c r="AA28" i="122"/>
  <c r="AA27" i="122" s="1"/>
  <c r="AK28" i="122"/>
  <c r="AK27" i="122" s="1"/>
  <c r="AG28" i="122"/>
  <c r="AG27" i="122" s="1"/>
  <c r="AG19" i="122" s="1"/>
  <c r="AC28" i="122"/>
  <c r="AC27" i="122" s="1"/>
  <c r="AC26" i="122" s="1"/>
  <c r="Y28" i="122"/>
  <c r="Y27" i="122" s="1"/>
  <c r="U28" i="122"/>
  <c r="U27" i="122" s="1"/>
  <c r="U26" i="122" s="1"/>
  <c r="Q28" i="122"/>
  <c r="Q27" i="122" s="1"/>
  <c r="AE19" i="122"/>
  <c r="V26" i="122"/>
  <c r="V19" i="122"/>
  <c r="W19" i="122"/>
  <c r="AJ19" i="122"/>
  <c r="AF19" i="122"/>
  <c r="AB19" i="122"/>
  <c r="X19" i="122"/>
  <c r="T19" i="122"/>
  <c r="P19" i="122"/>
  <c r="AL19" i="122"/>
  <c r="AD19" i="122"/>
  <c r="Z19" i="122"/>
  <c r="R19" i="122"/>
  <c r="DE30" i="197"/>
  <c r="DE29" i="197" s="1"/>
  <c r="DE28" i="197" s="1"/>
  <c r="DF30" i="197"/>
  <c r="DF29" i="197" s="1"/>
  <c r="AW30" i="197"/>
  <c r="AW29" i="197" s="1"/>
  <c r="AW21" i="197" s="1"/>
  <c r="BM30" i="197"/>
  <c r="BM29" i="197" s="1"/>
  <c r="BM21" i="197" s="1"/>
  <c r="BN30" i="197"/>
  <c r="BN29" i="197" s="1"/>
  <c r="BN28" i="197" s="1"/>
  <c r="BW30" i="197"/>
  <c r="BW29" i="197" s="1"/>
  <c r="CK30" i="197"/>
  <c r="CK29" i="197" s="1"/>
  <c r="CK21" i="197" s="1"/>
  <c r="DG30" i="197"/>
  <c r="DG29" i="197" s="1"/>
  <c r="DH30" i="197"/>
  <c r="DH29" i="197" s="1"/>
  <c r="DI30" i="197"/>
  <c r="DI29" i="197" s="1"/>
  <c r="DI21" i="197" s="1"/>
  <c r="DK30" i="197"/>
  <c r="DK29" i="197" s="1"/>
  <c r="AU24" i="197"/>
  <c r="AY24" i="197"/>
  <c r="BI24" i="197"/>
  <c r="BW24" i="197"/>
  <c r="BY24" i="197"/>
  <c r="CA24" i="197"/>
  <c r="CK24" i="197"/>
  <c r="CM24" i="197"/>
  <c r="CO24" i="197"/>
  <c r="DE24" i="197"/>
  <c r="DF24" i="197"/>
  <c r="DG24" i="197"/>
  <c r="DJ24" i="197"/>
  <c r="DK24" i="197"/>
  <c r="AZ30" i="197"/>
  <c r="AZ29" i="197" s="1"/>
  <c r="AZ28" i="197" s="1"/>
  <c r="BI30" i="197"/>
  <c r="BI29" i="197" s="1"/>
  <c r="BY30" i="197"/>
  <c r="BY29" i="197" s="1"/>
  <c r="CB30" i="197"/>
  <c r="CB29" i="197" s="1"/>
  <c r="CB28" i="197" s="1"/>
  <c r="CO30" i="197"/>
  <c r="CO29" i="197" s="1"/>
  <c r="DJ30" i="197"/>
  <c r="DJ29" i="197" s="1"/>
  <c r="AT22" i="197"/>
  <c r="AU22" i="197"/>
  <c r="AV22" i="197"/>
  <c r="AW22" i="197"/>
  <c r="AX22" i="197"/>
  <c r="AY22" i="197"/>
  <c r="AZ22" i="197"/>
  <c r="BH22" i="197"/>
  <c r="BI22" i="197"/>
  <c r="BJ22" i="197"/>
  <c r="BK22" i="197"/>
  <c r="BL22" i="197"/>
  <c r="BM22" i="197"/>
  <c r="BN22" i="197"/>
  <c r="BV22" i="197"/>
  <c r="BW22" i="197"/>
  <c r="BX22" i="197"/>
  <c r="BY22" i="197"/>
  <c r="BZ22" i="197"/>
  <c r="CA22" i="197"/>
  <c r="CB22" i="197"/>
  <c r="CJ22" i="197"/>
  <c r="CK22" i="197"/>
  <c r="CL22" i="197"/>
  <c r="CM22" i="197"/>
  <c r="CN22" i="197"/>
  <c r="CO22" i="197"/>
  <c r="CP22" i="197"/>
  <c r="CX22" i="197"/>
  <c r="CY22" i="197"/>
  <c r="CZ22" i="197"/>
  <c r="DA22" i="197"/>
  <c r="DB22" i="197"/>
  <c r="DC22" i="197"/>
  <c r="DD22" i="197"/>
  <c r="DE22" i="197"/>
  <c r="AT23" i="197"/>
  <c r="AU23" i="197"/>
  <c r="AV23" i="197"/>
  <c r="AW23" i="197"/>
  <c r="AX23" i="197"/>
  <c r="AY23" i="197"/>
  <c r="AZ23" i="197"/>
  <c r="BH23" i="197"/>
  <c r="BI23" i="197"/>
  <c r="BJ23" i="197"/>
  <c r="BK23" i="197"/>
  <c r="BL23" i="197"/>
  <c r="BM23" i="197"/>
  <c r="BN23" i="197"/>
  <c r="BV23" i="197"/>
  <c r="BW23" i="197"/>
  <c r="BX23" i="197"/>
  <c r="BY23" i="197"/>
  <c r="BZ23" i="197"/>
  <c r="CA23" i="197"/>
  <c r="CB23" i="197"/>
  <c r="CJ23" i="197"/>
  <c r="CK23" i="197"/>
  <c r="CL23" i="197"/>
  <c r="CM23" i="197"/>
  <c r="CN23" i="197"/>
  <c r="CO23" i="197"/>
  <c r="CP23" i="197"/>
  <c r="CX23" i="197"/>
  <c r="CY23" i="197"/>
  <c r="CZ23" i="197"/>
  <c r="DA23" i="197"/>
  <c r="DB23" i="197"/>
  <c r="DC23" i="197"/>
  <c r="DD23" i="197"/>
  <c r="DE23" i="197"/>
  <c r="DF23" i="197"/>
  <c r="DG23" i="197"/>
  <c r="DH23" i="197"/>
  <c r="DI23" i="197"/>
  <c r="DJ23" i="197"/>
  <c r="DK23" i="197"/>
  <c r="AW24" i="197"/>
  <c r="AZ24" i="197"/>
  <c r="BM24" i="197"/>
  <c r="BN24" i="197"/>
  <c r="CB24" i="197"/>
  <c r="CP24" i="197"/>
  <c r="DH24" i="197"/>
  <c r="DI24" i="197"/>
  <c r="AT25" i="197"/>
  <c r="AU25" i="197"/>
  <c r="AV25" i="197"/>
  <c r="AW25" i="197"/>
  <c r="AX25" i="197"/>
  <c r="AY25" i="197"/>
  <c r="AZ25" i="197"/>
  <c r="BH25" i="197"/>
  <c r="BI25" i="197"/>
  <c r="BJ25" i="197"/>
  <c r="BK25" i="197"/>
  <c r="BL25" i="197"/>
  <c r="BM25" i="197"/>
  <c r="BN25" i="197"/>
  <c r="BV25" i="197"/>
  <c r="BW25" i="197"/>
  <c r="BX25" i="197"/>
  <c r="BY25" i="197"/>
  <c r="BZ25" i="197"/>
  <c r="CA25" i="197"/>
  <c r="CB25" i="197"/>
  <c r="CJ25" i="197"/>
  <c r="CK25" i="197"/>
  <c r="CL25" i="197"/>
  <c r="CM25" i="197"/>
  <c r="CN25" i="197"/>
  <c r="CO25" i="197"/>
  <c r="CP25" i="197"/>
  <c r="DE25" i="197"/>
  <c r="DF25" i="197"/>
  <c r="DG25" i="197"/>
  <c r="DH25" i="197"/>
  <c r="DI25" i="197"/>
  <c r="DJ25" i="197"/>
  <c r="DK25" i="197"/>
  <c r="AG25" i="119"/>
  <c r="AF25" i="119"/>
  <c r="AD25" i="119"/>
  <c r="BE79" i="119"/>
  <c r="BL31" i="119"/>
  <c r="BL30" i="119" s="1"/>
  <c r="AZ31" i="119"/>
  <c r="AZ30" i="119" s="1"/>
  <c r="AN31" i="119"/>
  <c r="AN30" i="119" s="1"/>
  <c r="AB21" i="119"/>
  <c r="AG31" i="119"/>
  <c r="AG30" i="119" s="1"/>
  <c r="AG29" i="119" s="1"/>
  <c r="AF31" i="119"/>
  <c r="AF30" i="119" s="1"/>
  <c r="AF29" i="119" s="1"/>
  <c r="AD31" i="119"/>
  <c r="AD30" i="119" s="1"/>
  <c r="AD29" i="119" s="1"/>
  <c r="AD23" i="119"/>
  <c r="AE23" i="119"/>
  <c r="AF23" i="119"/>
  <c r="AG23" i="119"/>
  <c r="AD24" i="119"/>
  <c r="AE24" i="119"/>
  <c r="AF24" i="119"/>
  <c r="AG24" i="119"/>
  <c r="AP23" i="119"/>
  <c r="AQ23" i="119"/>
  <c r="AR23" i="119"/>
  <c r="AS23" i="119"/>
  <c r="AP24" i="119"/>
  <c r="AQ24" i="119"/>
  <c r="AR24" i="119"/>
  <c r="AS24" i="119"/>
  <c r="BB23" i="119"/>
  <c r="BC23" i="119"/>
  <c r="BD23" i="119"/>
  <c r="BE23" i="119"/>
  <c r="BB24" i="119"/>
  <c r="BC24" i="119"/>
  <c r="BD24" i="119"/>
  <c r="BE24" i="119"/>
  <c r="BN23" i="119"/>
  <c r="BO23" i="119"/>
  <c r="BP23" i="119"/>
  <c r="BQ23" i="119"/>
  <c r="BN24" i="119"/>
  <c r="BO24" i="119"/>
  <c r="BP24" i="119"/>
  <c r="BQ24" i="119"/>
  <c r="BM24" i="119"/>
  <c r="BM23" i="119"/>
  <c r="BA24" i="119"/>
  <c r="BA23" i="119"/>
  <c r="AO24" i="119"/>
  <c r="AO23" i="119"/>
  <c r="AC24" i="119"/>
  <c r="E23" i="125"/>
  <c r="CL23" i="125"/>
  <c r="CM23" i="125"/>
  <c r="CN23" i="125"/>
  <c r="CO23" i="125"/>
  <c r="CP23" i="125"/>
  <c r="CQ23" i="125"/>
  <c r="CR23" i="125"/>
  <c r="E24" i="125"/>
  <c r="CL24" i="125"/>
  <c r="CM24" i="125"/>
  <c r="CN24" i="125"/>
  <c r="CO24" i="125"/>
  <c r="CP24" i="125"/>
  <c r="CQ24" i="125"/>
  <c r="CR24" i="125"/>
  <c r="E26" i="125"/>
  <c r="CL26" i="125"/>
  <c r="CM26" i="125"/>
  <c r="CN26" i="125"/>
  <c r="CO26" i="125"/>
  <c r="CP26" i="125"/>
  <c r="CQ26" i="125"/>
  <c r="CR26" i="125"/>
  <c r="CR27" i="125"/>
  <c r="CL102" i="125"/>
  <c r="CL101" i="125" s="1"/>
  <c r="E25" i="125"/>
  <c r="E31" i="125"/>
  <c r="E30" i="125" s="1"/>
  <c r="AI18" i="122" l="1"/>
  <c r="AJ18" i="122"/>
  <c r="E22" i="125"/>
  <c r="E29" i="125"/>
  <c r="AD22" i="119"/>
  <c r="AD21" i="119" s="1"/>
  <c r="AF22" i="119"/>
  <c r="AF21" i="119" s="1"/>
  <c r="AJ26" i="122"/>
  <c r="CO27" i="125"/>
  <c r="CQ27" i="125"/>
  <c r="CJ26" i="197"/>
  <c r="CN78" i="197"/>
  <c r="CN24" i="197" s="1"/>
  <c r="CL78" i="197"/>
  <c r="CL24" i="197" s="1"/>
  <c r="CJ78" i="197"/>
  <c r="CJ24" i="197" s="1"/>
  <c r="BX78" i="197"/>
  <c r="BX24" i="197" s="1"/>
  <c r="CP79" i="125"/>
  <c r="BZ78" i="197"/>
  <c r="BZ24" i="197" s="1"/>
  <c r="BL78" i="197"/>
  <c r="BL24" i="197" s="1"/>
  <c r="BJ78" i="197"/>
  <c r="BJ24" i="197" s="1"/>
  <c r="AX78" i="197"/>
  <c r="AX24" i="197" s="1"/>
  <c r="BQ79" i="119"/>
  <c r="BQ25" i="119" s="1"/>
  <c r="AP25" i="119"/>
  <c r="AS79" i="119"/>
  <c r="AS25" i="119" s="1"/>
  <c r="BN25" i="119"/>
  <c r="AR25" i="119"/>
  <c r="BP25" i="119"/>
  <c r="W18" i="122"/>
  <c r="R18" i="122"/>
  <c r="AE26" i="122"/>
  <c r="AK26" i="122"/>
  <c r="AG26" i="122"/>
  <c r="AG18" i="122"/>
  <c r="AM18" i="122"/>
  <c r="Z18" i="122"/>
  <c r="P18" i="122"/>
  <c r="AF18" i="122"/>
  <c r="AE18" i="122"/>
  <c r="P26" i="122"/>
  <c r="Q26" i="122"/>
  <c r="X26" i="122"/>
  <c r="AF26" i="122"/>
  <c r="AH26" i="122"/>
  <c r="T26" i="122"/>
  <c r="Q19" i="122"/>
  <c r="Q18" i="122" s="1"/>
  <c r="Y26" i="122"/>
  <c r="R26" i="122"/>
  <c r="O26" i="122"/>
  <c r="CP26" i="197"/>
  <c r="BV26" i="197"/>
  <c r="BJ26" i="197"/>
  <c r="DJ26" i="197"/>
  <c r="DF26" i="197"/>
  <c r="CM26" i="197"/>
  <c r="CA26" i="197"/>
  <c r="BW26" i="197"/>
  <c r="BK26" i="197"/>
  <c r="AY26" i="197"/>
  <c r="AU26" i="197"/>
  <c r="E27" i="125"/>
  <c r="CQ31" i="125"/>
  <c r="CQ30" i="125" s="1"/>
  <c r="CQ22" i="125" s="1"/>
  <c r="CO31" i="125"/>
  <c r="CO30" i="125" s="1"/>
  <c r="CO22" i="125" s="1"/>
  <c r="AB26" i="122"/>
  <c r="X18" i="122"/>
  <c r="T18" i="122"/>
  <c r="AB18" i="122"/>
  <c r="DI26" i="197"/>
  <c r="DI20" i="197" s="1"/>
  <c r="DE26" i="197"/>
  <c r="CL26" i="197"/>
  <c r="BZ26" i="197"/>
  <c r="AT26" i="197"/>
  <c r="BL26" i="197"/>
  <c r="AP31" i="119"/>
  <c r="AP30" i="119" s="1"/>
  <c r="AP29" i="119" s="1"/>
  <c r="AS31" i="119"/>
  <c r="AS30" i="119" s="1"/>
  <c r="S26" i="122"/>
  <c r="AM26" i="122"/>
  <c r="AC19" i="122"/>
  <c r="AC18" i="122" s="1"/>
  <c r="O19" i="122"/>
  <c r="O18" i="122" s="1"/>
  <c r="Z26" i="122"/>
  <c r="AH19" i="122"/>
  <c r="AH18" i="122" s="1"/>
  <c r="Y19" i="122"/>
  <c r="Y18" i="122" s="1"/>
  <c r="AV30" i="197"/>
  <c r="AV29" i="197" s="1"/>
  <c r="BL30" i="197"/>
  <c r="BL29" i="197" s="1"/>
  <c r="DD30" i="197"/>
  <c r="DD29" i="197" s="1"/>
  <c r="DD28" i="197" s="1"/>
  <c r="DH26" i="197"/>
  <c r="CO26" i="197"/>
  <c r="CK26" i="197"/>
  <c r="CK20" i="197" s="1"/>
  <c r="BY26" i="197"/>
  <c r="BM26" i="197"/>
  <c r="BM20" i="197" s="1"/>
  <c r="BI26" i="197"/>
  <c r="AW26" i="197"/>
  <c r="AW20" i="197" s="1"/>
  <c r="BZ30" i="197"/>
  <c r="BZ29" i="197" s="1"/>
  <c r="BZ21" i="197" s="1"/>
  <c r="DA30" i="197"/>
  <c r="DA29" i="197" s="1"/>
  <c r="DA21" i="197" s="1"/>
  <c r="CN30" i="197"/>
  <c r="CN29" i="197" s="1"/>
  <c r="CN21" i="197" s="1"/>
  <c r="DC30" i="197"/>
  <c r="DC29" i="197" s="1"/>
  <c r="CB26" i="197"/>
  <c r="AV26" i="197"/>
  <c r="CY30" i="197"/>
  <c r="CY29" i="197" s="1"/>
  <c r="DG26" i="197"/>
  <c r="AZ26" i="197"/>
  <c r="DA24" i="197"/>
  <c r="DD24" i="197"/>
  <c r="DC24" i="197"/>
  <c r="CN26" i="197"/>
  <c r="BX26" i="197"/>
  <c r="BH26" i="197"/>
  <c r="CP30" i="197"/>
  <c r="CP29" i="197" s="1"/>
  <c r="CP28" i="197" s="1"/>
  <c r="BN26" i="197"/>
  <c r="AX26" i="197"/>
  <c r="AU30" i="197"/>
  <c r="AU29" i="197" s="1"/>
  <c r="AU21" i="197" s="1"/>
  <c r="CY24" i="197"/>
  <c r="CL25" i="125"/>
  <c r="CQ25" i="125"/>
  <c r="CR25" i="125"/>
  <c r="CO25" i="125"/>
  <c r="CR31" i="125"/>
  <c r="CR30" i="125" s="1"/>
  <c r="CR22" i="125" s="1"/>
  <c r="AD18" i="122"/>
  <c r="AI26" i="122"/>
  <c r="AL26" i="122"/>
  <c r="AA26" i="122"/>
  <c r="AL18" i="122"/>
  <c r="S18" i="122"/>
  <c r="V18" i="122"/>
  <c r="AD26" i="122"/>
  <c r="AA19" i="122"/>
  <c r="AA18" i="122" s="1"/>
  <c r="AK19" i="122"/>
  <c r="AK18" i="122" s="1"/>
  <c r="U19" i="122"/>
  <c r="U18" i="122" s="1"/>
  <c r="CZ25" i="197"/>
  <c r="DB25" i="197"/>
  <c r="DC25" i="197"/>
  <c r="CY25" i="197"/>
  <c r="DA25" i="197"/>
  <c r="BK24" i="197"/>
  <c r="AV24" i="197"/>
  <c r="CM30" i="197"/>
  <c r="CM29" i="197" s="1"/>
  <c r="CM21" i="197" s="1"/>
  <c r="AY30" i="197"/>
  <c r="AY29" i="197" s="1"/>
  <c r="AY21" i="197" s="1"/>
  <c r="BK30" i="197"/>
  <c r="BK29" i="197" s="1"/>
  <c r="BK21" i="197" s="1"/>
  <c r="CA30" i="197"/>
  <c r="CA29" i="197" s="1"/>
  <c r="CA21" i="197" s="1"/>
  <c r="DJ28" i="197"/>
  <c r="BY28" i="197"/>
  <c r="DK21" i="197"/>
  <c r="DK20" i="197" s="1"/>
  <c r="DG21" i="197"/>
  <c r="BW21" i="197"/>
  <c r="BW28" i="197"/>
  <c r="DH21" i="197"/>
  <c r="CB21" i="197"/>
  <c r="AZ21" i="197"/>
  <c r="DE21" i="197"/>
  <c r="CO21" i="197"/>
  <c r="BY21" i="197"/>
  <c r="BI21" i="197"/>
  <c r="DJ21" i="197"/>
  <c r="DF21" i="197"/>
  <c r="BN21" i="197"/>
  <c r="DI28" i="197"/>
  <c r="AW28" i="197"/>
  <c r="BD25" i="119"/>
  <c r="BE25" i="119"/>
  <c r="BB25" i="119"/>
  <c r="BN31" i="119"/>
  <c r="BN30" i="119" s="1"/>
  <c r="BN29" i="119" s="1"/>
  <c r="BB31" i="119"/>
  <c r="BB30" i="119" s="1"/>
  <c r="BB29" i="119" s="1"/>
  <c r="BP31" i="119"/>
  <c r="BP30" i="119" s="1"/>
  <c r="BP29" i="119" s="1"/>
  <c r="BQ31" i="119"/>
  <c r="BQ30" i="119" s="1"/>
  <c r="BD31" i="119"/>
  <c r="BD30" i="119" s="1"/>
  <c r="BD29" i="119" s="1"/>
  <c r="BE31" i="119"/>
  <c r="BE30" i="119" s="1"/>
  <c r="BE29" i="119" s="1"/>
  <c r="AG22" i="119"/>
  <c r="AG21" i="119" s="1"/>
  <c r="CL31" i="125"/>
  <c r="CL30" i="125" s="1"/>
  <c r="E21" i="125" l="1"/>
  <c r="BQ29" i="119"/>
  <c r="AS29" i="119"/>
  <c r="BP22" i="119"/>
  <c r="BP21" i="119" s="1"/>
  <c r="BB22" i="119"/>
  <c r="BB21" i="119" s="1"/>
  <c r="BD22" i="119"/>
  <c r="BD21" i="119" s="1"/>
  <c r="BN22" i="119"/>
  <c r="BN21" i="119" s="1"/>
  <c r="CL27" i="125"/>
  <c r="CR21" i="125"/>
  <c r="BE22" i="119"/>
  <c r="BE21" i="119" s="1"/>
  <c r="BQ22" i="119"/>
  <c r="BQ21" i="119" s="1"/>
  <c r="AS22" i="119"/>
  <c r="AS21" i="119" s="1"/>
  <c r="CB20" i="197"/>
  <c r="CN27" i="125"/>
  <c r="DG20" i="197"/>
  <c r="AU20" i="197"/>
  <c r="DJ20" i="197"/>
  <c r="CY28" i="197"/>
  <c r="CZ26" i="197"/>
  <c r="DB26" i="197"/>
  <c r="CA20" i="197"/>
  <c r="CZ78" i="197"/>
  <c r="CZ24" i="197" s="1"/>
  <c r="CP25" i="125"/>
  <c r="CN25" i="125"/>
  <c r="AQ25" i="119"/>
  <c r="BC25" i="119"/>
  <c r="AO25" i="119"/>
  <c r="AE25" i="119"/>
  <c r="BO25" i="119"/>
  <c r="BM25" i="119"/>
  <c r="BA25" i="119"/>
  <c r="BW20" i="197"/>
  <c r="CM20" i="197"/>
  <c r="BI20" i="197"/>
  <c r="CO20" i="197"/>
  <c r="DE20" i="197"/>
  <c r="DF28" i="197"/>
  <c r="DF20" i="197"/>
  <c r="DH20" i="197"/>
  <c r="AY20" i="197"/>
  <c r="DA26" i="197"/>
  <c r="DA20" i="197" s="1"/>
  <c r="DG28" i="197"/>
  <c r="AV28" i="197"/>
  <c r="CP27" i="125"/>
  <c r="CK28" i="197"/>
  <c r="DH28" i="197"/>
  <c r="BO31" i="119"/>
  <c r="BO30" i="119" s="1"/>
  <c r="BO29" i="119" s="1"/>
  <c r="CN31" i="125"/>
  <c r="CN30" i="125" s="1"/>
  <c r="CN20" i="197"/>
  <c r="BA31" i="119"/>
  <c r="BA30" i="119" s="1"/>
  <c r="BA29" i="119" s="1"/>
  <c r="CY21" i="197"/>
  <c r="BM28" i="197"/>
  <c r="DK28" i="197"/>
  <c r="BY20" i="197"/>
  <c r="CM28" i="197"/>
  <c r="BI28" i="197"/>
  <c r="CO28" i="197"/>
  <c r="AU28" i="197"/>
  <c r="CP21" i="197"/>
  <c r="CP20" i="197" s="1"/>
  <c r="CA28" i="197"/>
  <c r="BL28" i="197"/>
  <c r="BL21" i="197"/>
  <c r="BL20" i="197" s="1"/>
  <c r="DD21" i="197"/>
  <c r="CX25" i="197"/>
  <c r="CX26" i="197"/>
  <c r="CL30" i="197"/>
  <c r="CL29" i="197" s="1"/>
  <c r="CL28" i="197" s="1"/>
  <c r="DC26" i="197"/>
  <c r="BN20" i="197"/>
  <c r="CN28" i="197"/>
  <c r="AY28" i="197"/>
  <c r="BK20" i="197"/>
  <c r="BX30" i="197"/>
  <c r="BX29" i="197" s="1"/>
  <c r="BX28" i="197" s="1"/>
  <c r="AZ20" i="197"/>
  <c r="CQ21" i="125"/>
  <c r="CL22" i="125"/>
  <c r="AE31" i="119"/>
  <c r="AE30" i="119" s="1"/>
  <c r="AE29" i="119" s="1"/>
  <c r="BC31" i="119"/>
  <c r="BC30" i="119" s="1"/>
  <c r="BC29" i="119" s="1"/>
  <c r="CR29" i="125"/>
  <c r="AR31" i="119"/>
  <c r="AR30" i="119" s="1"/>
  <c r="AR29" i="119" s="1"/>
  <c r="CO21" i="125"/>
  <c r="CQ29" i="125"/>
  <c r="CO29" i="125"/>
  <c r="AO31" i="119"/>
  <c r="AO30" i="119" s="1"/>
  <c r="AO29" i="119" s="1"/>
  <c r="BJ30" i="197"/>
  <c r="BJ29" i="197" s="1"/>
  <c r="BJ21" i="197" s="1"/>
  <c r="BJ20" i="197" s="1"/>
  <c r="DD25" i="197"/>
  <c r="AV21" i="197"/>
  <c r="AV20" i="197" s="1"/>
  <c r="AX30" i="197"/>
  <c r="AX29" i="197" s="1"/>
  <c r="BK28" i="197"/>
  <c r="BZ20" i="197"/>
  <c r="BZ28" i="197"/>
  <c r="DC21" i="197"/>
  <c r="AP22" i="119"/>
  <c r="AP21" i="119" s="1"/>
  <c r="O23" i="115" l="1"/>
  <c r="O19" i="115" s="1"/>
  <c r="O27" i="115"/>
  <c r="K23" i="115"/>
  <c r="K19" i="115" s="1"/>
  <c r="BA22" i="119"/>
  <c r="BA21" i="119" s="1"/>
  <c r="AO22" i="119"/>
  <c r="AO21" i="119" s="1"/>
  <c r="AR22" i="119"/>
  <c r="AR21" i="119" s="1"/>
  <c r="CL29" i="125"/>
  <c r="CL21" i="125"/>
  <c r="CM27" i="125"/>
  <c r="CY26" i="197"/>
  <c r="CY20" i="197" s="1"/>
  <c r="BV78" i="197"/>
  <c r="BV24" i="197" s="1"/>
  <c r="BH78" i="197"/>
  <c r="BH24" i="197" s="1"/>
  <c r="AT78" i="197"/>
  <c r="AT24" i="197" s="1"/>
  <c r="CN29" i="125"/>
  <c r="DA28" i="197"/>
  <c r="DC28" i="197"/>
  <c r="AQ31" i="119"/>
  <c r="AQ30" i="119" s="1"/>
  <c r="AQ29" i="119" s="1"/>
  <c r="CP31" i="125"/>
  <c r="CP30" i="125" s="1"/>
  <c r="CP22" i="125" s="1"/>
  <c r="CP21" i="125" s="1"/>
  <c r="CN22" i="125"/>
  <c r="CN21" i="125" s="1"/>
  <c r="CZ30" i="197"/>
  <c r="CZ29" i="197" s="1"/>
  <c r="CZ21" i="197" s="1"/>
  <c r="CZ20" i="197" s="1"/>
  <c r="CL21" i="197"/>
  <c r="CL20" i="197" s="1"/>
  <c r="BM31" i="119"/>
  <c r="BM30" i="119" s="1"/>
  <c r="BM29" i="119" s="1"/>
  <c r="BX21" i="197"/>
  <c r="BX20" i="197" s="1"/>
  <c r="BV30" i="197"/>
  <c r="BV29" i="197" s="1"/>
  <c r="BV21" i="197" s="1"/>
  <c r="BC22" i="119"/>
  <c r="BC21" i="119" s="1"/>
  <c r="DB30" i="197"/>
  <c r="DB29" i="197" s="1"/>
  <c r="DB21" i="197" s="1"/>
  <c r="DB20" i="197" s="1"/>
  <c r="DD26" i="197"/>
  <c r="DD20" i="197" s="1"/>
  <c r="DC20" i="197"/>
  <c r="AC31" i="119"/>
  <c r="AC30" i="119" s="1"/>
  <c r="AC29" i="119" s="1"/>
  <c r="AE22" i="119"/>
  <c r="AE21" i="119" s="1"/>
  <c r="CJ30" i="197"/>
  <c r="CJ29" i="197" s="1"/>
  <c r="BO22" i="119"/>
  <c r="BO21" i="119" s="1"/>
  <c r="AT30" i="197"/>
  <c r="AT29" i="197" s="1"/>
  <c r="BH30" i="197"/>
  <c r="BH29" i="197" s="1"/>
  <c r="BJ28" i="197"/>
  <c r="AX21" i="197"/>
  <c r="AX20" i="197" s="1"/>
  <c r="AX28" i="197"/>
  <c r="J29" i="115"/>
  <c r="J28" i="115" s="1"/>
  <c r="J20" i="115" s="1"/>
  <c r="J21" i="115"/>
  <c r="W21" i="115"/>
  <c r="X21" i="115"/>
  <c r="J22" i="115"/>
  <c r="W22" i="115"/>
  <c r="X22" i="115"/>
  <c r="J23" i="115"/>
  <c r="J24" i="115"/>
  <c r="W24" i="115"/>
  <c r="X24" i="115"/>
  <c r="J25" i="115"/>
  <c r="W25" i="115"/>
  <c r="U25" i="115" s="1"/>
  <c r="H25" i="115"/>
  <c r="H24" i="115"/>
  <c r="H22" i="115"/>
  <c r="AQ22" i="119" l="1"/>
  <c r="AQ21" i="119" s="1"/>
  <c r="CX24" i="197"/>
  <c r="AT28" i="197"/>
  <c r="BV20" i="197"/>
  <c r="BV28" i="197"/>
  <c r="BM22" i="119"/>
  <c r="BM21" i="119" s="1"/>
  <c r="CZ28" i="197"/>
  <c r="CP29" i="125"/>
  <c r="DB28" i="197"/>
  <c r="AC22" i="119"/>
  <c r="AC21" i="119" s="1"/>
  <c r="CJ28" i="197"/>
  <c r="CJ21" i="197"/>
  <c r="CJ20" i="197" s="1"/>
  <c r="AT21" i="197"/>
  <c r="AT20" i="197" s="1"/>
  <c r="BH21" i="197"/>
  <c r="BH20" i="197" s="1"/>
  <c r="BH28" i="197"/>
  <c r="H29" i="115"/>
  <c r="J27" i="115"/>
  <c r="J19" i="115"/>
  <c r="CX30" i="197" l="1"/>
  <c r="CX29" i="197" s="1"/>
  <c r="CX28" i="197" s="1"/>
  <c r="H28" i="115"/>
  <c r="H27" i="115" s="1"/>
  <c r="X29" i="115"/>
  <c r="W29" i="115"/>
  <c r="X24" i="12"/>
  <c r="X30" i="12"/>
  <c r="X29" i="12" s="1"/>
  <c r="CG22" i="12"/>
  <c r="CH22" i="12"/>
  <c r="CI22" i="12"/>
  <c r="CJ22" i="12"/>
  <c r="CK22" i="12"/>
  <c r="X23" i="12"/>
  <c r="CG23" i="12"/>
  <c r="CH23" i="12"/>
  <c r="CI23" i="12"/>
  <c r="CJ23" i="12"/>
  <c r="CK23" i="12"/>
  <c r="X25" i="12"/>
  <c r="CG25" i="12"/>
  <c r="CH25" i="12"/>
  <c r="CI25" i="12"/>
  <c r="CJ25" i="12"/>
  <c r="CK25" i="12"/>
  <c r="T25" i="12"/>
  <c r="T23" i="12"/>
  <c r="T22" i="12"/>
  <c r="N25" i="12"/>
  <c r="N23" i="12"/>
  <c r="I23" i="12"/>
  <c r="I25" i="12"/>
  <c r="H23" i="12"/>
  <c r="H25" i="12"/>
  <c r="N41" i="12"/>
  <c r="N22" i="12" s="1"/>
  <c r="N24" i="12"/>
  <c r="I22" i="12"/>
  <c r="CK79" i="12"/>
  <c r="CK78" i="12" s="1"/>
  <c r="CI79" i="12"/>
  <c r="CI78" i="12" s="1"/>
  <c r="CH79" i="12"/>
  <c r="CH78" i="12" s="1"/>
  <c r="W28" i="115" l="1"/>
  <c r="W27" i="115" s="1"/>
  <c r="X28" i="115"/>
  <c r="CJ24" i="12"/>
  <c r="CG79" i="12"/>
  <c r="H20" i="115"/>
  <c r="CH24" i="12"/>
  <c r="CI24" i="12"/>
  <c r="CK24" i="12"/>
  <c r="CX21" i="197"/>
  <c r="CX20" i="197" s="1"/>
  <c r="CM31" i="125"/>
  <c r="CM30" i="125" s="1"/>
  <c r="CM22" i="125" s="1"/>
  <c r="CH30" i="12"/>
  <c r="CH29" i="12" s="1"/>
  <c r="X26" i="12"/>
  <c r="CI30" i="12"/>
  <c r="CI29" i="12" s="1"/>
  <c r="CI21" i="12" s="1"/>
  <c r="N30" i="12"/>
  <c r="N29" i="12" s="1"/>
  <c r="N28" i="12" s="1"/>
  <c r="X21" i="12"/>
  <c r="I30" i="12"/>
  <c r="I29" i="12" s="1"/>
  <c r="H30" i="12"/>
  <c r="H29" i="12" s="1"/>
  <c r="CG78" i="12" l="1"/>
  <c r="CG24" i="12" s="1"/>
  <c r="W20" i="115"/>
  <c r="H21" i="12"/>
  <c r="X20" i="115"/>
  <c r="I18" i="165"/>
  <c r="I17" i="165" s="1"/>
  <c r="H18" i="165"/>
  <c r="H17" i="165" s="1"/>
  <c r="G18" i="165"/>
  <c r="CI28" i="12"/>
  <c r="X28" i="12"/>
  <c r="CH26" i="12"/>
  <c r="CK30" i="12"/>
  <c r="CK29" i="12" s="1"/>
  <c r="CK21" i="12" s="1"/>
  <c r="X20" i="12"/>
  <c r="CK26" i="12"/>
  <c r="CJ30" i="12"/>
  <c r="CJ29" i="12" s="1"/>
  <c r="CJ21" i="12" s="1"/>
  <c r="CG30" i="12"/>
  <c r="CG29" i="12" s="1"/>
  <c r="CH21" i="12"/>
  <c r="I21" i="12"/>
  <c r="N21" i="12"/>
  <c r="N20" i="12" s="1"/>
  <c r="T78" i="12" l="1"/>
  <c r="T24" i="12" s="1"/>
  <c r="I78" i="12"/>
  <c r="I28" i="12" s="1"/>
  <c r="Q78" i="12"/>
  <c r="G17" i="165"/>
  <c r="CK20" i="12"/>
  <c r="CI26" i="12"/>
  <c r="CI20" i="12" s="1"/>
  <c r="CH20" i="12"/>
  <c r="CH28" i="12"/>
  <c r="CK28" i="12"/>
  <c r="T30" i="12"/>
  <c r="T29" i="12" s="1"/>
  <c r="CG21" i="12"/>
  <c r="Q24" i="12" l="1"/>
  <c r="Q20" i="12" s="1"/>
  <c r="Q28" i="12"/>
  <c r="I24" i="12"/>
  <c r="I20" i="12" s="1"/>
  <c r="T21" i="12"/>
  <c r="CM21" i="125" l="1"/>
  <c r="CM29" i="125" l="1"/>
  <c r="J18" i="165" l="1"/>
  <c r="J17" i="165" s="1"/>
  <c r="F17" i="165"/>
  <c r="X25" i="115"/>
  <c r="V25" i="115" l="1"/>
  <c r="H23" i="115"/>
  <c r="H19" i="115" s="1"/>
  <c r="W23" i="115"/>
  <c r="W19" i="115" s="1"/>
  <c r="D29" i="211" l="1"/>
  <c r="D25" i="211"/>
  <c r="D21" i="211" s="1"/>
  <c r="P29" i="211"/>
  <c r="I29" i="211"/>
  <c r="K29" i="211"/>
  <c r="R29" i="211"/>
  <c r="J29" i="211"/>
  <c r="J25" i="211"/>
  <c r="J21" i="211" s="1"/>
  <c r="F29" i="211"/>
  <c r="Y29" i="211"/>
  <c r="E29" i="211"/>
  <c r="AC29" i="211"/>
  <c r="Z29" i="211"/>
  <c r="Z25" i="211"/>
  <c r="Z21" i="211" s="1"/>
  <c r="G29" i="211"/>
  <c r="G25" i="211"/>
  <c r="G21" i="211" s="1"/>
  <c r="W29" i="211"/>
  <c r="L29" i="211"/>
  <c r="L25" i="211"/>
  <c r="L21" i="211" s="1"/>
  <c r="AF29" i="211"/>
  <c r="M29" i="211"/>
  <c r="N29" i="211"/>
  <c r="N25" i="211"/>
  <c r="N21" i="211" s="1"/>
  <c r="AL25" i="211"/>
  <c r="AL21" i="211" s="1"/>
  <c r="V29" i="211"/>
  <c r="V25" i="211"/>
  <c r="V21" i="211" s="1"/>
  <c r="U29" i="211"/>
  <c r="U25" i="211"/>
  <c r="U21" i="211" s="1"/>
  <c r="P25" i="211"/>
  <c r="P21" i="211" s="1"/>
  <c r="AH25" i="211"/>
  <c r="AH21" i="211" s="1"/>
  <c r="AB29" i="211"/>
  <c r="E25" i="211"/>
  <c r="E21" i="211" s="1"/>
  <c r="AK25" i="211"/>
  <c r="AK21" i="211" s="1"/>
  <c r="H29" i="211"/>
  <c r="H25" i="211"/>
  <c r="H21" i="211" s="1"/>
  <c r="AF25" i="211"/>
  <c r="AF21" i="211" s="1"/>
  <c r="T25" i="211"/>
  <c r="T21" i="211" s="1"/>
  <c r="AJ25" i="211"/>
  <c r="AJ21" i="211" s="1"/>
  <c r="X29" i="211"/>
  <c r="Y25" i="211"/>
  <c r="Y21" i="211" s="1"/>
  <c r="O29" i="211"/>
  <c r="AA29" i="211"/>
  <c r="AA25" i="211"/>
  <c r="AA21" i="211" s="1"/>
  <c r="AD29" i="211"/>
  <c r="AI25" i="211"/>
  <c r="AI21" i="211" s="1"/>
  <c r="Q29" i="211"/>
  <c r="X25" i="211"/>
  <c r="X21" i="211" s="1"/>
  <c r="O25" i="211"/>
  <c r="O21" i="211" s="1"/>
  <c r="Q25" i="211"/>
  <c r="Q21" i="211" s="1"/>
  <c r="I25" i="211"/>
  <c r="I21" i="211" s="1"/>
  <c r="S25" i="211"/>
  <c r="S21" i="211" s="1"/>
  <c r="F25" i="211"/>
  <c r="F21" i="211" s="1"/>
  <c r="R25" i="211"/>
  <c r="R21" i="211" s="1"/>
  <c r="M25" i="211"/>
  <c r="M21" i="211" s="1"/>
  <c r="AB25" i="211"/>
  <c r="AB21" i="211" s="1"/>
  <c r="K25" i="211"/>
  <c r="K21" i="211" s="1"/>
  <c r="AC25" i="211"/>
  <c r="AC21" i="211" s="1"/>
  <c r="W25" i="211"/>
  <c r="W21" i="211" s="1"/>
  <c r="AE25" i="211"/>
  <c r="AE21" i="211" s="1"/>
  <c r="AD25" i="211"/>
  <c r="AD21" i="211" s="1"/>
  <c r="D18" i="165" l="1"/>
  <c r="D17" i="165" s="1"/>
  <c r="K17" i="165" l="1"/>
  <c r="CG101" i="12" l="1"/>
  <c r="CG100" i="12" s="1"/>
  <c r="CJ28" i="12"/>
  <c r="CJ26" i="12"/>
  <c r="CJ20" i="12" s="1"/>
  <c r="CG28" i="12" l="1"/>
  <c r="T101" i="12"/>
  <c r="T100" i="12" s="1"/>
  <c r="T28" i="12" l="1"/>
  <c r="CG26" i="12"/>
  <c r="CG20" i="12" s="1"/>
  <c r="Q26" i="12" l="1"/>
  <c r="T26" i="12"/>
  <c r="T20" i="12" s="1"/>
  <c r="X79" i="115" l="1"/>
  <c r="X78" i="115" l="1"/>
  <c r="X77" i="115" l="1"/>
  <c r="V77" i="115"/>
  <c r="X23" i="115" l="1"/>
  <c r="X19" i="115" s="1"/>
  <c r="X27" i="115"/>
  <c r="H41" i="12"/>
  <c r="H22" i="12" l="1"/>
  <c r="H20" i="12" s="1"/>
  <c r="H28" i="12"/>
  <c r="AN57" i="115"/>
  <c r="AN52" i="115" l="1"/>
  <c r="AN40" i="115" s="1"/>
  <c r="AN21" i="115" l="1"/>
  <c r="AN23" i="115" l="1"/>
  <c r="AN99" i="115" l="1"/>
  <c r="AN25" i="115" s="1"/>
  <c r="AN19" i="115" s="1"/>
  <c r="AN27" i="115" l="1"/>
</calcChain>
</file>

<file path=xl/sharedStrings.xml><?xml version="1.0" encoding="utf-8"?>
<sst xmlns="http://schemas.openxmlformats.org/spreadsheetml/2006/main" count="12679" uniqueCount="1110">
  <si>
    <t>показатель объема финансовых потребностей, необходимых для реализации мероприятий, направленных на повышение надежности оказываемых услуг, млн.руб.</t>
  </si>
  <si>
    <t>показатель средней продолжительности прекращений передачи электрической энергии (П п)</t>
  </si>
  <si>
    <t>показатель уровня качества осуществляемого технологического присоединения   (П тпр)</t>
  </si>
  <si>
    <t>показатель уровня качества обслуживания потребителей услуг территориальными сетевыми организациями (П тсо)</t>
  </si>
  <si>
    <t>Наличие заключения по результатам 
технологического и ценового аудита инвестиционного проекта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</si>
  <si>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</si>
  <si>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</si>
  <si>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Наименование заявителя по договору об осуществлении технологического присоединения объекта по производству электрической энергии</t>
  </si>
  <si>
    <t>Наименование  присоединяемых объектов электросетевого хозяйства</t>
  </si>
  <si>
    <t xml:space="preserve">Наименование  присоединяемых объектов по производству электрической энергии </t>
  </si>
  <si>
    <t>Реквизиты документа</t>
  </si>
  <si>
    <t>Дата</t>
  </si>
  <si>
    <t>Номер</t>
  </si>
  <si>
    <t>Форма 13. Краткое описание инвестиционной программы. Обоснование необходимости реализации инвестиционных проектов</t>
  </si>
  <si>
    <t>Цели реализации инвестиционных проектов и плановые (фактические) значения количественных показателей, характеризующие достижение таких целей</t>
  </si>
  <si>
    <t>Прочее новое строительство объектов электросетевого хозяйства, всего, в том числе:</t>
  </si>
  <si>
    <t>1.5</t>
  </si>
  <si>
    <t>1.6</t>
  </si>
  <si>
    <t>Прочие инвестиционные проекты, всего, в том числе:</t>
  </si>
  <si>
    <t>1.6.1</t>
  </si>
  <si>
    <t>Пензенская область</t>
  </si>
  <si>
    <t>Форма 11. Краткое описание инвестиционной программы. Обоснование необходимости реализации инвестиционных проектов</t>
  </si>
  <si>
    <t>МВхА</t>
  </si>
  <si>
    <t>всего, МВхА</t>
  </si>
  <si>
    <t>всего за вычетом мощности  наиболее крупного (авто-) трансформатора, МВхА</t>
  </si>
  <si>
    <t>Форма 1. Перечени инвестиционных проектов</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</si>
  <si>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</si>
  <si>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показатель увеличения протяженности линий электропередачи, не связанного с осуществлением технологического приоединения к электрическим сетям, км</t>
  </si>
  <si>
    <t>Итого за период реализации инвестиционной программы</t>
  </si>
  <si>
    <t>МВ×А</t>
  </si>
  <si>
    <t>Мвар</t>
  </si>
  <si>
    <t>I кв.</t>
  </si>
  <si>
    <t>II кв.</t>
  </si>
  <si>
    <t>III кв.</t>
  </si>
  <si>
    <t>IV кв.</t>
  </si>
  <si>
    <t>месяц и год составления сметной документации</t>
  </si>
  <si>
    <t>в ценах, сложившихся ко времени составления сметной документации, млн рублей (с НДС)</t>
  </si>
  <si>
    <t>в базисном уровне цен</t>
  </si>
  <si>
    <t>Всего, в т.ч.:</t>
  </si>
  <si>
    <t>Наименование</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</si>
  <si>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</si>
  <si>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Форма 8. Краткое описание инвестиционной программы. Вывод объектов инвестиционной деятельности (мощностей) из эксплуатации</t>
  </si>
  <si>
    <t>Форма 7. Краткое описание инвестиционной программы. Ввод объектов инвестиционной деятельности (мощностей) в эксплуатацию</t>
  </si>
  <si>
    <t>Форма 9. Краткое описание инвестиционной программы. Показатели энергетической эффективности</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</si>
  <si>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</si>
  <si>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Форма 12. Краткое описание инвестиционной программы. Обоснование необходимости реализации инвестиционных проектов</t>
  </si>
  <si>
    <t>Форма 18. Значения целевых показателей, установленные для целей формирования инвестиционной программы</t>
  </si>
  <si>
    <t>Форма 17. Краткое описание инвестиционной программы. Индексы-дефляторы инвестиций в основной капитал (капитальных вложений)</t>
  </si>
  <si>
    <t>Форма 14. Краткое описание инвестиционной программы. Обоснование необходимости реализации инвестиционных проектов</t>
  </si>
  <si>
    <t>Краткое обоснование корректировки утвержденного плана</t>
  </si>
  <si>
    <t xml:space="preserve">План </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</si>
  <si>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</si>
  <si>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</si>
  <si>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</si>
  <si>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Форма 2. План финансирования капитальных вложений по инвестиционным проектам</t>
  </si>
  <si>
    <t>Форма 3. План освоения капитальных вложений по инвестиционным проектам</t>
  </si>
  <si>
    <t>Форма 4. План ввода основных средств</t>
  </si>
  <si>
    <t>Форма 5. План ввода основных средств (с распределением по кварталам)</t>
  </si>
  <si>
    <t>1.1.6.2</t>
  </si>
  <si>
    <t>1.2.1.1</t>
  </si>
  <si>
    <t>1.2.1.2</t>
  </si>
  <si>
    <t>1.2.1.3</t>
  </si>
  <si>
    <t>1.2.1.4</t>
  </si>
  <si>
    <t>1.2.2.1</t>
  </si>
  <si>
    <t>1.2.2.2</t>
  </si>
  <si>
    <t>1.2.2.3</t>
  </si>
  <si>
    <t>1.2.2.4</t>
  </si>
  <si>
    <t>1.2.3.1</t>
  </si>
  <si>
    <t>1.2.3.2</t>
  </si>
  <si>
    <t>1.2.3.3</t>
  </si>
  <si>
    <t>1.2.3.4</t>
  </si>
  <si>
    <t>1.2.4.1</t>
  </si>
  <si>
    <t>1.2.4.2</t>
  </si>
  <si>
    <t>1.2.4.3</t>
  </si>
  <si>
    <t>1.2.4.4</t>
  </si>
  <si>
    <t>1.2.5</t>
  </si>
  <si>
    <t>1.2.5.1</t>
  </si>
  <si>
    <t>1.2.5.2</t>
  </si>
  <si>
    <t>1.2.5.3</t>
  </si>
  <si>
    <t>1.2.6</t>
  </si>
  <si>
    <t>1.2.6.1</t>
  </si>
  <si>
    <t>1.2.6.2</t>
  </si>
  <si>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</si>
  <si>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нд</t>
  </si>
  <si>
    <t xml:space="preserve">Среднее за 3 года значение фактических данных о реализации мероприятий по технологическому присоединению </t>
  </si>
  <si>
    <t>1.1.6.3</t>
  </si>
  <si>
    <t>1.2.6.3</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</si>
  <si>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</si>
  <si>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</si>
  <si>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t>Ввод объектов инвестиционной деятельности (мощностей) в эксплуатацию</t>
  </si>
  <si>
    <t>Приложение  № 6</t>
  </si>
  <si>
    <t>Приложение  № 5</t>
  </si>
  <si>
    <t>Приложение  № 4</t>
  </si>
  <si>
    <t>Приложение  № 7</t>
  </si>
  <si>
    <t>Приложение  № 8</t>
  </si>
  <si>
    <t>Приложение  № 9</t>
  </si>
  <si>
    <t>Приложение  № 10</t>
  </si>
  <si>
    <t>Приложение  № 11</t>
  </si>
  <si>
    <t>Приложение  № 12</t>
  </si>
  <si>
    <t>Приложение  № 13</t>
  </si>
  <si>
    <t>Приложение  № 14</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</si>
  <si>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</si>
  <si>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Показатель средней продолжительности прекращений передачи электрической энергии (Пп)</t>
  </si>
  <si>
    <t>Показатель уровня качества осуществляемого технологического присоединения (Птпр)</t>
  </si>
  <si>
    <t>Показатель уровня качества обслуживания потребителей услуг территориальными сетевыми организациями (Птсо)</t>
  </si>
  <si>
    <t>коэфф-т</t>
  </si>
  <si>
    <t>реквизиты решения органа исполнительной власти, утвердившего инвестиционную программу</t>
  </si>
  <si>
    <t>полное наименование субъекта электроэнергетики</t>
  </si>
  <si>
    <t>Наименование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</si>
  <si>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</si>
  <si>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Мощность присоединенных объектов по производству электрической энергии по документам о технологическом присоединении, МВт</t>
  </si>
  <si>
    <t>Приложение  № 17</t>
  </si>
  <si>
    <t>1.4.1</t>
  </si>
  <si>
    <t>1.4.2</t>
  </si>
  <si>
    <t>1.4.3</t>
  </si>
  <si>
    <t>показатель объема финансовых потребностей,необходимых для реализации мероприятий,направленных на выполнение требований регламентов рынков электрической энергии, млн.руб.</t>
  </si>
  <si>
    <t>показатель объема финансовых потребностей,необходимых для реализации мероприятий, направленных на реализацию инвестиционных проектов, связанных с деятельностью,не относящейся к сфере электроэнергетики, млн.руб.</t>
  </si>
  <si>
    <t>Наименование документа, обосновывающего оценку полной стоимости инвестиционного проекта</t>
  </si>
  <si>
    <t>Задачи, решаемые в рамках инвестиционного проекта</t>
  </si>
  <si>
    <t>Принятие основных средств (нематериальных активов) к бухгалтерскому учету</t>
  </si>
  <si>
    <t>Год ввода в эксплуатацию трансформаторной или иной подстанции, линии электропередачи 
(до реализации инвестиционного проекта)</t>
  </si>
  <si>
    <t>всего</t>
  </si>
  <si>
    <t>Максимальная мощность энергопринимающих устройств  потребителей услуг  по документам о технологическом присоединении, МВт</t>
  </si>
  <si>
    <t>всего, Мвар</t>
  </si>
  <si>
    <t>5</t>
  </si>
  <si>
    <t>5.1</t>
  </si>
  <si>
    <t>5.2</t>
  </si>
  <si>
    <t>6</t>
  </si>
  <si>
    <t>6.1</t>
  </si>
  <si>
    <t>6.2</t>
  </si>
  <si>
    <t>6.3</t>
  </si>
  <si>
    <t>6.4</t>
  </si>
  <si>
    <t>4.1.1</t>
  </si>
  <si>
    <t>4.1.2</t>
  </si>
  <si>
    <t>4.1.3</t>
  </si>
  <si>
    <t>4.1.4</t>
  </si>
  <si>
    <t>4.1.5</t>
  </si>
  <si>
    <t>4.1.6</t>
  </si>
  <si>
    <t>5.3</t>
  </si>
  <si>
    <t>5.4</t>
  </si>
  <si>
    <t>7</t>
  </si>
  <si>
    <t>7.1</t>
  </si>
  <si>
    <t>7.2</t>
  </si>
  <si>
    <t>8</t>
  </si>
  <si>
    <t>8.1</t>
  </si>
  <si>
    <t>8.2</t>
  </si>
  <si>
    <t>9</t>
  </si>
  <si>
    <t>10</t>
  </si>
  <si>
    <t>11</t>
  </si>
  <si>
    <t>8.3</t>
  </si>
  <si>
    <t>8.4</t>
  </si>
  <si>
    <t>противоаварийных мероприятий, предусмотренных актами о расследовании причин аварии (реквизиты актов)</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</si>
  <si>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</si>
  <si>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</si>
  <si>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значение до</t>
  </si>
  <si>
    <t>значение после</t>
  </si>
  <si>
    <t>7.3</t>
  </si>
  <si>
    <t>7.4</t>
  </si>
  <si>
    <t>9.1</t>
  </si>
  <si>
    <t>9.2</t>
  </si>
  <si>
    <t>9.3</t>
  </si>
  <si>
    <t>9.4</t>
  </si>
  <si>
    <t>10.1</t>
  </si>
  <si>
    <t>10.2</t>
  </si>
  <si>
    <t>Предложение по корректировке утвержденного плана</t>
  </si>
  <si>
    <t>Краткое обоснование  корректировки утвержденного плана</t>
  </si>
  <si>
    <t>Текущая стадия реализации инвестиционного проекта</t>
  </si>
  <si>
    <t>Номер группы инвести-ционных проектов</t>
  </si>
  <si>
    <t xml:space="preserve">Текущая стадия реализации инвестиционного проекта  </t>
  </si>
  <si>
    <t>Год начала  реализации инвестиционного проекта</t>
  </si>
  <si>
    <t>Год окончания реализации инвестиционного проекта</t>
  </si>
  <si>
    <t>Год окончания реализации инвестицион-ного проекта</t>
  </si>
  <si>
    <t>4.1.7</t>
  </si>
  <si>
    <t>4.2.1</t>
  </si>
  <si>
    <t>4.2.2</t>
  </si>
  <si>
    <t>4.2.3</t>
  </si>
  <si>
    <t>4.2.4</t>
  </si>
  <si>
    <t>4.2.5</t>
  </si>
  <si>
    <t>4.2.6</t>
  </si>
  <si>
    <t>4.2.7</t>
  </si>
  <si>
    <t>км ВЛ
 2-цеп</t>
  </si>
  <si>
    <t>км КЛ</t>
  </si>
  <si>
    <t>4.3.1</t>
  </si>
  <si>
    <t>4.3.2</t>
  </si>
  <si>
    <t>4.3.3</t>
  </si>
  <si>
    <t>4.3.4</t>
  </si>
  <si>
    <t>4.3.5</t>
  </si>
  <si>
    <t>4.3.6</t>
  </si>
  <si>
    <t>4.4.1</t>
  </si>
  <si>
    <t>4.4.2</t>
  </si>
  <si>
    <t>4.4.3</t>
  </si>
  <si>
    <t>4.4.4</t>
  </si>
  <si>
    <t>4.4.5</t>
  </si>
  <si>
    <t>4.4.6</t>
  </si>
  <si>
    <t>Остаток освоения капитальных вложений, 
млн рублей (без НДС)</t>
  </si>
  <si>
    <t>Оценка полной стоимости в прогнозных ценах соответствующих лет, 
млн рублей (без НДС)</t>
  </si>
  <si>
    <t>км ВЛ
 1-цеп</t>
  </si>
  <si>
    <t>5.1.1</t>
  </si>
  <si>
    <t>5.1.2</t>
  </si>
  <si>
    <t>5.1.3</t>
  </si>
  <si>
    <t>5.1.4</t>
  </si>
  <si>
    <t>5.1.5</t>
  </si>
  <si>
    <t>5.1.6</t>
  </si>
  <si>
    <t>5.1.7</t>
  </si>
  <si>
    <t>5.2.1</t>
  </si>
  <si>
    <t>5.2.2</t>
  </si>
  <si>
    <t>5.2.3</t>
  </si>
  <si>
    <t>5.2.4</t>
  </si>
  <si>
    <t>5.2.5</t>
  </si>
  <si>
    <t>5.2.6</t>
  </si>
  <si>
    <t>5.2.7</t>
  </si>
  <si>
    <t>5.3.1</t>
  </si>
  <si>
    <t>5.3.2</t>
  </si>
  <si>
    <t>5.3.3</t>
  </si>
  <si>
    <t>5.3.4</t>
  </si>
  <si>
    <t>5.3.5</t>
  </si>
  <si>
    <t>5.3.6</t>
  </si>
  <si>
    <t>5.4.1</t>
  </si>
  <si>
    <t>5.4.2</t>
  </si>
  <si>
    <t>5.4.3</t>
  </si>
  <si>
    <t>5.4.4</t>
  </si>
  <si>
    <t>5.4.5</t>
  </si>
  <si>
    <t>5.4.6</t>
  </si>
  <si>
    <t>6.1.1</t>
  </si>
  <si>
    <t>6.1.2</t>
  </si>
  <si>
    <t>6.1.3</t>
  </si>
  <si>
    <t>6.1.4</t>
  </si>
  <si>
    <t>6.1.5</t>
  </si>
  <si>
    <t>6.1.6</t>
  </si>
  <si>
    <t>6.1.7</t>
  </si>
  <si>
    <t>6.2.1</t>
  </si>
  <si>
    <t>6.2.2</t>
  </si>
  <si>
    <t>6.2.3</t>
  </si>
  <si>
    <t>6.2.4</t>
  </si>
  <si>
    <t>6.2.5</t>
  </si>
  <si>
    <t>6.2.6</t>
  </si>
  <si>
    <t>6.2.7</t>
  </si>
  <si>
    <t>Приложение  № 1</t>
  </si>
  <si>
    <t>Приложение  № 2</t>
  </si>
  <si>
    <t>км ЛЭП</t>
  </si>
  <si>
    <t>6.3.1</t>
  </si>
  <si>
    <t>6.3.2</t>
  </si>
  <si>
    <t>6.3.3</t>
  </si>
  <si>
    <t>6.3.4</t>
  </si>
  <si>
    <t>6.3.5</t>
  </si>
  <si>
    <t>6.3.6</t>
  </si>
  <si>
    <t>6.3.7</t>
  </si>
  <si>
    <t>6.4.1</t>
  </si>
  <si>
    <t>6.4.2</t>
  </si>
  <si>
    <t>6.4.3</t>
  </si>
  <si>
    <t>6.4.4</t>
  </si>
  <si>
    <t>6.4.5</t>
  </si>
  <si>
    <t>6.4.6</t>
  </si>
  <si>
    <t>6.4.7</t>
  </si>
  <si>
    <t>7.1.1</t>
  </si>
  <si>
    <t>7.1.2</t>
  </si>
  <si>
    <t>7.1.3</t>
  </si>
  <si>
    <t>7.1.4</t>
  </si>
  <si>
    <t>7.1.5</t>
  </si>
  <si>
    <t>7.1.6</t>
  </si>
  <si>
    <t>7.1.7</t>
  </si>
  <si>
    <t>7.2.1</t>
  </si>
  <si>
    <t>7.2.2</t>
  </si>
  <si>
    <t>7.2.3</t>
  </si>
  <si>
    <t>7.2.4</t>
  </si>
  <si>
    <t>7.2.5</t>
  </si>
  <si>
    <t>7.2.6</t>
  </si>
  <si>
    <t>7.2.7</t>
  </si>
  <si>
    <t>Первоначальная стоимость принимаемых к учету основных средств и нематериальных активов, млн рублей (без НДС)</t>
  </si>
  <si>
    <t xml:space="preserve">                                                         полное наименование субъекта электроэнергетики</t>
  </si>
  <si>
    <t>______________________________________________________________________________________________________________________________________________________________________________</t>
  </si>
  <si>
    <t>т.у.т.</t>
  </si>
  <si>
    <t>тыс. кВт/ч</t>
  </si>
  <si>
    <t>местный</t>
  </si>
  <si>
    <t>+</t>
  </si>
  <si>
    <t>-</t>
  </si>
  <si>
    <t>не требуется</t>
  </si>
  <si>
    <t>средств, полученных от оказания услуг, реализации товаров по регулируемым государством ценам (тарифам)</t>
  </si>
  <si>
    <t>Наименование объекта, выводимого из эксплуатации</t>
  </si>
  <si>
    <t>Идентификатор инвестицион-ного проекта</t>
  </si>
  <si>
    <t>бюджетов субъектов Российской Федерации и муниципальных образований</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</si>
  <si>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</si>
  <si>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</si>
  <si>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</si>
  <si>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</si>
  <si>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</si>
  <si>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основные средства</t>
  </si>
  <si>
    <t>нематериальные активы</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</si>
  <si>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</si>
  <si>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</si>
  <si>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Наименование субъекта Российской Федерации </t>
  </si>
  <si>
    <t>Характеристики объекта электроэнергетики (объекта инвестиционной деятельности)</t>
  </si>
  <si>
    <t>Квартал</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</si>
  <si>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</si>
  <si>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</si>
  <si>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Размер платы за технологическое присоединение (в соответствии с договором об осуществлении технологического присоединения), млн рублей</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</si>
  <si>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</si>
  <si>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Планируемый в инвестиционной программе срок принятия объектов электросетевого хозяйства к бухгалтерскому учету, год</t>
  </si>
  <si>
    <t>Год принятия к бухгалтерскому учету</t>
  </si>
  <si>
    <t>Первоначальная стоимость, млн рублей</t>
  </si>
  <si>
    <t>№ п/п</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</si>
  <si>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rFont val="Times New Roman"/>
        <family val="1"/>
        <charset val="204"/>
      </rPr>
      <t>в базисном уровне цен, млн рублей (без НДС)</t>
    </r>
  </si>
  <si>
    <t xml:space="preserve">Наименование документа - источника данных </t>
  </si>
  <si>
    <t>Характеристики объектов инвестиционной деятельности</t>
  </si>
  <si>
    <t>оборудование</t>
  </si>
  <si>
    <t>прочие затраты</t>
  </si>
  <si>
    <t>Другое</t>
  </si>
  <si>
    <t xml:space="preserve">          в том числе не предусматривающие выполнение работ со стороны сетевой организации</t>
  </si>
  <si>
    <r>
      <t>МВт</t>
    </r>
    <r>
      <rPr>
        <vertAlign val="superscript"/>
        <sz val="12"/>
        <color indexed="8"/>
        <rFont val="Times New Roman"/>
        <family val="1"/>
        <charset val="204"/>
      </rPr>
      <t>2)</t>
    </r>
  </si>
  <si>
    <r>
      <t>шт.</t>
    </r>
    <r>
      <rPr>
        <vertAlign val="superscript"/>
        <sz val="12"/>
        <color indexed="8"/>
        <rFont val="Times New Roman"/>
        <family val="1"/>
        <charset val="204"/>
      </rPr>
      <t>1)</t>
    </r>
  </si>
  <si>
    <t>1</t>
  </si>
  <si>
    <t>1.1</t>
  </si>
  <si>
    <t>1.2</t>
  </si>
  <si>
    <t>1.1.1</t>
  </si>
  <si>
    <t>1.1.2</t>
  </si>
  <si>
    <t>1.1.3</t>
  </si>
  <si>
    <t>1.1.4</t>
  </si>
  <si>
    <t>1.2.1</t>
  </si>
  <si>
    <t>1.2.2</t>
  </si>
  <si>
    <t>1.2.3</t>
  </si>
  <si>
    <t>1.2.4</t>
  </si>
  <si>
    <t xml:space="preserve">          в том числе только с реконструкцией объектов электросетевого хозяйства</t>
  </si>
  <si>
    <t xml:space="preserve">          в том числе с реконструкцией и новым строительством объектов электросетевого хозяйства</t>
  </si>
  <si>
    <t xml:space="preserve">          в том числе только с новым строительством объектов электросетевого хозяйства</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</si>
  <si>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</si>
  <si>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Исполнено обязательств по договорам об осуществлении технологического присоединения к электрическим сетям за планируемый (истекший) год</t>
  </si>
  <si>
    <t xml:space="preserve">          в том числе затраты на проектно изыскательские работы</t>
  </si>
  <si>
    <t xml:space="preserve">          в том числе затраты на реконструкцию объектов электросетевого хозяйства</t>
  </si>
  <si>
    <t xml:space="preserve">          в том числе затраты на новое строительство объектов электросетевого хозяйства</t>
  </si>
  <si>
    <t xml:space="preserve">          в том числе затраты не включаемые в плату за технологическое присоединение</t>
  </si>
  <si>
    <r>
      <rPr>
        <vertAlign val="superscript"/>
        <sz val="11"/>
        <color indexed="8"/>
        <rFont val="Times New Roman"/>
        <family val="1"/>
        <charset val="204"/>
      </rPr>
      <t xml:space="preserve">2) </t>
    </r>
    <r>
      <rPr>
        <sz val="11"/>
        <color indexed="8"/>
        <rFont val="Times New Roman"/>
        <family val="1"/>
        <charset val="204"/>
      </rPr>
      <t xml:space="preserve">МВт максимальной мощности энергопринимающих устройств потребителей  </t>
    </r>
  </si>
  <si>
    <t>Индекс сметной стоимости</t>
  </si>
  <si>
    <t>Раздел 1. Технологическое присоединение к электрическим сетям энергопринимающих устройств потребителей максимальной мощностью свыше 150 кВт</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</si>
  <si>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</si>
  <si>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1.1.1.1</t>
  </si>
  <si>
    <t>1.1.1.2</t>
  </si>
  <si>
    <t>1.1.1.3</t>
  </si>
  <si>
    <t>1.1.1.4</t>
  </si>
  <si>
    <t>1.1.2.1</t>
  </si>
  <si>
    <t>1.1.2.2</t>
  </si>
  <si>
    <t>1.1.2.3</t>
  </si>
  <si>
    <t>1.1.2.4</t>
  </si>
  <si>
    <t>1.1.3.1</t>
  </si>
  <si>
    <t>1.1.3.2</t>
  </si>
  <si>
    <t>1.1.3.3</t>
  </si>
  <si>
    <t>1.1.3.4</t>
  </si>
  <si>
    <t>1.1.4.1</t>
  </si>
  <si>
    <t>1.1.4.2</t>
  </si>
  <si>
    <t>1.1.4.3</t>
  </si>
  <si>
    <t>1.1.4.4</t>
  </si>
  <si>
    <t>1.1.5</t>
  </si>
  <si>
    <t>1.1.5.1</t>
  </si>
  <si>
    <t>1.1.5.2</t>
  </si>
  <si>
    <t>1.1.5.3</t>
  </si>
  <si>
    <t>1.1.6</t>
  </si>
  <si>
    <t>1.1.6.1</t>
  </si>
  <si>
    <t xml:space="preserve">                                              полное наименование субъекта электроэнергетики</t>
  </si>
  <si>
    <t>Идентификатор инвестиционного проекта, для целей реализации которого инвестиционным проектом предусматривается покупка земельного участка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</si>
  <si>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</si>
  <si>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</si>
  <si>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16.1.1</t>
  </si>
  <si>
    <t>16.1.2</t>
  </si>
  <si>
    <t>16.2.1</t>
  </si>
  <si>
    <t>16.2.2</t>
  </si>
  <si>
    <t>Размер платы за технологическое присоединение (подключение), млн рублей</t>
  </si>
  <si>
    <t>4.3.7</t>
  </si>
  <si>
    <t>4.4.7</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</si>
  <si>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</si>
  <si>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</si>
  <si>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</si>
  <si>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</si>
  <si>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</si>
  <si>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</si>
  <si>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</si>
  <si>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</si>
  <si>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</si>
  <si>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</si>
  <si>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</si>
  <si>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</si>
  <si>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объектов электросетевого хозяйства, всего, в том числе:</t>
  </si>
  <si>
    <t>Технологическое присоединение объектов по производству электрической энергии всего, в том числе:</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</si>
  <si>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</si>
  <si>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</si>
  <si>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1.4.4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</si>
  <si>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</si>
  <si>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</si>
  <si>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</si>
  <si>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1.3.2</t>
  </si>
  <si>
    <t>1.4</t>
  </si>
  <si>
    <t>показатель увеличения мощности силовых трансформаторов на подстанциях в рамках осуществления технологического присоединения к электрическим сетям, МВА</t>
  </si>
  <si>
    <t>показатель увеличения мощности силовых трансформаторов на подстанциях, не связанного с осуществлением технологического приоединения к электрическим сетям, МВА</t>
  </si>
  <si>
    <t>показатель увеличения протяженности линий электропередачи в рамках осуществления технологического приоединения к электрическим сетям, км</t>
  </si>
  <si>
    <t>4.9</t>
  </si>
  <si>
    <t>4.10</t>
  </si>
  <si>
    <t>показатель максимальной мощности присоединяемых потребителей электрической энергии, МВт</t>
  </si>
  <si>
    <t>показатель замены силовых трансформаторов, МВА</t>
  </si>
  <si>
    <t>показатель замены линий электропередачи, км</t>
  </si>
  <si>
    <t>к приказу Минэнерго России</t>
  </si>
  <si>
    <t>МВт</t>
  </si>
  <si>
    <t>8.1.1</t>
  </si>
  <si>
    <t>8.1.2</t>
  </si>
  <si>
    <t>8.1.3</t>
  </si>
  <si>
    <t>8.1.4</t>
  </si>
  <si>
    <t>8.1.5</t>
  </si>
  <si>
    <t>8.1.6</t>
  </si>
  <si>
    <t>8.1.7</t>
  </si>
  <si>
    <t>8.2.1</t>
  </si>
  <si>
    <t>8.2.2</t>
  </si>
  <si>
    <t>8.2.3</t>
  </si>
  <si>
    <t>8.2.4</t>
  </si>
  <si>
    <t>8.2.5</t>
  </si>
  <si>
    <t>8.2.6</t>
  </si>
  <si>
    <t>8.2.7</t>
  </si>
  <si>
    <t>в базисном уровне цен, млн рублей 
(с НДС)</t>
  </si>
  <si>
    <t>Приложение  № 18</t>
  </si>
  <si>
    <t>Приложение  № 19</t>
  </si>
  <si>
    <t>Субъекты Российской Федерации, 
на территории 
которых 
реализуется 
инвестиционный 
проект</t>
  </si>
  <si>
    <t>Единицы измерения</t>
  </si>
  <si>
    <t>Полная сметная стоимость инвестиционного проекта в соответствии с утвержденной проектной документацией</t>
  </si>
  <si>
    <t>План</t>
  </si>
  <si>
    <t>Федеральные округа, на территории 
которых 
реализуется 
инвестиционный 
проект</t>
  </si>
  <si>
    <t>в прогнозных ценах соответствующих лет</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</si>
  <si>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</si>
  <si>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предписаний иных органов государственной власти (указать наименования органов исполнительной власти)</t>
  </si>
  <si>
    <t xml:space="preserve">                                                                                                              реквизиты решения органа исполнительной власти, утвердившего инвестиционную программу</t>
  </si>
  <si>
    <t>7.3.1</t>
  </si>
  <si>
    <t>7.3.2</t>
  </si>
  <si>
    <t>7.3.3</t>
  </si>
  <si>
    <t>7.3.4</t>
  </si>
  <si>
    <t>7.3.5</t>
  </si>
  <si>
    <t>7.3.6</t>
  </si>
  <si>
    <t>7.3.7</t>
  </si>
  <si>
    <t>7.4.1</t>
  </si>
  <si>
    <t>7.4.2</t>
  </si>
  <si>
    <t>7.4.3</t>
  </si>
  <si>
    <t>7.4.4</t>
  </si>
  <si>
    <t>7.4.5</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</si>
  <si>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</si>
  <si>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Технологическое присоединение объектов по производству электрической энергии</t>
  </si>
  <si>
    <t>Технологическое присоединение объектов электросетевого хозяйства</t>
  </si>
  <si>
    <t>29.1</t>
  </si>
  <si>
    <t>29.2</t>
  </si>
  <si>
    <t>29.3</t>
  </si>
  <si>
    <t>29.4</t>
  </si>
  <si>
    <t>32.1</t>
  </si>
  <si>
    <t>32.2</t>
  </si>
  <si>
    <t>32.3</t>
  </si>
  <si>
    <t>32.4</t>
  </si>
  <si>
    <t>32.5</t>
  </si>
  <si>
    <t>32.6</t>
  </si>
  <si>
    <t>32.7</t>
  </si>
  <si>
    <t>32.8</t>
  </si>
  <si>
    <t>32.9</t>
  </si>
  <si>
    <t>32.10</t>
  </si>
  <si>
    <t>32.11</t>
  </si>
  <si>
    <t>32.12</t>
  </si>
  <si>
    <t>32.13</t>
  </si>
  <si>
    <t>32.14</t>
  </si>
  <si>
    <t>32.15</t>
  </si>
  <si>
    <t>32.16</t>
  </si>
  <si>
    <t>32.17</t>
  </si>
  <si>
    <t>32.18</t>
  </si>
  <si>
    <t>32.19</t>
  </si>
  <si>
    <t>32.20</t>
  </si>
  <si>
    <t>7.4.6</t>
  </si>
  <si>
    <t>7.4.7</t>
  </si>
  <si>
    <t>Примечание</t>
  </si>
  <si>
    <t>млн рублей (без НДС)</t>
  </si>
  <si>
    <t>федерального бюджета</t>
  </si>
  <si>
    <t>бюджетов субъектов Российской Федерации</t>
  </si>
  <si>
    <t>иных источников финансирования</t>
  </si>
  <si>
    <t>Общий объем финансирования, в том числе за счет:</t>
  </si>
  <si>
    <t>проектно-изыскательские работы</t>
  </si>
  <si>
    <t>строительные работы, реконструкция, монтаж оборудования</t>
  </si>
  <si>
    <t xml:space="preserve">  Наименование инвестиционного проекта (группы инвестиционных проектов)</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</si>
  <si>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</si>
  <si>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</si>
  <si>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</si>
  <si>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</si>
  <si>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r>
      <t>Другое</t>
    </r>
    <r>
      <rPr>
        <vertAlign val="superscript"/>
        <sz val="12"/>
        <color indexed="8"/>
        <rFont val="Times New Roman"/>
        <family val="1"/>
        <charset val="204"/>
      </rPr>
      <t>5)</t>
    </r>
  </si>
  <si>
    <r>
      <rPr>
        <vertAlign val="superscript"/>
        <sz val="11"/>
        <color indexed="8"/>
        <rFont val="Times New Roman"/>
        <family val="1"/>
        <charset val="204"/>
      </rP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</si>
  <si>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r>
      <rPr>
        <vertAlign val="superscript"/>
        <sz val="11"/>
        <color indexed="8"/>
        <rFont val="Times New Roman"/>
        <family val="1"/>
        <charset val="204"/>
      </rP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</si>
  <si>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Фактические значения показателей мощности, протяженности, кВт (км)</t>
  </si>
  <si>
    <t>16.1</t>
  </si>
  <si>
    <t>16.2</t>
  </si>
  <si>
    <t>16.3</t>
  </si>
  <si>
    <t>16.4</t>
  </si>
  <si>
    <t xml:space="preserve">                                                                                                                                                                  реквизиты решения органа исполнительной власти, утвердившего инвестиционную программу</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</si>
  <si>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</si>
  <si>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</si>
  <si>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</si>
  <si>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</si>
  <si>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</si>
  <si>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 xml:space="preserve">в прогнозных ценах соответствующих лет, млн рублей 
(с НДС) </t>
  </si>
  <si>
    <r>
      <rPr>
        <vertAlign val="superscript"/>
        <sz val="11"/>
        <color indexed="8"/>
        <rFont val="Times New Roman"/>
        <family val="1"/>
        <charset val="204"/>
      </rP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</si>
  <si>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rPr>
        <vertAlign val="superscript"/>
        <sz val="11"/>
        <color indexed="8"/>
        <rFont val="Times New Roman"/>
        <family val="1"/>
        <charset val="204"/>
      </rPr>
      <t xml:space="preserve">3) </t>
    </r>
    <r>
      <rPr>
        <sz val="11"/>
        <color indexed="8"/>
        <rFont val="Times New Roman"/>
        <family val="1"/>
        <charset val="204"/>
      </rPr>
      <t>Ячейки, в которых указано слово "нд", заполнению не подлежат</t>
    </r>
  </si>
  <si>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</si>
  <si>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до</t>
  </si>
  <si>
    <t>после</t>
  </si>
  <si>
    <t>До</t>
  </si>
  <si>
    <t>После</t>
  </si>
  <si>
    <t>Финансирование капитальных вложений в прогнозных ценах соответствующих лет, млн рублей (с НДС)</t>
  </si>
  <si>
    <t>Итого за период реализации инвестиционной программы
(план)</t>
  </si>
  <si>
    <t xml:space="preserve">Остаток финансирования капитальных вложений в прогнозных ценах соответствующих лет,  млн рублей 
(с НДС) </t>
  </si>
  <si>
    <t xml:space="preserve">Оценка полной стоимости инвестиционного проекта в прогнозных ценах соответствующих лет, млн рублей (с НДС) </t>
  </si>
  <si>
    <t>Наименование обособленного подразделения субъекта электроэнергетики, реализующего инвестиционный проект 
(если применимо)</t>
  </si>
  <si>
    <t xml:space="preserve">Итого за период реализации инвестиционной программы </t>
  </si>
  <si>
    <t>Сроки осуществления мероприятий по технологическому присоединению</t>
  </si>
  <si>
    <t>регламентов рынков электрической энергии  (+;-)</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</si>
  <si>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</si>
  <si>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</si>
  <si>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</si>
  <si>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</si>
  <si>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</si>
  <si>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</si>
  <si>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1.2.3.5</t>
  </si>
  <si>
    <t>1.2.3.6</t>
  </si>
  <si>
    <t>1.2.3.7</t>
  </si>
  <si>
    <t>1.2.3.8</t>
  </si>
  <si>
    <t>Реконструкция, модернизация, техническое перевооружение прочих объектов основных средств, всего, в том числе:</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</si>
  <si>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</si>
  <si>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в текущих ценах, млн рублей (с НДС) </t>
  </si>
  <si>
    <t>Фактические данные о реализации мероприятий по технологическому присоединению</t>
  </si>
  <si>
    <t>МВА</t>
  </si>
  <si>
    <t>км</t>
  </si>
  <si>
    <t>Наименование показателя</t>
  </si>
  <si>
    <t>Единица измерения</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</si>
  <si>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</si>
  <si>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Идентификатор инвестиционного проекта</t>
  </si>
  <si>
    <t>Значения целевых показателей, годы</t>
  </si>
  <si>
    <t>Наименование целевого показателя</t>
  </si>
  <si>
    <t>Максимальная мощность энергопринимающих устройств по документам о технологическом присоединении, МВт</t>
  </si>
  <si>
    <t>Приложение  № 3</t>
  </si>
  <si>
    <t>всего за вычетом мощности  наиболее крупного (авто-) трансформатора</t>
  </si>
  <si>
    <t>Срок ввода объекта в эксплуатацию, предусмотренный схемой и программой развития электроэнергетики субъекта Российской Федерации</t>
  </si>
  <si>
    <t>Год определения показателей оценки технического состояния и последствий отказа</t>
  </si>
  <si>
    <t>Дата контрольного замерного дня</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</si>
  <si>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</si>
  <si>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Проектный высший класс напряжения (рабочее высшее  напряжение), кВ</t>
  </si>
  <si>
    <t>технического освидетельст-вования (+;-)</t>
  </si>
  <si>
    <t>Неудовлетворительное техническое состояние подтверждается  результатами:</t>
  </si>
  <si>
    <t>Годы</t>
  </si>
  <si>
    <t>4.1</t>
  </si>
  <si>
    <t>4.2</t>
  </si>
  <si>
    <t>4.3</t>
  </si>
  <si>
    <t>4.4</t>
  </si>
  <si>
    <t>4.5</t>
  </si>
  <si>
    <t>4.6</t>
  </si>
  <si>
    <t>4.7</t>
  </si>
  <si>
    <t>4.8</t>
  </si>
  <si>
    <t>8.5</t>
  </si>
  <si>
    <t>8.6</t>
  </si>
  <si>
    <t>показатель объема финансовых потребностей,необходимых для реализации мероприятий, направленных на выполнение требований законодательства, млн.руб.</t>
  </si>
  <si>
    <t>показатель объема финансовых потребностей,необходимых для реализации мероприятий, направленных на выполнение предписаний органов исполнительной власти, млн.руб.</t>
  </si>
  <si>
    <t>показатель объема финансовых потребностей, необходимых для реализации мероприятий, направленных на развитие информационной инфраструктуры, млн.руб.</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</si>
  <si>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млн.руб.</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</si>
  <si>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</si>
  <si>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</si>
  <si>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</si>
  <si>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</si>
  <si>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</si>
  <si>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</si>
  <si>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</si>
  <si>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</si>
  <si>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правоустанав-ливающих документов на земельный участок
(+; -; не требуется)</t>
  </si>
  <si>
    <t>Наименование заявителя по договору об осуществлении технологического присоединения  объекта электросетевого хозяйства</t>
  </si>
  <si>
    <t>Наличие заключенного договора об осуществлении технологического присоединения</t>
  </si>
  <si>
    <t>Наличие разрешения 
на строи-
тельство
(+; -; не требуется)</t>
  </si>
  <si>
    <t>Наличие утвержденной документации по планировке территории
(+; -; не требуется)</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</si>
  <si>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t>
  </si>
  <si>
    <t>законодательства Российской Федерации (+;-)</t>
  </si>
  <si>
    <t>Реализация инвестиционного проекта обсулавливается необходимостью выполнения требований:</t>
  </si>
  <si>
    <t>Инвестиционным проектом предусматривается выполнение:</t>
  </si>
  <si>
    <t>Наличие решения о резервировании земель
(+; -; не требуется)</t>
  </si>
  <si>
    <t>Планируемый в инвестиционной программе срок ввода объектов электросетевого хозяйства в эксплуатацию, год</t>
  </si>
  <si>
    <t>год</t>
  </si>
  <si>
    <t>квартал</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</si>
  <si>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</si>
  <si>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Показатель оценки последствий отказа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</si>
  <si>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</si>
  <si>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Территории муниципальных образований, на территории которых реализуется инвестиционный проект</t>
  </si>
  <si>
    <t>Задачи, решаемые в рамках реализации инвестиционного проекта</t>
  </si>
  <si>
    <t>Показатель  оценки технического состояния</t>
  </si>
  <si>
    <t>технического обследования (+;-)</t>
  </si>
  <si>
    <t>Аварийная нагрузка, %</t>
  </si>
  <si>
    <t xml:space="preserve">                                                                                                                               реквизиты решения органа исполнительной власти, утвердившего инвестиционную программу</t>
  </si>
  <si>
    <t>от «05» мая 2016 г. № 380</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</si>
  <si>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</si>
  <si>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</si>
  <si>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</si>
  <si>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</si>
  <si>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</si>
  <si>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</si>
  <si>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</si>
  <si>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</si>
  <si>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Перечень показателей энергетической эффективности объектов приведен в соответствии с _______________________________________________</t>
  </si>
  <si>
    <t>Итого план за год</t>
  </si>
  <si>
    <t>План принятия основных средств и нематериальных активов к бухгалтерскому учету на год</t>
  </si>
  <si>
    <r>
      <t xml:space="preserve">Наименование  субъекта Российской Федерации </t>
    </r>
    <r>
      <rPr>
        <u/>
        <sz val="12"/>
        <rFont val="Times New Roman"/>
        <family val="1"/>
        <charset val="204"/>
      </rPr>
      <t>Пензенская область</t>
    </r>
  </si>
  <si>
    <t>Приволжский федеральный округ</t>
  </si>
  <si>
    <t>город Кузнецк</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</si>
  <si>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</si>
  <si>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строительство воздушных линий, на уровне напряжения i</t>
  </si>
  <si>
    <t xml:space="preserve">строительство кабельных линий, на уровне напряжения i </t>
  </si>
  <si>
    <t xml:space="preserve">строительство пунктов секционирования, на уровне напряжения i и (или) диапазоне мощности j  </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</si>
  <si>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</si>
  <si>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</si>
  <si>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rPr>
        <vertAlign val="superscript"/>
        <sz val="11"/>
        <color indexed="8"/>
        <rFont val="Times New Roman"/>
        <family val="1"/>
        <charset val="204"/>
      </rPr>
      <t xml:space="preserve">1) </t>
    </r>
    <r>
      <rPr>
        <sz val="11"/>
        <color indexed="8"/>
        <rFont val="Times New Roman"/>
        <family val="1"/>
        <charset val="204"/>
      </rPr>
      <t>Определяется как (столбец (ст.)3+ст.4+ст.5)/3</t>
    </r>
  </si>
  <si>
    <r>
      <rPr>
        <vertAlign val="superscript"/>
        <sz val="11"/>
        <color indexed="8"/>
        <rFont val="Times New Roman"/>
        <family val="1"/>
        <charset val="204"/>
      </rPr>
      <t xml:space="preserve">2) </t>
    </r>
    <r>
      <rPr>
        <sz val="11"/>
        <color indexed="8"/>
        <rFont val="Times New Roman"/>
        <family val="1"/>
        <charset val="204"/>
      </rPr>
      <t>Определяется как ст.6*ст.7*ст.8/1000, за исключением пункта (п.) 1.1 и п.1.2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</si>
  <si>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rPr>
        <vertAlign val="superscript"/>
        <sz val="11"/>
        <color indexed="8"/>
        <rFont val="Times New Roman"/>
        <family val="1"/>
        <charset val="204"/>
      </rPr>
      <t xml:space="preserve">3) </t>
    </r>
    <r>
      <rPr>
        <sz val="11"/>
        <color indexed="8"/>
        <rFont val="Times New Roman"/>
        <family val="1"/>
        <charset val="204"/>
      </rPr>
      <t>Ячейки, в которых указано слово "нд", заполнению не подлежат</t>
    </r>
  </si>
  <si>
    <r>
      <rPr>
        <vertAlign val="superscript"/>
        <sz val="11"/>
        <color indexed="8"/>
        <rFont val="Times New Roman"/>
        <family val="1"/>
        <charset val="204"/>
      </rPr>
      <t xml:space="preserve">4) </t>
    </r>
    <r>
      <rPr>
        <sz val="11"/>
        <color indexed="8"/>
        <rFont val="Times New Roman"/>
        <family val="1"/>
        <charset val="204"/>
      </rPr>
      <t>В п.1.1 в столбцах 3, 4, 5 и 9 указывются значения, определяюемые как сумма значений, указанных в пунктах 1.1.1 - 1.1.5 соответствующих столбцов</t>
    </r>
  </si>
  <si>
    <r>
      <rPr>
        <vertAlign val="superscript"/>
        <sz val="11"/>
        <color indexed="8"/>
        <rFont val="Times New Roman"/>
        <family val="1"/>
        <charset val="204"/>
      </rPr>
      <t xml:space="preserve">5) </t>
    </r>
    <r>
      <rPr>
        <sz val="11"/>
        <color indexed="8"/>
        <rFont val="Times New Roman"/>
        <family val="1"/>
        <charset val="204"/>
      </rPr>
      <t xml:space="preserve"> В п.1.2 в столбцах 3, 4, 5 и 9 указывются значения, определяюемые как сумма значений, указанных в пунктах 1.2.1 - 1.2.5 соответствующих столбцов</t>
    </r>
  </si>
  <si>
    <r>
      <rPr>
        <vertAlign val="superscript"/>
        <sz val="11"/>
        <color indexed="8"/>
        <rFont val="Times New Roman"/>
        <family val="1"/>
        <charset val="204"/>
      </rP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</si>
  <si>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rPr>
        <vertAlign val="superscript"/>
        <sz val="11"/>
        <color indexed="8"/>
        <rFont val="Times New Roman"/>
        <family val="1"/>
        <charset val="204"/>
      </rPr>
      <t>6)</t>
    </r>
    <r>
      <rPr>
        <sz val="11"/>
        <color indexed="8"/>
        <rFont val="Times New Roman"/>
        <family val="1"/>
        <charset val="204"/>
      </rPr>
      <t xml:space="preserve"> Словосочетания вида «год X», «год (X-1)» заменяется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</si>
  <si>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t xml:space="preserve">                                                                полное наименование субъекта электроэнергетики</t>
  </si>
  <si>
    <t>Технологическое присоединение энергопринимающих устройств потребителей свыше 150 кВт, всего</t>
  </si>
  <si>
    <t>Технологическое присоединение объектов электросетевого хозяйства, принадлежащих  иным сетевым организациям и иным лицам, всего</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</si>
  <si>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</si>
  <si>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t>
  </si>
  <si>
    <t>Реконструкция трансформаторных и иных подстанций, всего</t>
  </si>
  <si>
    <t>Модернизация, техническое перевооружение трансформаторных и иных подстанций, распределительных пунктов, всего</t>
  </si>
  <si>
    <t>Реконструкция, модернизация, техническое перевооружение линий электропередачи, всего</t>
  </si>
  <si>
    <t>Реконструкция линий электропередачи, всего</t>
  </si>
  <si>
    <t>Модернизация, техническое перевооружение линий электропередачи, всего</t>
  </si>
  <si>
    <t>«Установка приборов учета, класс напряжения 0,22 (0,4) кВ, всего»</t>
  </si>
  <si>
    <t>«Установка приборов учета, класс напряжения 6 (10) кВ, всего»</t>
  </si>
  <si>
    <t>«Установка приборов учета, класс напряжения 35 кВ, всего»</t>
  </si>
  <si>
    <t>«Установка приборов учета, класс напряжения 110 кВ и выше, всего»</t>
  </si>
  <si>
    <t>«Включение приборов учета в систему сбора и передачи данных, класс напряжения 0,22 (0,4) кВ, всего»</t>
  </si>
  <si>
    <t>«Включение приборов учета в систему сбора и передачи данных, класс напряжения 6 (10) кВ, всего»</t>
  </si>
  <si>
    <t>«Включение приборов учета в систему сбора и передачи данных, класс напряжения 35 кВ, всего»</t>
  </si>
  <si>
    <t>«Включение приборов учета в систему сбора и передачи данных, класс напряжения 110 кВ и выше, всего»</t>
  </si>
  <si>
    <t>Реконструкция, модернизация, техническое перевооружение прочих объектов основных средств, всего</t>
  </si>
  <si>
    <t>Реконструкция прочих объектов основных средств, всего</t>
  </si>
  <si>
    <t>Модернизация, техническое перевооружение прочих объектов основных средств, всего</t>
  </si>
  <si>
    <t>Инвестиционные проекты, предусмотренные схемой и программой развития Единой энергетической системы России, всего</t>
  </si>
  <si>
    <t>Инвестиционные проекты, предусмотренные схемой и программой развития субъекта Российской Федерации, всего</t>
  </si>
  <si>
    <t>Наименование объекта по производству электрической энергии, всего</t>
  </si>
  <si>
    <t>«Установка приборов учета, класс напряжения 0,22 (0,4) кВ, всего</t>
  </si>
  <si>
    <t>Технологическое присоединение к электрическим сетям иных сетевых организаций, всего</t>
  </si>
  <si>
    <r>
      <t>нд</t>
    </r>
    <r>
      <rPr>
        <b/>
        <vertAlign val="superscript"/>
        <sz val="12"/>
        <color indexed="8"/>
        <rFont val="Times New Roman"/>
        <family val="1"/>
        <charset val="204"/>
      </rPr>
      <t>3)</t>
    </r>
  </si>
  <si>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b/>
        <vertAlign val="superscript"/>
        <sz val="12"/>
        <color indexed="8"/>
        <rFont val="Times New Roman"/>
        <family val="1"/>
        <charset val="204"/>
      </rPr>
      <t>4)</t>
    </r>
    <r>
      <rPr>
        <b/>
        <sz val="12"/>
        <color indexed="8"/>
        <rFont val="Times New Roman"/>
        <family val="1"/>
        <charset val="204"/>
      </rPr>
      <t xml:space="preserve"> [п.1.1.1+п.1.1.2+п.1.1.3+
п.1.1.4+п.1.1.5]:</t>
    </r>
  </si>
  <si>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b/>
        <vertAlign val="superscript"/>
        <sz val="12"/>
        <color indexed="8"/>
        <rFont val="Times New Roman"/>
        <family val="1"/>
        <charset val="204"/>
      </rPr>
      <t>5)</t>
    </r>
    <r>
      <rPr>
        <b/>
        <sz val="12"/>
        <color indexed="8"/>
        <rFont val="Times New Roman"/>
        <family val="1"/>
        <charset val="204"/>
      </rPr>
      <t xml:space="preserve"> [п.1.2.1+п.1.2.2+п.1.2.3+
п.1.2.4+п.1.2.5]</t>
    </r>
  </si>
  <si>
    <t>Инвестиционная программа Акционерного общества "Горэлектросеть"</t>
  </si>
  <si>
    <t>1.6.1.1</t>
  </si>
  <si>
    <t>1.4.5</t>
  </si>
  <si>
    <t>1.4.6</t>
  </si>
  <si>
    <r>
      <t xml:space="preserve">Инвестиционная программа </t>
    </r>
    <r>
      <rPr>
        <u/>
        <sz val="14"/>
        <color indexed="8"/>
        <rFont val="Times New Roman"/>
        <family val="1"/>
        <charset val="204"/>
      </rPr>
      <t xml:space="preserve"> Акционерного общества "Горэлектросеть"</t>
    </r>
  </si>
  <si>
    <r>
      <t xml:space="preserve">Инвестиционная программа </t>
    </r>
    <r>
      <rPr>
        <u/>
        <sz val="14"/>
        <color indexed="8"/>
        <rFont val="Times New Roman"/>
        <family val="1"/>
        <charset val="204"/>
      </rPr>
      <t>Акционерного общества "Горэлектросеть"</t>
    </r>
  </si>
  <si>
    <r>
      <t xml:space="preserve">Инвестиционная программа </t>
    </r>
    <r>
      <rPr>
        <u/>
        <sz val="12"/>
        <color indexed="8"/>
        <rFont val="Times New Roman"/>
        <family val="1"/>
        <charset val="204"/>
      </rPr>
      <t>Акционерного общества "Горэлектросеть"</t>
    </r>
  </si>
  <si>
    <r>
      <rPr>
        <sz val="14"/>
        <color indexed="8"/>
        <rFont val="Times New Roman"/>
        <family val="1"/>
        <charset val="204"/>
      </rPr>
      <t xml:space="preserve">Инвестиционная программа </t>
    </r>
    <r>
      <rPr>
        <u/>
        <sz val="14"/>
        <color indexed="8"/>
        <rFont val="Times New Roman"/>
        <family val="1"/>
        <charset val="204"/>
      </rPr>
      <t>Акционерного общества "Горэлектросеть"</t>
    </r>
  </si>
  <si>
    <t>Снижение потерь электрической энергии в электрических сетях АО "Горэлектросеть"</t>
  </si>
  <si>
    <t>Обеспечение текущей деятельности предприятия, снижение времени восстановления электроснабжения потребителей в случаях возникновения аварийных ситуаций</t>
  </si>
  <si>
    <t>ВЛИ-0,4 кВ, км</t>
  </si>
  <si>
    <t>ВЛЗ-6 кВ, км</t>
  </si>
  <si>
    <t>КЛ-6 кВ, км</t>
  </si>
  <si>
    <t>РТП/КТП, МВА</t>
  </si>
  <si>
    <t>Прочее, ед.</t>
  </si>
  <si>
    <t>Приложение № 4.2
к Приказу Минэнерго России
от 24.03.2010 № 114</t>
  </si>
  <si>
    <t>Источники финансирования инвестиционных программ 
(в прогнозных ценах соответствующих лет), млн. рублей</t>
  </si>
  <si>
    <t>млн. руб.</t>
  </si>
  <si>
    <t>Источник финансирования</t>
  </si>
  <si>
    <t xml:space="preserve">Итого </t>
  </si>
  <si>
    <t>Собственные средства</t>
  </si>
  <si>
    <t>1.1.</t>
  </si>
  <si>
    <t>Прибыль, направляемая на инвестиции:</t>
  </si>
  <si>
    <t>1.1.1.</t>
  </si>
  <si>
    <t>в т.ч. инвестиционная составляющая в тарифе</t>
  </si>
  <si>
    <t>1.1.2.</t>
  </si>
  <si>
    <t xml:space="preserve">в т.ч. прибыль со свободного сектора </t>
  </si>
  <si>
    <t>1.1.3.</t>
  </si>
  <si>
    <t>в т.ч. от технологического присоединения (для электросетевых компаний)</t>
  </si>
  <si>
    <t>1.1.3.1.</t>
  </si>
  <si>
    <t>в т.ч. от технологического присоединения генерации</t>
  </si>
  <si>
    <t>1.1.3.2.</t>
  </si>
  <si>
    <t>в т.ч. от технологического присоединения потребителей</t>
  </si>
  <si>
    <t>1.1.4.</t>
  </si>
  <si>
    <t>Прочая прибыль</t>
  </si>
  <si>
    <t>1.2.</t>
  </si>
  <si>
    <t>Амортизация</t>
  </si>
  <si>
    <t>1.2.1.</t>
  </si>
  <si>
    <t>Амортизация, учтенная в тарифе</t>
  </si>
  <si>
    <t>1.2.2.</t>
  </si>
  <si>
    <t>Прочая амортизация</t>
  </si>
  <si>
    <t>1.2.3.</t>
  </si>
  <si>
    <t>Недоиспользованная амортизация прошлых лет</t>
  </si>
  <si>
    <t>1.3.</t>
  </si>
  <si>
    <t>Возврат НДС</t>
  </si>
  <si>
    <t>1.4.</t>
  </si>
  <si>
    <t xml:space="preserve">1.4.1. </t>
  </si>
  <si>
    <t>в т.ч. средства допэмиссии</t>
  </si>
  <si>
    <t>1.5.</t>
  </si>
  <si>
    <t>Остаток собственных средств на начало года</t>
  </si>
  <si>
    <t>2.</t>
  </si>
  <si>
    <t>Привлеченные средства, в т.ч.:</t>
  </si>
  <si>
    <t>2.1.</t>
  </si>
  <si>
    <t>Кредиты</t>
  </si>
  <si>
    <t>2.2.</t>
  </si>
  <si>
    <t>Облигационные займы</t>
  </si>
  <si>
    <t>2.3.</t>
  </si>
  <si>
    <t>Займы организаций</t>
  </si>
  <si>
    <t>2.4.</t>
  </si>
  <si>
    <t>Бюджетное финансирование</t>
  </si>
  <si>
    <t>2.5.</t>
  </si>
  <si>
    <t>Средства внешних инвесторов</t>
  </si>
  <si>
    <t>2.6.</t>
  </si>
  <si>
    <t>Использование лизинга</t>
  </si>
  <si>
    <t>2.7.</t>
  </si>
  <si>
    <t>Прочие привлеченные средства</t>
  </si>
  <si>
    <t>ВСЕГО источников финансирования</t>
  </si>
  <si>
    <t>для ОГК/ТГК, в том числе</t>
  </si>
  <si>
    <t>ДПМ</t>
  </si>
  <si>
    <t>вне ДПМ</t>
  </si>
  <si>
    <t>1.4.7</t>
  </si>
  <si>
    <t>32.21</t>
  </si>
  <si>
    <t>32.22</t>
  </si>
  <si>
    <t>32.23</t>
  </si>
  <si>
    <t>32.24</t>
  </si>
  <si>
    <t>32.25</t>
  </si>
  <si>
    <t>29.5</t>
  </si>
  <si>
    <t>7.5.1</t>
  </si>
  <si>
    <t>7.5.2</t>
  </si>
  <si>
    <t>7.5.3</t>
  </si>
  <si>
    <t>7.5.4</t>
  </si>
  <si>
    <t>7.5.5</t>
  </si>
  <si>
    <t>7.5.6</t>
  </si>
  <si>
    <t>7.5.7</t>
  </si>
  <si>
    <t>5.5.1</t>
  </si>
  <si>
    <t>5.5.2</t>
  </si>
  <si>
    <t>5.5.3</t>
  </si>
  <si>
    <t>5.5.4</t>
  </si>
  <si>
    <t>5.5.5</t>
  </si>
  <si>
    <t>5.5.6</t>
  </si>
  <si>
    <t>6.5.1</t>
  </si>
  <si>
    <t>6.5.2</t>
  </si>
  <si>
    <t>6.5.3</t>
  </si>
  <si>
    <t>6.5.4</t>
  </si>
  <si>
    <t>6.5.5</t>
  </si>
  <si>
    <t>6.5.6</t>
  </si>
  <si>
    <t>6.5.7</t>
  </si>
  <si>
    <t>5.5</t>
  </si>
  <si>
    <t>1.4.8</t>
  </si>
  <si>
    <t>1.4.9</t>
  </si>
  <si>
    <t>1.6.1.2</t>
  </si>
  <si>
    <t>1.4.10</t>
  </si>
  <si>
    <t xml:space="preserve"> на 2025 год</t>
  </si>
  <si>
    <t>Приобретение автотранспорта взамен существующего</t>
  </si>
  <si>
    <t>2025 год</t>
  </si>
  <si>
    <t>2026 год</t>
  </si>
  <si>
    <t>2027 год</t>
  </si>
  <si>
    <t>2028 год</t>
  </si>
  <si>
    <t>2029 год</t>
  </si>
  <si>
    <t xml:space="preserve">2026 год </t>
  </si>
  <si>
    <t xml:space="preserve"> на 2026 год</t>
  </si>
  <si>
    <t xml:space="preserve"> на 2027 год</t>
  </si>
  <si>
    <t xml:space="preserve"> на 2028 год</t>
  </si>
  <si>
    <t xml:space="preserve"> на 2029 год</t>
  </si>
  <si>
    <r>
      <t>2023 год</t>
    </r>
    <r>
      <rPr>
        <vertAlign val="superscript"/>
        <sz val="12"/>
        <color indexed="8"/>
        <rFont val="Times New Roman"/>
        <family val="1"/>
        <charset val="204"/>
      </rPr>
      <t>6)</t>
    </r>
  </si>
  <si>
    <r>
      <t>2022 год</t>
    </r>
    <r>
      <rPr>
        <vertAlign val="superscript"/>
        <sz val="12"/>
        <color indexed="8"/>
        <rFont val="Times New Roman"/>
        <family val="1"/>
        <charset val="204"/>
      </rPr>
      <t>6)</t>
    </r>
  </si>
  <si>
    <r>
      <rPr>
        <vertAlign val="superscript"/>
        <sz val="12"/>
        <rFont val="Times New Roman"/>
        <family val="1"/>
        <charset val="204"/>
      </rPr>
      <t>1)</t>
    </r>
    <r>
      <rPr>
        <sz val="12"/>
        <rFont val="Times New Roman"/>
        <family val="1"/>
        <charset val="204"/>
      </rPr>
      <t xml:space="preserve"> «год X-1» заменяется указанием года (четыре цифры и слово «год» в соответствующем падеже), предшествующего году,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t>
    </r>
  </si>
  <si>
    <r>
      <t xml:space="preserve">Инвестиционная программа </t>
    </r>
    <r>
      <rPr>
        <u/>
        <sz val="12"/>
        <color indexed="8"/>
        <rFont val="Times New Roman"/>
        <family val="1"/>
        <charset val="204"/>
      </rPr>
      <t>Акционерное общество "Горэлектросеть"</t>
    </r>
  </si>
  <si>
    <t>План 2025г</t>
  </si>
  <si>
    <t>План 2026г</t>
  </si>
  <si>
    <t>План 2027г</t>
  </si>
  <si>
    <t>План 2028г</t>
  </si>
  <si>
    <t>План 2029г</t>
  </si>
  <si>
    <t xml:space="preserve"> 2025 год</t>
  </si>
  <si>
    <t xml:space="preserve"> 2026 год</t>
  </si>
  <si>
    <t xml:space="preserve"> 2027 год</t>
  </si>
  <si>
    <t xml:space="preserve"> 2028 год</t>
  </si>
  <si>
    <t xml:space="preserve"> 2029 год</t>
  </si>
  <si>
    <t>2</t>
  </si>
  <si>
    <t>Наименование субъекта Российской Федерации</t>
  </si>
  <si>
    <r>
      <t>…</t>
    </r>
    <r>
      <rPr>
        <vertAlign val="superscript"/>
        <sz val="12"/>
        <color indexed="8"/>
        <rFont val="Times New Roman"/>
        <family val="1"/>
        <charset val="204"/>
      </rPr>
      <t>4)</t>
    </r>
  </si>
  <si>
    <t>год 2025</t>
  </si>
  <si>
    <t>год 2026</t>
  </si>
  <si>
    <t>год 2027</t>
  </si>
  <si>
    <t>год 2028</t>
  </si>
  <si>
    <t>год 2029</t>
  </si>
  <si>
    <t>2022 год</t>
  </si>
  <si>
    <t>Переустройство электрических сетей 6 кВ ТП-44 ПС “Дружба” фидер № 26 для повышения надежности и качества
электроснабжения потребителей города  Кузнецка (этап 1. часть 1)</t>
  </si>
  <si>
    <t>Переустройство электрических сетей 6 кВ ТП-44 ПС “Дружба” фидер № 26 для повышения надежности и качества
электроснабжения потребителей города  Кузнецка (этап 1. часть 2)</t>
  </si>
  <si>
    <t>Переустройство электрических сетей 6 кВ ТП-44 ПС “Дружба” фидер № 26 для повышения надежности и качества
электроснабжения потребителей города  Кузнецка (этап 2)</t>
  </si>
  <si>
    <t>Переустройство электрических сетей 6 кВ  ПС “Кузнецк-тяга” для повышения надежности и качества электроснабжения
потребителей района “Нефтебаза” (этап 1)</t>
  </si>
  <si>
    <t>Переустройство электрических сетей 6 кВ  ПС “Кузнецк-тяга” для повышения надежности и качества электроснабжения
потребителей района “Нефтебаза” (этап 2)</t>
  </si>
  <si>
    <t>1.6.1.3</t>
  </si>
  <si>
    <t>1.6.1.4</t>
  </si>
  <si>
    <t>1.6.1.5</t>
  </si>
  <si>
    <t>1.6.1.6</t>
  </si>
  <si>
    <t>Автомобиль 5-ти местный грузопассажирский полный привод</t>
  </si>
  <si>
    <t>Экскаватор-погрузчик</t>
  </si>
  <si>
    <t>Переустройство электрических сетей 6 кВ 2КЛ-6 кВ от ТП-237 до ТП-144 для повышения надежности и качества электроснабжения потребителей города Кузнецка</t>
  </si>
  <si>
    <t>Строительство электрических сетей 6 кВ КЛ-6 кВ от ТП-84 до ТП-97 для повышения надежности и качества электроснабжения потребителей города Кузнецка</t>
  </si>
  <si>
    <t>Строительство 2КЛ-6 кВ от места перехода через ж/д пути до РП-9. Этап № 5. (Электроснабжение района малоэтажной застройки индивидуальных жилых домов микрорайона "Взлетный-1" (участки выделены под жилую застройку многодетным семьям)</t>
  </si>
  <si>
    <t>4.1.8</t>
  </si>
  <si>
    <t>4.1.9</t>
  </si>
  <si>
    <t>4.1.10</t>
  </si>
  <si>
    <t>4.1.11</t>
  </si>
  <si>
    <t>4.1.12</t>
  </si>
  <si>
    <t>№</t>
  </si>
  <si>
    <t>4.11</t>
  </si>
  <si>
    <t>4.12</t>
  </si>
  <si>
    <t xml:space="preserve">показатель увеличения протяженности линий электропередачи, не связанного с осуществлением технологического приоединения к электрическим сетям, км </t>
  </si>
  <si>
    <t>7.6.1</t>
  </si>
  <si>
    <t>7.6.2</t>
  </si>
  <si>
    <t>7.6.3</t>
  </si>
  <si>
    <t>7.6.4</t>
  </si>
  <si>
    <t>7.6.5</t>
  </si>
  <si>
    <t>7.6.6</t>
  </si>
  <si>
    <t>7.6.7</t>
  </si>
  <si>
    <t>7.7.1</t>
  </si>
  <si>
    <t>7.7.2</t>
  </si>
  <si>
    <t>7.7.3</t>
  </si>
  <si>
    <t>7.7.4</t>
  </si>
  <si>
    <t>7.7.5</t>
  </si>
  <si>
    <t>7.7.6</t>
  </si>
  <si>
    <t>7.7.7</t>
  </si>
  <si>
    <t>7.8.1</t>
  </si>
  <si>
    <t>7.8.2</t>
  </si>
  <si>
    <t>7.8.3</t>
  </si>
  <si>
    <t>7.8.4</t>
  </si>
  <si>
    <t>7.8.5</t>
  </si>
  <si>
    <t>7.8.6</t>
  </si>
  <si>
    <t>7.8.7</t>
  </si>
  <si>
    <t>5.6.1</t>
  </si>
  <si>
    <t>5.6.2</t>
  </si>
  <si>
    <t>5.6.3</t>
  </si>
  <si>
    <t>5.6.4</t>
  </si>
  <si>
    <t>5.6.5</t>
  </si>
  <si>
    <t>5.6.6</t>
  </si>
  <si>
    <t>5.7.1</t>
  </si>
  <si>
    <t>5.7.2</t>
  </si>
  <si>
    <t>5.7.3</t>
  </si>
  <si>
    <t>5.7.4</t>
  </si>
  <si>
    <t>5.7.5</t>
  </si>
  <si>
    <t>5.7.6</t>
  </si>
  <si>
    <t>5.8.1</t>
  </si>
  <si>
    <t>5.8.2</t>
  </si>
  <si>
    <t>5.8.3</t>
  </si>
  <si>
    <t>5.8.4</t>
  </si>
  <si>
    <t>5.8.5</t>
  </si>
  <si>
    <t>5.8.6</t>
  </si>
  <si>
    <t>16.3.1</t>
  </si>
  <si>
    <t>16.3.2</t>
  </si>
  <si>
    <t>16.4.1</t>
  </si>
  <si>
    <t>16.4.2</t>
  </si>
  <si>
    <t>16.5.1</t>
  </si>
  <si>
    <t>16.5.2</t>
  </si>
  <si>
    <t>6.6.1</t>
  </si>
  <si>
    <t>6.6.2</t>
  </si>
  <si>
    <t>6.6.3</t>
  </si>
  <si>
    <t>6.6.4</t>
  </si>
  <si>
    <t>6.6.5</t>
  </si>
  <si>
    <t>6.6.6</t>
  </si>
  <si>
    <t>6.6.7</t>
  </si>
  <si>
    <t>6.7.1</t>
  </si>
  <si>
    <t>6.7.2</t>
  </si>
  <si>
    <t>6.7.3</t>
  </si>
  <si>
    <t>6.7.4</t>
  </si>
  <si>
    <t>6.7.5</t>
  </si>
  <si>
    <t>6.7.6</t>
  </si>
  <si>
    <t>6.7.7</t>
  </si>
  <si>
    <t>6.8.1</t>
  </si>
  <si>
    <t>6.8.2</t>
  </si>
  <si>
    <t>6.8.3</t>
  </si>
  <si>
    <t>6.8.4</t>
  </si>
  <si>
    <t>6.8.5</t>
  </si>
  <si>
    <t>6.8.6</t>
  </si>
  <si>
    <t>6.8.7</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</si>
  <si>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</si>
  <si>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</si>
  <si>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29.6</t>
  </si>
  <si>
    <t>29.7</t>
  </si>
  <si>
    <t>29.8</t>
  </si>
  <si>
    <t>Итого за период реализации инвестиционной программы
(с учетом предложений по корректировке утвержденного плана)</t>
  </si>
  <si>
    <t>32.26</t>
  </si>
  <si>
    <t>32.27</t>
  </si>
  <si>
    <t>32.28</t>
  </si>
  <si>
    <t>32.29</t>
  </si>
  <si>
    <t>32.30</t>
  </si>
  <si>
    <t>32.31</t>
  </si>
  <si>
    <t>32.32</t>
  </si>
  <si>
    <t>32.33</t>
  </si>
  <si>
    <t>32.34</t>
  </si>
  <si>
    <t>32.35</t>
  </si>
  <si>
    <t>32.36</t>
  </si>
  <si>
    <t>32.37</t>
  </si>
  <si>
    <t>32.38</t>
  </si>
  <si>
    <t>32.39</t>
  </si>
  <si>
    <t>32.40</t>
  </si>
  <si>
    <t>Переустройство электрических сетей 6 кВ КЛ-6 кВ от ТП-15 до ТП-102 в целях повышения надежности и качества электроснабжения потребителей города Кузнецка</t>
  </si>
  <si>
    <t>Строительство электрических сетей 6 кВ КЛ-6 кВ от ТП-16 до ТП-17 для повышения надежности и качества электроснабжения потребителей города Кузнецка</t>
  </si>
  <si>
    <t>проверка</t>
  </si>
  <si>
    <t>ВСЕГО источников финансирования (без НДС)</t>
  </si>
  <si>
    <t>1.2.3.5.1</t>
  </si>
  <si>
    <t>1.2.3.6.1</t>
  </si>
  <si>
    <t>1.2.3.5.2</t>
  </si>
  <si>
    <t>1.2.3.5.3</t>
  </si>
  <si>
    <t>1.2.3.5.4</t>
  </si>
  <si>
    <t>1.2.3.5.5</t>
  </si>
  <si>
    <t>1.2.3.6.2</t>
  </si>
  <si>
    <t>1.2.3.6.3</t>
  </si>
  <si>
    <t>1.2.3.6.4</t>
  </si>
  <si>
    <t>Прочие собственные средства (экономия расходов на оплату потерь)</t>
  </si>
  <si>
    <r>
      <t>Год раскрытия информации:</t>
    </r>
    <r>
      <rPr>
        <u/>
        <sz val="14"/>
        <color indexed="8"/>
        <rFont val="Times New Roman"/>
        <family val="1"/>
        <charset val="204"/>
      </rPr>
      <t xml:space="preserve"> 2025 год</t>
    </r>
  </si>
  <si>
    <r>
      <t xml:space="preserve">Год раскрытия информации: </t>
    </r>
    <r>
      <rPr>
        <u/>
        <sz val="14"/>
        <color indexed="8"/>
        <rFont val="Times New Roman"/>
        <family val="1"/>
        <charset val="204"/>
      </rPr>
      <t>2025 год</t>
    </r>
  </si>
  <si>
    <t>Схема и программа развития электроэнергетики субъекта Российской Федерации, утвержденные в 2024 году</t>
  </si>
  <si>
    <r>
      <t>План 
на 01.01.2025 года</t>
    </r>
    <r>
      <rPr>
        <vertAlign val="superscript"/>
        <sz val="12"/>
        <rFont val="Times New Roman"/>
        <family val="1"/>
        <charset val="204"/>
      </rPr>
      <t>4)</t>
    </r>
  </si>
  <si>
    <t>Предложение по корректировке утвержденного плана на 01.01.2025 года</t>
  </si>
  <si>
    <t>План на 01.01.2025 года</t>
  </si>
  <si>
    <t>Предложение по корректировке утвержденного плана 
на 01.01.2025 года</t>
  </si>
  <si>
    <t>1.2.3.6.5</t>
  </si>
  <si>
    <t>АСТУЭ АО "Горэлектросеть"</t>
  </si>
  <si>
    <t>Коммерческие предложения; прайс-лист</t>
  </si>
  <si>
    <t>с НДС</t>
  </si>
  <si>
    <t>НДС</t>
  </si>
  <si>
    <t xml:space="preserve">Утвержденные плановые значения показателей приведены в соответствии с </t>
  </si>
  <si>
    <t xml:space="preserve">Утвержденные плановые значения показателей приведены в соответствии с  </t>
  </si>
  <si>
    <t>Вывод объектов инвестиционной деятельности (мощностей) из эксплуатации в 2025 году</t>
  </si>
  <si>
    <t>План (КЛ)</t>
  </si>
  <si>
    <t>План (ВЛ)</t>
  </si>
  <si>
    <t>Принятие основных средств и нематериальных активов к бухгалтерскому учету в 2025 году</t>
  </si>
  <si>
    <t xml:space="preserve">План
</t>
  </si>
  <si>
    <t xml:space="preserve">План 2026 года </t>
  </si>
  <si>
    <t>План 2027 года</t>
  </si>
  <si>
    <t>План 2028 года</t>
  </si>
  <si>
    <t>План 2029 года</t>
  </si>
  <si>
    <r>
      <t>Плановые значения стоимости на 2025 год</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</si>
  <si>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t>Значения стандартизированных ставок за 2024 год, тыс. рублей</t>
  </si>
  <si>
    <r>
      <t>2024 год</t>
    </r>
    <r>
      <rPr>
        <vertAlign val="superscript"/>
        <sz val="12"/>
        <color indexed="8"/>
        <rFont val="Times New Roman"/>
        <family val="1"/>
        <charset val="204"/>
      </rPr>
      <t>6)</t>
    </r>
  </si>
  <si>
    <r>
      <t xml:space="preserve">Срок ввода объектов электросетевого хозяйства в соответствиии со схемой и программой развития Единой энергетической системы России, утвержденными в 2024 году </t>
    </r>
    <r>
      <rPr>
        <sz val="10"/>
        <rFont val="Times New Roman"/>
        <family val="1"/>
        <charset val="204"/>
      </rPr>
      <t>1</t>
    </r>
    <r>
      <rPr>
        <vertAlign val="superscript"/>
        <sz val="11"/>
        <rFont val="Times New Roman"/>
        <family val="1"/>
        <charset val="204"/>
      </rPr>
      <t>)</t>
    </r>
    <r>
      <rPr>
        <sz val="11"/>
        <rFont val="Times New Roman"/>
        <family val="1"/>
        <charset val="204"/>
      </rPr>
      <t xml:space="preserve">
(срок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</si>
  <si>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r>
      <t xml:space="preserve">Срок ввода объекта в эксплуатацию, предусмотренный схемой и программой развития электроэнергетики субъекта Российской Федерации, утвержденные в 2024 году </t>
    </r>
    <r>
      <rPr>
        <vertAlign val="superscript"/>
        <sz val="11"/>
        <rFont val="Times New Roman"/>
        <family val="1"/>
        <charset val="204"/>
      </rPr>
      <t>1)</t>
    </r>
    <r>
      <rPr>
        <sz val="11"/>
        <rFont val="Times New Roman"/>
        <family val="1"/>
        <charset val="204"/>
      </rPr>
      <t xml:space="preserve"> 
(схемой теплоснабжения поселения (городского округа), утвержденной органом местного самоуправления), год</t>
    </r>
  </si>
  <si>
    <r>
      <t xml:space="preserve">Схема и программа развития электроэнергетики субъекта Российской Федерации, утвержденные в 2024 году </t>
    </r>
    <r>
      <rPr>
        <vertAlign val="superscript"/>
        <sz val="11"/>
        <rFont val="Times New Roman"/>
        <family val="1"/>
        <charset val="204"/>
      </rPr>
      <t xml:space="preserve">1) </t>
    </r>
    <r>
      <rPr>
        <sz val="11"/>
        <rFont val="Times New Roman"/>
        <family val="1"/>
        <charset val="204"/>
      </rPr>
      <t>(схема теплоснабжения поселения (городского округа), утвержденная органом местного самоуправления)</t>
    </r>
  </si>
  <si>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2025 году</t>
  </si>
  <si>
    <t>Год раскрытия информации: 2025 год</t>
  </si>
  <si>
    <t>Предписаний не было</t>
  </si>
  <si>
    <t>Улучшение надежности электроснабжения потребителей</t>
  </si>
  <si>
    <t>КЛ-6 кВ от ТП-16 до ТП-17</t>
  </si>
  <si>
    <t>2КЛ-6 кВ от ТП-237 до ТП-144</t>
  </si>
  <si>
    <t>КЛ-6 кВ от ТП-15 до ТП-102</t>
  </si>
  <si>
    <t>КЛ-6 кВ от ТП-84 до ТП-97</t>
  </si>
  <si>
    <t>2КЛ-6 кВ от места перехода через ж/д пути до РП-9</t>
  </si>
  <si>
    <t>ВЛЗ-6 кВ ПС “Кузнецк-тяга”; КТП-400/6/0,4 кВ</t>
  </si>
  <si>
    <t>ВЛЗ-6 кВ ПС “Кузнецк-тяга”; КТП-250/6/0,4 кВ; КЛ-6 кВ от опоры № 11 до опоры № 12</t>
  </si>
  <si>
    <t>ВЛЗ-6 кВ от ТП-44; КЛ-6 кВ от ТП-44</t>
  </si>
  <si>
    <t>ВЛЗ-6 кВ от ТП-44</t>
  </si>
  <si>
    <t>Спецавтомобиль с КМУ</t>
  </si>
  <si>
    <t>Р_НС.2025.01</t>
  </si>
  <si>
    <t>Р_П.2025.01</t>
  </si>
  <si>
    <t>Р_АТ.2025.01</t>
  </si>
  <si>
    <t>Реконструкция ЦРП</t>
  </si>
  <si>
    <t>Реконструкция ТП-112</t>
  </si>
  <si>
    <t>Реконструкция ТП-235</t>
  </si>
  <si>
    <t>Реконструкция ТП-45</t>
  </si>
  <si>
    <t>Реконструкция ТП-205</t>
  </si>
  <si>
    <t>1.2.1.1.1</t>
  </si>
  <si>
    <t>1.2.1.1.2</t>
  </si>
  <si>
    <t>1.2.1.1.3</t>
  </si>
  <si>
    <t>1.2.1.1.4</t>
  </si>
  <si>
    <t>1.2.1.1.5</t>
  </si>
  <si>
    <t>Р_ИПУ.2025.02</t>
  </si>
  <si>
    <t>Р_ИПУ.2025.01</t>
  </si>
  <si>
    <t>Переустройство электрических сетей для повышения надежности и качества электроснабжения потребителей ул. Республики, ул. Трудовая в г. Кузнецке</t>
  </si>
  <si>
    <t>Переустройство электрических сетей для повышения надежности и качества электроснабжения потребителей ул. Пензенская, ул. Калинина в г. Кузнецке</t>
  </si>
  <si>
    <t xml:space="preserve">Переустройство электрических сетей для повышения надежности и качества электроснабжения потребителей ул. Орджоникидзе в г. Кузнецке </t>
  </si>
  <si>
    <t>Переустройство электрических сетей для повышения надежности и качества электроснабжения потребителей ул. Чкалова, ул. Республики в г. Кузнецке</t>
  </si>
  <si>
    <t>Переустройство электрических сетей для повышения надежности и качества электроснабжения потребителей ул. Республики, ул. Камышинская в г. Кузнецке</t>
  </si>
  <si>
    <t>Р_П.2025.02</t>
  </si>
  <si>
    <t>Р_П.2025.03</t>
  </si>
  <si>
    <t xml:space="preserve">Переустройство электрических сетей для повышения надежности и качества электроснабжения потребителей ул. Заводская в г. Кузнецке </t>
  </si>
  <si>
    <t>Переустройство электрических сетей для повышения надежности и качества электроснабжения потребителей ул. Павлова, ул. Энергетиков в г. Кузнецке</t>
  </si>
  <si>
    <t>Переустройство электрических сетей для повышения надежности и качества электроснабжения потребителей ул. Жигулёвская, ул. Ладожская в г. Кузнецке</t>
  </si>
  <si>
    <t>Переустройство электрических сетей для повышения надежности и качества электроснабжения потребителей ул. Вокзальная в г. Кузнецке</t>
  </si>
  <si>
    <t>Переустройство электрических сетей для повышения надежности и качества электроснабжения потребителей Сиреневого и Долгушенского переулков в г. Кузнецке</t>
  </si>
  <si>
    <t>1.4.11</t>
  </si>
  <si>
    <t>1.4.12</t>
  </si>
  <si>
    <t>Р_ИПУ.2026.01</t>
  </si>
  <si>
    <t>Р_ИПУ.2026.02</t>
  </si>
  <si>
    <t>Р_П.2026.01</t>
  </si>
  <si>
    <t>Р_П.2026.02</t>
  </si>
  <si>
    <t>Р_П.2026.03</t>
  </si>
  <si>
    <t>Р_П.2026.04</t>
  </si>
  <si>
    <t>Р_АТ.2026.01</t>
  </si>
  <si>
    <t>Р_АТ.2027.01</t>
  </si>
  <si>
    <t>Р_ИПУ.2027.02</t>
  </si>
  <si>
    <t>Р_П.2027.01</t>
  </si>
  <si>
    <t>Р_П.2027.02</t>
  </si>
  <si>
    <t>Р_П.2027.03</t>
  </si>
  <si>
    <t>Р_П.2027.04</t>
  </si>
  <si>
    <t>Р_ИПУ.2027.01</t>
  </si>
  <si>
    <t>Р_П.2028.01</t>
  </si>
  <si>
    <t>Р_НС.2028.01</t>
  </si>
  <si>
    <t>Р_П.2028.02</t>
  </si>
  <si>
    <t>Р_П.2028.03</t>
  </si>
  <si>
    <t>Р_ИПУ.2028.01</t>
  </si>
  <si>
    <t>Р_ИПУ.2028.02</t>
  </si>
  <si>
    <t>Р_АТ.2028.01</t>
  </si>
  <si>
    <t>Р_П.2029.01</t>
  </si>
  <si>
    <t>Р_НС.2029.01</t>
  </si>
  <si>
    <t>Р_П.2029.02</t>
  </si>
  <si>
    <t>Р_П.2029.03</t>
  </si>
  <si>
    <t>Р_АТ.2029.01</t>
  </si>
  <si>
    <t>Р_ИПУ.2029.01</t>
  </si>
  <si>
    <t>1.4.13</t>
  </si>
  <si>
    <t>1.4.14</t>
  </si>
  <si>
    <t>1.4.15</t>
  </si>
  <si>
    <t>1.4.16</t>
  </si>
  <si>
    <t>1.4.17</t>
  </si>
  <si>
    <t>1.4.18</t>
  </si>
  <si>
    <t>1.4.19</t>
  </si>
  <si>
    <t>1.4.20</t>
  </si>
  <si>
    <t>ЦРП</t>
  </si>
  <si>
    <t>ТП-112</t>
  </si>
  <si>
    <t>ТП-235</t>
  </si>
  <si>
    <t>ТП-45</t>
  </si>
  <si>
    <t>ТП-205</t>
  </si>
  <si>
    <t>Нарушений не было</t>
  </si>
  <si>
    <t>Прогноз социально-экономического развития Российской Федерации на 2025 год и плановый период 2026 и 2027 годов от 30.09.2024 года (базовый вариант)</t>
  </si>
  <si>
    <t>Создание системы интеллектуальных ПУ в рамках реализации ФЗ № 522</t>
  </si>
  <si>
    <t>07.2025</t>
  </si>
  <si>
    <t>Н</t>
  </si>
  <si>
    <t>Р_АТ.2025-2028.01</t>
  </si>
  <si>
    <t>Р_Р.2025-2029.01</t>
  </si>
  <si>
    <t>Р_Р.2025-2029.02</t>
  </si>
  <si>
    <t>Р_Р.2025-2029.03</t>
  </si>
  <si>
    <t>Р_Р.2025-2029.04</t>
  </si>
  <si>
    <t>Р_Р.2025-2029.05</t>
  </si>
  <si>
    <t>Р_ИПУ.2025-2029.01</t>
  </si>
  <si>
    <t>Предложение по корректировке утвержденного плана(КЛ)</t>
  </si>
  <si>
    <t>Предложение по корректировке утвержденного плана (ВЛ)</t>
  </si>
  <si>
    <t xml:space="preserve">Предложение по корректировке утвержденного плана </t>
  </si>
  <si>
    <t>2021 год</t>
  </si>
  <si>
    <t xml:space="preserve">2023 год </t>
  </si>
  <si>
    <t>год 2024</t>
  </si>
  <si>
    <t>Утвержденный план</t>
  </si>
  <si>
    <t xml:space="preserve">Срок ввода объектов электросетевого хозяйства в соответствиии со схемой и программой развития Единой энергетической системы России, утвержденными в 2024 году </t>
  </si>
  <si>
    <t>Вывод объектов инвестиционной деятельности (мощностей) из эксплуатации в 2024 году</t>
  </si>
  <si>
    <t>Ввод объектов инвестиционной деятельности (мощностей) в эксплуатацию в 2024 году</t>
  </si>
  <si>
    <t xml:space="preserve"> 2024 год</t>
  </si>
  <si>
    <t>5.6</t>
  </si>
  <si>
    <t>6.9.1</t>
  </si>
  <si>
    <t>6.9.2</t>
  </si>
  <si>
    <t>6.9.3</t>
  </si>
  <si>
    <t>6.9.4</t>
  </si>
  <si>
    <t>6.9.5</t>
  </si>
  <si>
    <t>6.9.6</t>
  </si>
  <si>
    <t>6.9.7</t>
  </si>
  <si>
    <t>6.10.1</t>
  </si>
  <si>
    <t>6.10.2</t>
  </si>
  <si>
    <t>6.10.3</t>
  </si>
  <si>
    <t>6.10.4</t>
  </si>
  <si>
    <t>6.10.5</t>
  </si>
  <si>
    <t>6.10.6</t>
  </si>
  <si>
    <t>6.10.7</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</si>
  <si>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2024 году</t>
  </si>
  <si>
    <t>5.9.1</t>
  </si>
  <si>
    <t>5.9.2</t>
  </si>
  <si>
    <t>5.9.3</t>
  </si>
  <si>
    <t>5.9.4</t>
  </si>
  <si>
    <t>5.9.5</t>
  </si>
  <si>
    <t>5.9.6</t>
  </si>
  <si>
    <t>5.10.1</t>
  </si>
  <si>
    <t>5.10.2</t>
  </si>
  <si>
    <t>5.10.3</t>
  </si>
  <si>
    <t>5.10.4</t>
  </si>
  <si>
    <t>5.10.5</t>
  </si>
  <si>
    <t>5.10.6</t>
  </si>
  <si>
    <t xml:space="preserve"> 2023 год</t>
  </si>
  <si>
    <t>5.7</t>
  </si>
  <si>
    <t>Принятие основных средств и нематериальных активов к бухгалтерскому учету в 2024 году</t>
  </si>
  <si>
    <t xml:space="preserve">Фактический объем освоения капитальных вложений на 01.01.2024 года, млн рублей 
(без НДС) </t>
  </si>
  <si>
    <t>План на 01.01.2024 года</t>
  </si>
  <si>
    <t>Освоение капитальных вложений 2024 года в прогнозных ценах соответствующих лет, млн рублей (без НДС)</t>
  </si>
  <si>
    <t xml:space="preserve">2025 год </t>
  </si>
  <si>
    <t>29.9</t>
  </si>
  <si>
    <t>29.10</t>
  </si>
  <si>
    <t xml:space="preserve">Фактический объем финансирования на 01.01.2024 года, млн рублей 
(с НДС) </t>
  </si>
  <si>
    <t>План 
на 01.01.2024 года</t>
  </si>
  <si>
    <t>Финансирование капитальных вложений 
2024 года в прогнозных ценах, млн рублей (с НДС)</t>
  </si>
  <si>
    <t xml:space="preserve">План 2025 года </t>
  </si>
  <si>
    <t>Предложение по корректировке утвержденного плана 2025 года</t>
  </si>
  <si>
    <t>Предложение по корректировке утвержденного плана 2026 года</t>
  </si>
  <si>
    <t>Предложение по корректировке утвержденного плана 2027 года</t>
  </si>
  <si>
    <t>Предложение по корректировке утвержденного плана 2028 года</t>
  </si>
  <si>
    <t>Предложение по корректировке утвержденного плана 2029 года</t>
  </si>
  <si>
    <t>02.2024</t>
  </si>
  <si>
    <t>03.2024</t>
  </si>
  <si>
    <t>П</t>
  </si>
  <si>
    <t>ВЛз-6 кВ; КТПН-П-В/В-250/6/0,4; ВЛИ-0,4 кВ</t>
  </si>
  <si>
    <t>КЛ-6 кВ; КТПН-П-К/В-250/6/0,4; ВЛИ-0,4 кВ</t>
  </si>
  <si>
    <t>ВЛЗ-6 кВ; КТПН-П-В/В-250/6/0,4; ВЛИ-0,4 кВ</t>
  </si>
  <si>
    <t>Сокращение затрат на отчетно-аналитическую информацию, уменьшение потерь электрической энергии. Реализация обязательств в соответствии с Федеральным законом от 27.12.2018 № 522-ФЗ</t>
  </si>
  <si>
    <t>0,22/0,4</t>
  </si>
  <si>
    <t>2001; 2000</t>
  </si>
  <si>
    <t>1969; 1967</t>
  </si>
  <si>
    <t>1981; 1993</t>
  </si>
  <si>
    <t>1970; 1970</t>
  </si>
  <si>
    <t>1962; 1967</t>
  </si>
  <si>
    <t>1993; 1993</t>
  </si>
  <si>
    <t>1985; 1970</t>
  </si>
  <si>
    <t>1954; 1967</t>
  </si>
  <si>
    <t>1975; 1967</t>
  </si>
  <si>
    <t>1981; 1970</t>
  </si>
  <si>
    <t>С</t>
  </si>
  <si>
    <t>см. акт осмотра</t>
  </si>
  <si>
    <t>Максимальная мощность энергопринимающих устройств потребителей услуг  по документам о технологическом присоединении, кВт</t>
  </si>
  <si>
    <t>кВА</t>
  </si>
  <si>
    <t>Освоение капитальных вложений в прогнозных ценах соответствующих лет, млн рублей (без НДС)</t>
  </si>
  <si>
    <t>Индекс-дефлятор инвестиций в основной капитал, предусмотренные прогнозом социально-экономического развития Российской Федерации на среднесрочный период (в %, к предыдущему году)</t>
  </si>
  <si>
    <t>Прогноз социально-экономического развития Российской Федерации на 2025 год и плановый период 2026 и 2027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</si>
</sst>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р_._-;\-* #,##0.00\ _р_._-;_-* &quot;-&quot;??\ _р_._-;_-@_-"/>
    <numFmt numFmtId="165" formatCode="_-* #,##0.00_р_._-;\-* #,##0.00_р_._-;_-* &quot;-&quot;??_р_._-;_-@_-"/>
    <numFmt numFmtId="166" formatCode="#,##0_ ;\-#,##0\ "/>
    <numFmt numFmtId="167" formatCode="#,##0.000"/>
    <numFmt numFmtId="168" formatCode="#,##0.0000"/>
    <numFmt numFmtId="169" formatCode="0.000"/>
    <numFmt numFmtId="170" formatCode="0.0"/>
    <numFmt numFmtId="171" formatCode="#,##0.0"/>
    <numFmt numFmtId="172" formatCode="#,##0.000000"/>
    <numFmt numFmtId="173" formatCode="#,##0.0000000"/>
    <numFmt numFmtId="174" formatCode="#,##0.000\ _₽"/>
  </numFmts>
  <fonts count="86"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8"/>
      <name val="Calibri"/>
      <family val="2"/>
      <charset val="204"/>
    </font>
    <font>
      <sz val="11"/>
      <color indexed="8"/>
      <name val="Calibri"/>
      <family val="2"/>
      <charset val="204"/>
    </font>
    <font>
      <sz val="11"/>
      <color indexed="8"/>
      <name val="Calibri"/>
      <family val="2"/>
      <charset val="204"/>
    </font>
    <font>
      <sz val="11"/>
      <color indexed="8"/>
      <name val="Calibri"/>
      <family val="2"/>
      <charset val="204"/>
    </font>
    <font>
      <sz val="12"/>
      <name val="Times New Roman"/>
      <family val="1"/>
      <charset val="204"/>
    </font>
    <font>
      <b/>
      <sz val="12"/>
      <name val="Times New Roman"/>
      <family val="1"/>
      <charset val="204"/>
    </font>
    <font>
      <sz val="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indexed="8"/>
      <name val="Times New Roman"/>
      <family val="1"/>
      <charset val="204"/>
    </font>
    <font>
      <b/>
      <sz val="12"/>
      <color indexed="8"/>
      <name val="Times New Roman"/>
      <family val="1"/>
      <charset val="204"/>
    </font>
    <font>
      <sz val="12"/>
      <color indexed="8"/>
      <name val="Times New Roman"/>
      <family val="1"/>
      <charset val="204"/>
    </font>
    <font>
      <sz val="12"/>
      <color indexed="8"/>
      <name val="Calibri"/>
      <family val="2"/>
      <charset val="204"/>
    </font>
    <font>
      <sz val="12"/>
      <color indexed="8"/>
      <name val="Times New Roman"/>
      <family val="1"/>
      <charset val="204"/>
    </font>
    <font>
      <b/>
      <sz val="12"/>
      <color indexed="8"/>
      <name val="Times New Roman"/>
      <family val="1"/>
      <charset val="204"/>
    </font>
    <font>
      <b/>
      <sz val="13"/>
      <color indexed="8"/>
      <name val="Times New Roman"/>
      <family val="1"/>
      <charset val="204"/>
    </font>
    <font>
      <b/>
      <sz val="11"/>
      <color indexed="8"/>
      <name val="Times New Roman"/>
      <family val="1"/>
      <charset val="204"/>
    </font>
    <font>
      <sz val="10"/>
      <name val="Arial"/>
      <family val="2"/>
      <charset val="204"/>
    </font>
    <font>
      <sz val="14"/>
      <name val="Times New Roman"/>
      <family val="1"/>
      <charset val="204"/>
    </font>
    <font>
      <sz val="14"/>
      <color indexed="8"/>
      <name val="Times New Roman"/>
      <family val="1"/>
      <charset val="204"/>
    </font>
    <font>
      <b/>
      <sz val="14"/>
      <color indexed="8"/>
      <name val="Times New Roman"/>
      <family val="1"/>
      <charset val="204"/>
    </font>
    <font>
      <b/>
      <sz val="14"/>
      <name val="Times New Roman"/>
      <family val="1"/>
      <charset val="204"/>
    </font>
    <font>
      <sz val="13"/>
      <name val="Times New Roman"/>
      <family val="1"/>
      <charset val="204"/>
    </font>
    <font>
      <sz val="11"/>
      <name val="Times New Roman"/>
      <family val="1"/>
      <charset val="204"/>
    </font>
    <font>
      <sz val="9"/>
      <color indexed="8"/>
      <name val="Times New Roman"/>
      <family val="1"/>
      <charset val="204"/>
    </font>
    <font>
      <sz val="9"/>
      <name val="Times New Roman"/>
      <family val="1"/>
      <charset val="204"/>
    </font>
    <font>
      <sz val="12"/>
      <name val="Arial"/>
      <family val="2"/>
      <charset val="204"/>
    </font>
    <font>
      <sz val="12"/>
      <color indexed="8"/>
      <name val="Arial"/>
      <family val="2"/>
      <charset val="204"/>
    </font>
    <font>
      <b/>
      <sz val="12"/>
      <color indexed="8"/>
      <name val="Arial"/>
      <family val="2"/>
      <charset val="204"/>
    </font>
    <font>
      <sz val="9"/>
      <color indexed="8"/>
      <name val="Arial"/>
      <family val="2"/>
      <charset val="204"/>
    </font>
    <font>
      <sz val="10"/>
      <name val="Arial"/>
      <family val="2"/>
    </font>
    <font>
      <i/>
      <sz val="11"/>
      <name val="Calibri"/>
      <family val="2"/>
      <charset val="204"/>
    </font>
    <font>
      <sz val="11"/>
      <name val="Calibri"/>
      <family val="2"/>
      <charset val="204"/>
    </font>
    <font>
      <b/>
      <i/>
      <sz val="11"/>
      <name val="Calibri"/>
      <family val="2"/>
      <charset val="204"/>
    </font>
    <font>
      <b/>
      <sz val="11"/>
      <name val="Calibri"/>
      <family val="2"/>
      <charset val="204"/>
    </font>
    <font>
      <sz val="11"/>
      <color indexed="29"/>
      <name val="Times New Roman"/>
      <family val="1"/>
      <charset val="204"/>
    </font>
    <font>
      <b/>
      <i/>
      <sz val="11"/>
      <color indexed="8"/>
      <name val="Calibri"/>
      <family val="2"/>
      <charset val="204"/>
    </font>
    <font>
      <sz val="10"/>
      <name val="Helv"/>
    </font>
    <font>
      <b/>
      <sz val="14"/>
      <color indexed="8"/>
      <name val="Times New Roman"/>
      <family val="1"/>
      <charset val="204"/>
    </font>
    <font>
      <vertAlign val="superscript"/>
      <sz val="12"/>
      <name val="Times New Roman"/>
      <family val="1"/>
      <charset val="204"/>
    </font>
    <font>
      <vertAlign val="superscript"/>
      <sz val="11"/>
      <name val="Times New Roman"/>
      <family val="1"/>
      <charset val="204"/>
    </font>
    <font>
      <vertAlign val="superscript"/>
      <sz val="11"/>
      <color indexed="8"/>
      <name val="Times New Roman"/>
      <family val="1"/>
      <charset val="204"/>
    </font>
    <font>
      <vertAlign val="superscript"/>
      <sz val="12"/>
      <color indexed="8"/>
      <name val="Times New Roman"/>
      <family val="1"/>
      <charset val="204"/>
    </font>
    <font>
      <sz val="12"/>
      <name val="Times New Roman"/>
      <family val="1"/>
      <charset val="204"/>
    </font>
    <font>
      <sz val="8"/>
      <name val="Times New Roman"/>
      <family val="1"/>
      <charset val="204"/>
    </font>
    <font>
      <sz val="10"/>
      <name val="Times New Roman"/>
      <family val="1"/>
      <charset val="204"/>
    </font>
    <font>
      <b/>
      <sz val="9"/>
      <color indexed="8"/>
      <name val="Times New Roman"/>
      <family val="1"/>
      <charset val="204"/>
    </font>
    <font>
      <u/>
      <sz val="14"/>
      <color indexed="8"/>
      <name val="Times New Roman"/>
      <family val="1"/>
      <charset val="204"/>
    </font>
    <font>
      <u/>
      <sz val="12"/>
      <color indexed="8"/>
      <name val="Times New Roman"/>
      <family val="1"/>
      <charset val="204"/>
    </font>
    <font>
      <u/>
      <sz val="12"/>
      <name val="Times New Roman"/>
      <family val="1"/>
      <charset val="204"/>
    </font>
    <font>
      <b/>
      <sz val="9"/>
      <color indexed="8"/>
      <name val="Arial"/>
      <family val="2"/>
      <charset val="204"/>
    </font>
    <font>
      <b/>
      <vertAlign val="superscript"/>
      <sz val="12"/>
      <color indexed="8"/>
      <name val="Times New Roman"/>
      <family val="1"/>
      <charset val="204"/>
    </font>
    <font>
      <sz val="11"/>
      <color rgb="FF000000"/>
      <name val="SimSun"/>
      <family val="2"/>
      <charset val="204"/>
    </font>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sz val="11"/>
      <color theme="1"/>
      <name val="Times New Roman"/>
      <family val="1"/>
      <charset val="204"/>
    </font>
    <font>
      <b/>
      <sz val="20"/>
      <color indexed="10"/>
      <name val="Times New Roman"/>
      <family val="1"/>
      <charset val="204"/>
    </font>
    <font>
      <b/>
      <sz val="11"/>
      <name val="Times New Roman"/>
      <family val="1"/>
      <charset val="204"/>
    </font>
    <font>
      <i/>
      <sz val="11"/>
      <name val="Times New Roman"/>
      <family val="1"/>
      <charset val="204"/>
    </font>
    <font>
      <sz val="10"/>
      <color indexed="10"/>
      <name val="Times New Roman"/>
      <family val="1"/>
      <charset val="204"/>
    </font>
    <font>
      <u/>
      <sz val="14"/>
      <name val="Times New Roman"/>
      <family val="1"/>
      <charset val="204"/>
    </font>
    <font>
      <sz val="12"/>
      <name val="Times New Roman"/>
      <family val="1"/>
      <charset val="204"/>
    </font>
    <font>
      <sz val="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00B050"/>
        <bgColor indexed="64"/>
      </patternFill>
    </fill>
  </fills>
  <borders count="4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s>
  <cellStyleXfs count="343">
    <xf numFmtId="0" fontId="0" fillId="0" borderId="0"/>
    <xf numFmtId="0" fontId="5" fillId="2"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5"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5"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5"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5"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5"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5"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5"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5"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5"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5"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5" fillId="11"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51" fillId="0" borderId="0"/>
    <xf numFmtId="0" fontId="13" fillId="16"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4" fillId="7" borderId="1" applyNumberFormat="0" applyAlignment="0" applyProtection="0"/>
    <xf numFmtId="0" fontId="14" fillId="7" borderId="1" applyNumberFormat="0" applyAlignment="0" applyProtection="0"/>
    <xf numFmtId="0" fontId="15" fillId="20" borderId="2" applyNumberFormat="0" applyAlignment="0" applyProtection="0"/>
    <xf numFmtId="0" fontId="15" fillId="20" borderId="2" applyNumberFormat="0" applyAlignment="0" applyProtection="0"/>
    <xf numFmtId="0" fontId="16" fillId="20" borderId="1" applyNumberFormat="0" applyAlignment="0" applyProtection="0"/>
    <xf numFmtId="0" fontId="16" fillId="20" borderId="1" applyNumberFormat="0" applyAlignment="0" applyProtection="0"/>
    <xf numFmtId="0" fontId="17" fillId="0" borderId="3" applyNumberFormat="0" applyFill="0" applyAlignment="0" applyProtection="0"/>
    <xf numFmtId="0" fontId="17" fillId="0" borderId="3"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6" applyNumberFormat="0" applyFill="0" applyAlignment="0" applyProtection="0"/>
    <xf numFmtId="0" fontId="20" fillId="0" borderId="6" applyNumberFormat="0" applyFill="0" applyAlignment="0" applyProtection="0"/>
    <xf numFmtId="0" fontId="21" fillId="21" borderId="7" applyNumberFormat="0" applyAlignment="0" applyProtection="0"/>
    <xf numFmtId="0" fontId="21" fillId="21" borderId="7" applyNumberFormat="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22" borderId="0" applyNumberFormat="0" applyBorder="0" applyAlignment="0" applyProtection="0"/>
    <xf numFmtId="0" fontId="23" fillId="22" borderId="0" applyNumberFormat="0" applyBorder="0" applyAlignment="0" applyProtection="0"/>
    <xf numFmtId="0" fontId="9" fillId="0" borderId="0"/>
    <xf numFmtId="0" fontId="38" fillId="0" borderId="0"/>
    <xf numFmtId="0" fontId="29" fillId="0" borderId="0"/>
    <xf numFmtId="0" fontId="29" fillId="0" borderId="0"/>
    <xf numFmtId="0" fontId="9" fillId="0" borderId="0"/>
    <xf numFmtId="0" fontId="9" fillId="0" borderId="0"/>
    <xf numFmtId="0" fontId="38" fillId="0" borderId="0"/>
    <xf numFmtId="0" fontId="9" fillId="0" borderId="0"/>
    <xf numFmtId="0" fontId="73" fillId="0" borderId="0"/>
    <xf numFmtId="0" fontId="9" fillId="0" borderId="0"/>
    <xf numFmtId="0" fontId="73"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74" fillId="0" borderId="0"/>
    <xf numFmtId="0" fontId="5" fillId="0" borderId="0"/>
    <xf numFmtId="0" fontId="74" fillId="0" borderId="0"/>
    <xf numFmtId="0" fontId="74" fillId="0" borderId="0"/>
    <xf numFmtId="0" fontId="5" fillId="0" borderId="0"/>
    <xf numFmtId="0" fontId="74" fillId="0" borderId="0"/>
    <xf numFmtId="0" fontId="74" fillId="0" borderId="0"/>
    <xf numFmtId="0" fontId="74" fillId="0" borderId="0"/>
    <xf numFmtId="0" fontId="5" fillId="0" borderId="0"/>
    <xf numFmtId="0" fontId="74" fillId="0" borderId="0"/>
    <xf numFmtId="0" fontId="74" fillId="0" borderId="0"/>
    <xf numFmtId="0" fontId="5" fillId="0" borderId="0"/>
    <xf numFmtId="0" fontId="74" fillId="0" borderId="0"/>
    <xf numFmtId="0" fontId="74" fillId="0" borderId="0"/>
    <xf numFmtId="0" fontId="74" fillId="0" borderId="0"/>
    <xf numFmtId="0" fontId="74" fillId="0" borderId="0"/>
    <xf numFmtId="0" fontId="5" fillId="0" borderId="0"/>
    <xf numFmtId="0" fontId="74" fillId="0" borderId="0"/>
    <xf numFmtId="0" fontId="74" fillId="0" borderId="0"/>
    <xf numFmtId="0" fontId="5" fillId="0" borderId="0"/>
    <xf numFmtId="0" fontId="74" fillId="0" borderId="0"/>
    <xf numFmtId="0" fontId="74" fillId="0" borderId="0"/>
    <xf numFmtId="0" fontId="74" fillId="0" borderId="0"/>
    <xf numFmtId="0" fontId="74" fillId="0" borderId="0"/>
    <xf numFmtId="0" fontId="5" fillId="0" borderId="0"/>
    <xf numFmtId="0" fontId="74" fillId="0" borderId="0"/>
    <xf numFmtId="0" fontId="74" fillId="0" borderId="0"/>
    <xf numFmtId="0" fontId="5" fillId="0" borderId="0"/>
    <xf numFmtId="0" fontId="74" fillId="0" borderId="0"/>
    <xf numFmtId="0" fontId="74" fillId="0" borderId="0"/>
    <xf numFmtId="0" fontId="74" fillId="0" borderId="0"/>
    <xf numFmtId="0" fontId="5" fillId="0" borderId="0"/>
    <xf numFmtId="0" fontId="74" fillId="0" borderId="0"/>
    <xf numFmtId="0" fontId="74" fillId="0" borderId="0"/>
    <xf numFmtId="0" fontId="74" fillId="0" borderId="0"/>
    <xf numFmtId="0" fontId="5" fillId="0" borderId="0"/>
    <xf numFmtId="0" fontId="74" fillId="0" borderId="0"/>
    <xf numFmtId="0" fontId="74" fillId="0" borderId="0"/>
    <xf numFmtId="0" fontId="74" fillId="0" borderId="0"/>
    <xf numFmtId="0" fontId="74" fillId="0" borderId="0"/>
    <xf numFmtId="0" fontId="74" fillId="0" borderId="0"/>
    <xf numFmtId="0" fontId="74" fillId="0" borderId="0"/>
    <xf numFmtId="0" fontId="5" fillId="0" borderId="0"/>
    <xf numFmtId="0" fontId="74" fillId="0" borderId="0"/>
    <xf numFmtId="0" fontId="74" fillId="0" borderId="0"/>
    <xf numFmtId="0" fontId="5" fillId="0" borderId="0"/>
    <xf numFmtId="0" fontId="74" fillId="0" borderId="0"/>
    <xf numFmtId="0" fontId="74" fillId="0" borderId="0"/>
    <xf numFmtId="0" fontId="74" fillId="0" borderId="0"/>
    <xf numFmtId="0" fontId="5" fillId="0" borderId="0"/>
    <xf numFmtId="0" fontId="74" fillId="0" borderId="0"/>
    <xf numFmtId="0" fontId="74" fillId="0" borderId="0"/>
    <xf numFmtId="0" fontId="5" fillId="0" borderId="0"/>
    <xf numFmtId="0" fontId="74" fillId="0" borderId="0"/>
    <xf numFmtId="0" fontId="74" fillId="0" borderId="0"/>
    <xf numFmtId="0" fontId="74" fillId="0" borderId="0"/>
    <xf numFmtId="0" fontId="74" fillId="0" borderId="0"/>
    <xf numFmtId="0" fontId="5" fillId="0" borderId="0"/>
    <xf numFmtId="0" fontId="74" fillId="0" borderId="0"/>
    <xf numFmtId="0" fontId="74" fillId="0" borderId="0"/>
    <xf numFmtId="0" fontId="5" fillId="0" borderId="0"/>
    <xf numFmtId="0" fontId="74" fillId="0" borderId="0"/>
    <xf numFmtId="0" fontId="74" fillId="0" borderId="0"/>
    <xf numFmtId="0" fontId="74" fillId="0" borderId="0"/>
    <xf numFmtId="0" fontId="74" fillId="0" borderId="0"/>
    <xf numFmtId="0" fontId="5" fillId="0" borderId="0"/>
    <xf numFmtId="0" fontId="74" fillId="0" borderId="0"/>
    <xf numFmtId="0" fontId="74" fillId="0" borderId="0"/>
    <xf numFmtId="0" fontId="5" fillId="0" borderId="0"/>
    <xf numFmtId="0" fontId="74" fillId="0" borderId="0"/>
    <xf numFmtId="0" fontId="74" fillId="0" borderId="0"/>
    <xf numFmtId="0" fontId="74" fillId="0" borderId="0"/>
    <xf numFmtId="0" fontId="5" fillId="0" borderId="0"/>
    <xf numFmtId="0" fontId="74" fillId="0" borderId="0"/>
    <xf numFmtId="0" fontId="74" fillId="0" borderId="0"/>
    <xf numFmtId="0" fontId="74" fillId="0" borderId="0"/>
    <xf numFmtId="0" fontId="5" fillId="0" borderId="0"/>
    <xf numFmtId="0" fontId="74" fillId="0" borderId="0"/>
    <xf numFmtId="0" fontId="74" fillId="0" borderId="0"/>
    <xf numFmtId="0" fontId="74" fillId="0" borderId="0"/>
    <xf numFmtId="0" fontId="74" fillId="0" borderId="0"/>
    <xf numFmtId="0" fontId="5" fillId="0" borderId="0"/>
    <xf numFmtId="0" fontId="74" fillId="0" borderId="0"/>
    <xf numFmtId="0" fontId="74" fillId="0" borderId="0"/>
    <xf numFmtId="0" fontId="5" fillId="0" borderId="0"/>
    <xf numFmtId="0" fontId="74" fillId="0" borderId="0"/>
    <xf numFmtId="0" fontId="74" fillId="0" borderId="0"/>
    <xf numFmtId="0" fontId="74" fillId="0" borderId="0"/>
    <xf numFmtId="0" fontId="74" fillId="0" borderId="0"/>
    <xf numFmtId="0" fontId="5" fillId="0" borderId="0"/>
    <xf numFmtId="0" fontId="74" fillId="0" borderId="0"/>
    <xf numFmtId="0" fontId="74" fillId="0" borderId="0"/>
    <xf numFmtId="0" fontId="5" fillId="0" borderId="0"/>
    <xf numFmtId="0" fontId="74" fillId="0" borderId="0"/>
    <xf numFmtId="0" fontId="74" fillId="0" borderId="0"/>
    <xf numFmtId="0" fontId="74" fillId="0" borderId="0"/>
    <xf numFmtId="0" fontId="5" fillId="0" borderId="0"/>
    <xf numFmtId="0" fontId="74" fillId="0" borderId="0"/>
    <xf numFmtId="0" fontId="74" fillId="0" borderId="0"/>
    <xf numFmtId="0" fontId="74" fillId="0" borderId="0"/>
    <xf numFmtId="0" fontId="5" fillId="0" borderId="0"/>
    <xf numFmtId="0" fontId="74" fillId="0" borderId="0"/>
    <xf numFmtId="0" fontId="74" fillId="0" borderId="0"/>
    <xf numFmtId="0" fontId="74" fillId="0" borderId="0"/>
    <xf numFmtId="0" fontId="74" fillId="0" borderId="0"/>
    <xf numFmtId="0" fontId="5" fillId="0" borderId="0"/>
    <xf numFmtId="0" fontId="74" fillId="0" borderId="0"/>
    <xf numFmtId="0" fontId="74" fillId="0" borderId="0"/>
    <xf numFmtId="0" fontId="5" fillId="0" borderId="0"/>
    <xf numFmtId="0" fontId="74" fillId="0" borderId="0"/>
    <xf numFmtId="0" fontId="74" fillId="0" borderId="0"/>
    <xf numFmtId="0" fontId="74" fillId="0" borderId="0"/>
    <xf numFmtId="0" fontId="74" fillId="0" borderId="0"/>
    <xf numFmtId="0" fontId="5" fillId="0" borderId="0"/>
    <xf numFmtId="0" fontId="74" fillId="0" borderId="0"/>
    <xf numFmtId="0" fontId="74" fillId="0" borderId="0"/>
    <xf numFmtId="0" fontId="5" fillId="0" borderId="0"/>
    <xf numFmtId="0" fontId="74" fillId="0" borderId="0"/>
    <xf numFmtId="0" fontId="74" fillId="0" borderId="0"/>
    <xf numFmtId="0" fontId="74" fillId="0" borderId="0"/>
    <xf numFmtId="0" fontId="5" fillId="0" borderId="0"/>
    <xf numFmtId="0" fontId="74" fillId="0" borderId="0"/>
    <xf numFmtId="0" fontId="74" fillId="0" borderId="0"/>
    <xf numFmtId="0" fontId="74" fillId="0" borderId="0"/>
    <xf numFmtId="0" fontId="5" fillId="0" borderId="0"/>
    <xf numFmtId="0" fontId="75" fillId="0" borderId="0"/>
    <xf numFmtId="0" fontId="74" fillId="0" borderId="0"/>
    <xf numFmtId="0" fontId="74" fillId="0" borderId="0"/>
    <xf numFmtId="0" fontId="74" fillId="0" borderId="0"/>
    <xf numFmtId="0" fontId="74" fillId="0" borderId="0"/>
    <xf numFmtId="0" fontId="74" fillId="0" borderId="0"/>
    <xf numFmtId="0" fontId="5" fillId="0" borderId="0"/>
    <xf numFmtId="0" fontId="74" fillId="0" borderId="0"/>
    <xf numFmtId="0" fontId="74" fillId="0" borderId="0"/>
    <xf numFmtId="0" fontId="5" fillId="0" borderId="0"/>
    <xf numFmtId="0" fontId="74" fillId="0" borderId="0"/>
    <xf numFmtId="0" fontId="74" fillId="0" borderId="0"/>
    <xf numFmtId="0" fontId="74" fillId="0" borderId="0"/>
    <xf numFmtId="0" fontId="74" fillId="0" borderId="0"/>
    <xf numFmtId="0" fontId="5" fillId="0" borderId="0"/>
    <xf numFmtId="0" fontId="74" fillId="0" borderId="0"/>
    <xf numFmtId="0" fontId="74" fillId="0" borderId="0"/>
    <xf numFmtId="0" fontId="5" fillId="0" borderId="0"/>
    <xf numFmtId="0" fontId="74" fillId="0" borderId="0"/>
    <xf numFmtId="0" fontId="74" fillId="0" borderId="0"/>
    <xf numFmtId="0" fontId="74" fillId="0" borderId="0"/>
    <xf numFmtId="0" fontId="5" fillId="0" borderId="0"/>
    <xf numFmtId="0" fontId="74" fillId="0" borderId="0"/>
    <xf numFmtId="0" fontId="74" fillId="0" borderId="0"/>
    <xf numFmtId="0" fontId="74" fillId="0" borderId="0"/>
    <xf numFmtId="0" fontId="5" fillId="0" borderId="0"/>
    <xf numFmtId="0" fontId="9" fillId="0" borderId="0"/>
    <xf numFmtId="0" fontId="74" fillId="0" borderId="0"/>
    <xf numFmtId="0" fontId="74" fillId="0" borderId="0"/>
    <xf numFmtId="0" fontId="74" fillId="0" borderId="0"/>
    <xf numFmtId="0" fontId="74" fillId="0" borderId="0"/>
    <xf numFmtId="0" fontId="74" fillId="0" borderId="0"/>
    <xf numFmtId="0" fontId="74" fillId="0" borderId="0"/>
    <xf numFmtId="0" fontId="5" fillId="0" borderId="0"/>
    <xf numFmtId="0" fontId="74" fillId="0" borderId="0"/>
    <xf numFmtId="0" fontId="74" fillId="0" borderId="0"/>
    <xf numFmtId="0" fontId="5" fillId="0" borderId="0"/>
    <xf numFmtId="0" fontId="74" fillId="0" borderId="0"/>
    <xf numFmtId="0" fontId="74" fillId="0" borderId="0"/>
    <xf numFmtId="0" fontId="74" fillId="0" borderId="0"/>
    <xf numFmtId="0" fontId="74" fillId="0" borderId="0"/>
    <xf numFmtId="0" fontId="5" fillId="0" borderId="0"/>
    <xf numFmtId="0" fontId="74" fillId="0" borderId="0"/>
    <xf numFmtId="0" fontId="74" fillId="0" borderId="0"/>
    <xf numFmtId="0" fontId="5" fillId="0" borderId="0"/>
    <xf numFmtId="0" fontId="9" fillId="0" borderId="0"/>
    <xf numFmtId="0" fontId="24" fillId="3" borderId="0" applyNumberFormat="0" applyBorder="0" applyAlignment="0" applyProtection="0"/>
    <xf numFmtId="0" fontId="24" fillId="3"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12" fillId="23" borderId="8" applyNumberFormat="0" applyFont="0" applyAlignment="0" applyProtection="0"/>
    <xf numFmtId="0" fontId="12" fillId="23" borderId="8" applyNumberFormat="0" applyFont="0" applyAlignment="0" applyProtection="0"/>
    <xf numFmtId="9" fontId="38" fillId="0" borderId="0" applyFont="0" applyFill="0" applyBorder="0" applyAlignment="0" applyProtection="0"/>
    <xf numFmtId="9" fontId="9" fillId="0" borderId="0" applyFont="0" applyFill="0" applyBorder="0" applyAlignment="0" applyProtection="0"/>
    <xf numFmtId="0" fontId="26" fillId="0" borderId="9" applyNumberFormat="0" applyFill="0" applyAlignment="0" applyProtection="0"/>
    <xf numFmtId="0" fontId="26" fillId="0" borderId="9" applyNumberFormat="0" applyFill="0" applyAlignment="0" applyProtection="0"/>
    <xf numFmtId="0" fontId="58" fillId="0" borderId="0"/>
    <xf numFmtId="0" fontId="27" fillId="0" borderId="0" applyNumberFormat="0" applyFill="0" applyBorder="0" applyAlignment="0" applyProtection="0"/>
    <xf numFmtId="0" fontId="27" fillId="0" borderId="0" applyNumberFormat="0" applyFill="0" applyBorder="0" applyAlignment="0" applyProtection="0"/>
    <xf numFmtId="164" fontId="64" fillId="0" borderId="0" applyFont="0" applyFill="0" applyBorder="0" applyAlignment="0" applyProtection="0"/>
    <xf numFmtId="165" fontId="8" fillId="0" borderId="0" applyFont="0" applyFill="0" applyBorder="0" applyAlignment="0" applyProtection="0"/>
    <xf numFmtId="165" fontId="9" fillId="0" borderId="0" applyFont="0" applyFill="0" applyBorder="0" applyAlignment="0" applyProtection="0"/>
    <xf numFmtId="165" fontId="7"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6" fontId="38"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7"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4" fontId="8" fillId="0" borderId="0" applyFont="0" applyFill="0" applyBorder="0" applyAlignment="0" applyProtection="0"/>
    <xf numFmtId="164" fontId="7"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7"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28" fillId="4" borderId="0" applyNumberFormat="0" applyBorder="0" applyAlignment="0" applyProtection="0"/>
    <xf numFmtId="0" fontId="28" fillId="4" borderId="0" applyNumberFormat="0" applyBorder="0" applyAlignment="0" applyProtection="0"/>
    <xf numFmtId="0" fontId="5" fillId="0" borderId="0"/>
    <xf numFmtId="164" fontId="9" fillId="0" borderId="0" applyFont="0" applyFill="0" applyBorder="0" applyAlignment="0" applyProtection="0"/>
    <xf numFmtId="0" fontId="84" fillId="0" borderId="0"/>
    <xf numFmtId="0" fontId="4" fillId="0" borderId="0"/>
    <xf numFmtId="0" fontId="3" fillId="0" borderId="0"/>
    <xf numFmtId="0" fontId="9" fillId="0" borderId="0"/>
    <xf numFmtId="0" fontId="2" fillId="0" borderId="0"/>
    <xf numFmtId="0" fontId="1" fillId="0" borderId="0"/>
  </cellStyleXfs>
  <cellXfs count="777">
    <xf numFmtId="0" fontId="0" fillId="0" borderId="0" xfId="0"/>
    <xf numFmtId="0" fontId="9" fillId="0" borderId="0" xfId="0" applyFont="1"/>
    <xf numFmtId="0" fontId="9" fillId="0" borderId="0" xfId="0" applyFont="1" applyFill="1"/>
    <xf numFmtId="0" fontId="9" fillId="0" borderId="0" xfId="0" applyFont="1" applyFill="1" applyBorder="1"/>
    <xf numFmtId="0" fontId="9" fillId="0" borderId="0" xfId="0" applyFont="1" applyAlignment="1">
      <alignment horizontal="right"/>
    </xf>
    <xf numFmtId="0" fontId="9" fillId="0" borderId="0" xfId="0" applyFont="1" applyFill="1" applyAlignment="1">
      <alignment horizontal="right"/>
    </xf>
    <xf numFmtId="0" fontId="30" fillId="0" borderId="0" xfId="94" applyFont="1"/>
    <xf numFmtId="0" fontId="30" fillId="0" borderId="0" xfId="94" applyFont="1" applyAlignment="1">
      <alignment vertical="center"/>
    </xf>
    <xf numFmtId="0" fontId="30" fillId="0" borderId="0" xfId="94" applyFont="1" applyAlignment="1">
      <alignment horizontal="right" vertical="center"/>
    </xf>
    <xf numFmtId="0" fontId="30" fillId="0" borderId="0" xfId="94" applyFont="1" applyAlignment="1">
      <alignment horizontal="center" vertical="center"/>
    </xf>
    <xf numFmtId="0" fontId="30" fillId="0" borderId="0" xfId="94" applyFont="1" applyFill="1" applyAlignment="1">
      <alignment vertical="center"/>
    </xf>
    <xf numFmtId="0" fontId="36" fillId="0" borderId="0" xfId="94" applyFont="1" applyAlignment="1"/>
    <xf numFmtId="0" fontId="10" fillId="0" borderId="0" xfId="278" applyFont="1" applyFill="1" applyBorder="1" applyAlignment="1"/>
    <xf numFmtId="0" fontId="31" fillId="0" borderId="0" xfId="100" applyFont="1" applyFill="1" applyBorder="1" applyAlignment="1">
      <alignment vertical="center"/>
    </xf>
    <xf numFmtId="0" fontId="39" fillId="0" borderId="0" xfId="94" applyFont="1" applyAlignment="1">
      <alignment horizontal="right"/>
    </xf>
    <xf numFmtId="0" fontId="30" fillId="0" borderId="0" xfId="94" applyFont="1" applyFill="1"/>
    <xf numFmtId="0" fontId="9" fillId="0" borderId="0" xfId="0" applyFont="1" applyFill="1" applyAlignment="1"/>
    <xf numFmtId="0" fontId="33" fillId="0" borderId="0" xfId="100" applyFont="1" applyFill="1" applyBorder="1" applyAlignment="1">
      <alignment horizontal="center" vertical="center"/>
    </xf>
    <xf numFmtId="1" fontId="10" fillId="0" borderId="0" xfId="0" applyNumberFormat="1" applyFont="1" applyFill="1" applyBorder="1" applyAlignment="1">
      <alignment vertical="top"/>
    </xf>
    <xf numFmtId="0" fontId="9" fillId="0" borderId="0" xfId="0" applyFont="1" applyFill="1" applyBorder="1" applyAlignment="1">
      <alignment horizontal="center" vertical="center" textRotation="90" wrapText="1"/>
    </xf>
    <xf numFmtId="0" fontId="45" fillId="0" borderId="0" xfId="233" applyFont="1"/>
    <xf numFmtId="0" fontId="39" fillId="0" borderId="0" xfId="94" applyFont="1" applyAlignment="1">
      <alignment horizontal="right" vertical="center"/>
    </xf>
    <xf numFmtId="0" fontId="9" fillId="0" borderId="10" xfId="278" applyFont="1" applyBorder="1" applyAlignment="1">
      <alignment horizontal="center" vertical="center" textRotation="90" wrapText="1"/>
    </xf>
    <xf numFmtId="0" fontId="32" fillId="0" borderId="10" xfId="100" applyFont="1" applyBorder="1" applyAlignment="1">
      <alignment horizontal="center" vertical="center"/>
    </xf>
    <xf numFmtId="0" fontId="45" fillId="0" borderId="0" xfId="233" applyFont="1" applyBorder="1"/>
    <xf numFmtId="0" fontId="42" fillId="0" borderId="0" xfId="0" applyFont="1" applyFill="1" applyAlignment="1"/>
    <xf numFmtId="0" fontId="9" fillId="0" borderId="11" xfId="0" applyFont="1" applyFill="1" applyBorder="1" applyAlignment="1">
      <alignment vertical="center" textRotation="90" wrapText="1"/>
    </xf>
    <xf numFmtId="0" fontId="31" fillId="0" borderId="0" xfId="98" applyFont="1" applyFill="1" applyBorder="1" applyAlignment="1"/>
    <xf numFmtId="0" fontId="9" fillId="0" borderId="0" xfId="0" applyFont="1" applyAlignment="1">
      <alignment horizontal="left"/>
    </xf>
    <xf numFmtId="0" fontId="30" fillId="0" borderId="10" xfId="94" applyFont="1" applyFill="1" applyBorder="1" applyAlignment="1">
      <alignment horizontal="center" vertical="center"/>
    </xf>
    <xf numFmtId="0" fontId="42" fillId="0" borderId="0" xfId="95" applyFont="1" applyAlignment="1">
      <alignment horizontal="center" wrapText="1"/>
    </xf>
    <xf numFmtId="0" fontId="34" fillId="0" borderId="0" xfId="233" applyFont="1" applyAlignment="1">
      <alignment vertical="center"/>
    </xf>
    <xf numFmtId="0" fontId="30" fillId="0" borderId="0" xfId="94" applyFont="1" applyAlignment="1">
      <alignment horizontal="center"/>
    </xf>
    <xf numFmtId="0" fontId="37" fillId="0" borderId="0" xfId="94" applyFont="1" applyAlignment="1">
      <alignment horizontal="center" vertical="center" wrapText="1"/>
    </xf>
    <xf numFmtId="0" fontId="30" fillId="0" borderId="0" xfId="94" applyFont="1" applyAlignment="1">
      <alignment horizontal="center" vertical="center" wrapText="1"/>
    </xf>
    <xf numFmtId="0" fontId="30" fillId="0" borderId="10" xfId="94" applyFont="1" applyBorder="1" applyAlignment="1">
      <alignment vertical="center" wrapText="1"/>
    </xf>
    <xf numFmtId="0" fontId="30" fillId="0" borderId="0" xfId="94" applyFont="1" applyFill="1" applyAlignment="1">
      <alignment wrapText="1"/>
    </xf>
    <xf numFmtId="0" fontId="52" fillId="0" borderId="0" xfId="94" applyFont="1" applyFill="1" applyBorder="1" applyAlignment="1">
      <alignment horizontal="center" vertical="center"/>
    </xf>
    <xf numFmtId="0" fontId="53" fillId="0" borderId="0" xfId="94" applyFont="1" applyFill="1" applyBorder="1" applyAlignment="1">
      <alignment horizontal="center" vertical="center"/>
    </xf>
    <xf numFmtId="0" fontId="44" fillId="0" borderId="0" xfId="94" applyFont="1" applyFill="1" applyBorder="1" applyAlignment="1">
      <alignment horizontal="center" vertical="center"/>
    </xf>
    <xf numFmtId="3" fontId="44" fillId="0" borderId="0" xfId="94" applyNumberFormat="1" applyFont="1" applyFill="1" applyBorder="1" applyAlignment="1">
      <alignment horizontal="center" vertical="center"/>
    </xf>
    <xf numFmtId="0" fontId="30" fillId="0" borderId="0" xfId="94" applyFont="1" applyBorder="1" applyAlignment="1">
      <alignment horizontal="center" vertical="center"/>
    </xf>
    <xf numFmtId="0" fontId="30" fillId="0" borderId="0" xfId="94" applyFont="1" applyBorder="1" applyAlignment="1">
      <alignment vertical="center"/>
    </xf>
    <xf numFmtId="0" fontId="53" fillId="0" borderId="0" xfId="94" applyFont="1" applyFill="1" applyBorder="1" applyAlignment="1">
      <alignment vertical="center"/>
    </xf>
    <xf numFmtId="0" fontId="54" fillId="0" borderId="0" xfId="94" applyFont="1" applyFill="1" applyBorder="1" applyAlignment="1">
      <alignment vertical="center"/>
    </xf>
    <xf numFmtId="0" fontId="54" fillId="0" borderId="0" xfId="94" applyFont="1" applyFill="1" applyBorder="1" applyAlignment="1">
      <alignment horizontal="left" vertical="center" wrapText="1"/>
    </xf>
    <xf numFmtId="0" fontId="55" fillId="0" borderId="0" xfId="94" applyFont="1" applyFill="1" applyBorder="1" applyAlignment="1">
      <alignment horizontal="left" vertical="center" wrapText="1"/>
    </xf>
    <xf numFmtId="0" fontId="53" fillId="0" borderId="0" xfId="94" applyFont="1" applyFill="1" applyBorder="1" applyAlignment="1">
      <alignment horizontal="center" vertical="center" wrapText="1"/>
    </xf>
    <xf numFmtId="0" fontId="54" fillId="0" borderId="0" xfId="94" applyFont="1" applyFill="1" applyBorder="1" applyAlignment="1">
      <alignment horizontal="center" vertical="center" wrapText="1"/>
    </xf>
    <xf numFmtId="0" fontId="56" fillId="0" borderId="0" xfId="94" applyFont="1" applyFill="1" applyAlignment="1">
      <alignment wrapText="1"/>
    </xf>
    <xf numFmtId="0" fontId="30" fillId="0" borderId="0" xfId="94" applyFont="1" applyFill="1" applyAlignment="1">
      <alignment horizontal="center"/>
    </xf>
    <xf numFmtId="0" fontId="54" fillId="0" borderId="0" xfId="94" applyFont="1" applyFill="1" applyBorder="1" applyAlignment="1">
      <alignment horizontal="center" vertical="center"/>
    </xf>
    <xf numFmtId="0" fontId="9" fillId="0" borderId="0" xfId="94" applyFont="1" applyFill="1" applyBorder="1" applyAlignment="1">
      <alignment horizontal="center" vertical="center"/>
    </xf>
    <xf numFmtId="0" fontId="57" fillId="0" borderId="0" xfId="94" applyFont="1" applyFill="1" applyBorder="1" applyAlignment="1">
      <alignment horizontal="center" vertical="center"/>
    </xf>
    <xf numFmtId="0" fontId="39" fillId="0" borderId="0" xfId="0" applyFont="1" applyFill="1" applyAlignment="1"/>
    <xf numFmtId="0" fontId="32" fillId="0" borderId="0" xfId="100" applyFont="1" applyFill="1" applyBorder="1" applyAlignment="1">
      <alignment horizontal="center" vertical="center" textRotation="90" wrapText="1"/>
    </xf>
    <xf numFmtId="0" fontId="42" fillId="0" borderId="0" xfId="95" applyFont="1" applyAlignment="1">
      <alignment wrapText="1"/>
    </xf>
    <xf numFmtId="0" fontId="30" fillId="0" borderId="10" xfId="94" applyFont="1" applyBorder="1" applyAlignment="1">
      <alignment horizontal="center" vertical="center" textRotation="90"/>
    </xf>
    <xf numFmtId="0" fontId="44" fillId="0" borderId="10" xfId="0" applyFont="1" applyFill="1" applyBorder="1" applyAlignment="1">
      <alignment horizontal="center" vertical="center" textRotation="90" wrapText="1"/>
    </xf>
    <xf numFmtId="0" fontId="44" fillId="0" borderId="10" xfId="94" applyFont="1" applyFill="1" applyBorder="1" applyAlignment="1">
      <alignment horizontal="center" vertical="center" textRotation="90" wrapText="1"/>
    </xf>
    <xf numFmtId="0" fontId="9" fillId="0" borderId="10" xfId="94" applyFont="1" applyFill="1" applyBorder="1" applyAlignment="1">
      <alignment horizontal="center" vertical="center" textRotation="90" wrapText="1"/>
    </xf>
    <xf numFmtId="0" fontId="32" fillId="0" borderId="10" xfId="100" applyFont="1" applyFill="1" applyBorder="1" applyAlignment="1">
      <alignment horizontal="center" vertical="center" textRotation="90" wrapText="1"/>
    </xf>
    <xf numFmtId="0" fontId="34" fillId="0" borderId="0" xfId="233" applyFont="1" applyAlignment="1">
      <alignment horizontal="center" vertical="top"/>
    </xf>
    <xf numFmtId="0" fontId="34" fillId="0" borderId="0" xfId="233" applyFont="1" applyAlignment="1">
      <alignment vertical="top"/>
    </xf>
    <xf numFmtId="0" fontId="39" fillId="0" borderId="0" xfId="0" applyFont="1" applyFill="1" applyAlignment="1">
      <alignment vertical="center"/>
    </xf>
    <xf numFmtId="0" fontId="9" fillId="0" borderId="0" xfId="0" applyFont="1" applyFill="1" applyAlignment="1">
      <alignment vertical="center"/>
    </xf>
    <xf numFmtId="0" fontId="35" fillId="0" borderId="0" xfId="233" applyFont="1" applyAlignment="1">
      <alignment vertical="center"/>
    </xf>
    <xf numFmtId="0" fontId="9" fillId="0" borderId="10" xfId="0" applyFont="1" applyBorder="1" applyAlignment="1">
      <alignment horizontal="center" vertical="center"/>
    </xf>
    <xf numFmtId="0" fontId="30" fillId="0" borderId="11" xfId="94" applyFont="1" applyFill="1" applyBorder="1" applyAlignment="1">
      <alignment horizontal="center" vertical="center" wrapText="1"/>
    </xf>
    <xf numFmtId="0" fontId="30" fillId="0" borderId="10" xfId="94" applyFont="1" applyBorder="1" applyAlignment="1">
      <alignment horizontal="center" vertical="center"/>
    </xf>
    <xf numFmtId="0" fontId="30" fillId="0" borderId="0" xfId="94" applyFont="1" applyAlignment="1">
      <alignment horizontal="left"/>
    </xf>
    <xf numFmtId="0" fontId="10" fillId="0" borderId="0" xfId="0" applyFont="1" applyFill="1" applyAlignment="1">
      <alignment horizontal="center"/>
    </xf>
    <xf numFmtId="0" fontId="42" fillId="0" borderId="0" xfId="0" applyFont="1" applyFill="1" applyAlignment="1">
      <alignment vertical="center"/>
    </xf>
    <xf numFmtId="0" fontId="10" fillId="0" borderId="0" xfId="0" applyFont="1" applyFill="1" applyAlignment="1"/>
    <xf numFmtId="0" fontId="30" fillId="0" borderId="0" xfId="94" applyFont="1" applyAlignment="1"/>
    <xf numFmtId="0" fontId="9" fillId="0" borderId="10" xfId="0" applyFont="1" applyBorder="1" applyAlignment="1">
      <alignment horizontal="center" vertical="center" wrapText="1"/>
    </xf>
    <xf numFmtId="0" fontId="9" fillId="0" borderId="10" xfId="0" applyFont="1" applyFill="1" applyBorder="1" applyAlignment="1">
      <alignment horizontal="center" vertical="center" wrapText="1"/>
    </xf>
    <xf numFmtId="0" fontId="36" fillId="0" borderId="0" xfId="94" applyFont="1" applyAlignment="1">
      <alignment horizontal="center"/>
    </xf>
    <xf numFmtId="0" fontId="30" fillId="0" borderId="10" xfId="94" applyFont="1" applyFill="1" applyBorder="1" applyAlignment="1">
      <alignment horizontal="center" vertical="center" wrapText="1"/>
    </xf>
    <xf numFmtId="0" fontId="9" fillId="0" borderId="10" xfId="278" applyFont="1" applyBorder="1" applyAlignment="1">
      <alignment horizontal="center" vertical="center" wrapText="1"/>
    </xf>
    <xf numFmtId="0" fontId="44" fillId="0" borderId="10" xfId="94" applyFont="1" applyFill="1" applyBorder="1" applyAlignment="1">
      <alignment horizontal="center" vertical="center" wrapText="1"/>
    </xf>
    <xf numFmtId="0" fontId="30" fillId="0" borderId="10" xfId="94" applyFont="1" applyBorder="1" applyAlignment="1">
      <alignment horizontal="center" vertical="center" wrapText="1"/>
    </xf>
    <xf numFmtId="49" fontId="9" fillId="0" borderId="10" xfId="0" applyNumberFormat="1" applyFont="1" applyFill="1" applyBorder="1" applyAlignment="1">
      <alignment horizontal="center" vertical="center" wrapText="1"/>
    </xf>
    <xf numFmtId="0" fontId="34" fillId="0" borderId="14" xfId="233" applyFont="1" applyBorder="1" applyAlignment="1">
      <alignment horizontal="center" vertical="center" wrapText="1"/>
    </xf>
    <xf numFmtId="0" fontId="34" fillId="0" borderId="10" xfId="233" applyFont="1" applyFill="1" applyBorder="1" applyAlignment="1">
      <alignment horizontal="center"/>
    </xf>
    <xf numFmtId="49" fontId="30" fillId="0" borderId="10" xfId="94" applyNumberFormat="1" applyFont="1" applyFill="1" applyBorder="1" applyAlignment="1">
      <alignment horizontal="center" vertical="center"/>
    </xf>
    <xf numFmtId="0" fontId="30" fillId="0" borderId="10" xfId="144" applyFont="1" applyFill="1" applyBorder="1" applyAlignment="1">
      <alignment horizontal="center" vertical="center" wrapText="1"/>
    </xf>
    <xf numFmtId="0" fontId="34" fillId="0" borderId="0" xfId="94" applyFont="1" applyAlignment="1">
      <alignment horizontal="center"/>
    </xf>
    <xf numFmtId="0" fontId="34" fillId="0" borderId="0" xfId="94" applyFont="1"/>
    <xf numFmtId="0" fontId="9" fillId="0" borderId="10" xfId="0" applyFont="1" applyBorder="1" applyAlignment="1">
      <alignment horizontal="center"/>
    </xf>
    <xf numFmtId="49" fontId="32" fillId="0" borderId="10" xfId="100" applyNumberFormat="1" applyFont="1" applyFill="1" applyBorder="1" applyAlignment="1">
      <alignment horizontal="center" vertical="center"/>
    </xf>
    <xf numFmtId="49" fontId="30" fillId="0" borderId="10" xfId="94" applyNumberFormat="1" applyFont="1" applyBorder="1" applyAlignment="1">
      <alignment horizontal="center" vertical="center" wrapText="1"/>
    </xf>
    <xf numFmtId="0" fontId="9" fillId="0" borderId="0" xfId="0" applyFont="1" applyFill="1" applyAlignment="1">
      <alignment horizontal="center"/>
    </xf>
    <xf numFmtId="49" fontId="30" fillId="0" borderId="0" xfId="94" applyNumberFormat="1" applyFont="1"/>
    <xf numFmtId="0" fontId="30" fillId="0" borderId="0" xfId="94" applyFont="1" applyFill="1" applyBorder="1" applyAlignment="1"/>
    <xf numFmtId="49" fontId="30" fillId="0" borderId="0" xfId="94" applyNumberFormat="1" applyFont="1" applyFill="1"/>
    <xf numFmtId="0" fontId="36" fillId="0" borderId="0" xfId="94" applyFont="1" applyAlignment="1">
      <alignment horizontal="center" wrapText="1"/>
    </xf>
    <xf numFmtId="49" fontId="32" fillId="0" borderId="10" xfId="233" applyNumberFormat="1" applyFont="1" applyFill="1" applyBorder="1" applyAlignment="1">
      <alignment horizontal="center"/>
    </xf>
    <xf numFmtId="49" fontId="9" fillId="0" borderId="10" xfId="233" applyNumberFormat="1" applyFont="1" applyFill="1" applyBorder="1" applyAlignment="1">
      <alignment horizontal="center" vertical="center"/>
    </xf>
    <xf numFmtId="4" fontId="9" fillId="0" borderId="10" xfId="292" applyNumberFormat="1" applyFont="1" applyFill="1" applyBorder="1" applyAlignment="1">
      <alignment horizontal="center" vertical="center"/>
    </xf>
    <xf numFmtId="4" fontId="9" fillId="0" borderId="10" xfId="94" applyNumberFormat="1" applyFont="1" applyFill="1" applyBorder="1" applyAlignment="1">
      <alignment horizontal="center" vertical="center" wrapText="1"/>
    </xf>
    <xf numFmtId="49" fontId="10" fillId="0" borderId="10" xfId="233" applyNumberFormat="1" applyFont="1" applyFill="1" applyBorder="1" applyAlignment="1">
      <alignment horizontal="center" vertical="center"/>
    </xf>
    <xf numFmtId="0" fontId="10" fillId="0" borderId="10" xfId="233" applyFont="1" applyFill="1" applyBorder="1" applyAlignment="1">
      <alignment horizontal="center" vertical="center" wrapText="1"/>
    </xf>
    <xf numFmtId="4" fontId="10" fillId="0" borderId="10" xfId="233" applyNumberFormat="1" applyFont="1" applyFill="1" applyBorder="1" applyAlignment="1">
      <alignment horizontal="center" vertical="center"/>
    </xf>
    <xf numFmtId="4" fontId="10" fillId="0" borderId="10" xfId="0" applyNumberFormat="1" applyFont="1" applyFill="1" applyBorder="1" applyAlignment="1">
      <alignment horizontal="center" vertical="center" wrapText="1"/>
    </xf>
    <xf numFmtId="4" fontId="9" fillId="0" borderId="10" xfId="233" applyNumberFormat="1" applyFont="1" applyFill="1" applyBorder="1" applyAlignment="1">
      <alignment horizontal="center" vertical="center"/>
    </xf>
    <xf numFmtId="4" fontId="9" fillId="0" borderId="10" xfId="0" applyNumberFormat="1" applyFont="1" applyFill="1" applyBorder="1" applyAlignment="1">
      <alignment horizontal="center" vertical="center" wrapText="1"/>
    </xf>
    <xf numFmtId="4" fontId="9" fillId="0" borderId="10" xfId="233" applyNumberFormat="1" applyFont="1" applyFill="1" applyBorder="1" applyAlignment="1">
      <alignment horizontal="center" vertical="center" wrapText="1"/>
    </xf>
    <xf numFmtId="167" fontId="9" fillId="0" borderId="10" xfId="0" applyNumberFormat="1" applyFont="1" applyFill="1" applyBorder="1" applyAlignment="1">
      <alignment horizontal="center" vertical="center" wrapText="1"/>
    </xf>
    <xf numFmtId="0" fontId="9" fillId="0" borderId="10" xfId="233" applyFont="1" applyFill="1" applyBorder="1" applyAlignment="1">
      <alignment horizontal="left" vertical="center" wrapText="1"/>
    </xf>
    <xf numFmtId="169" fontId="10" fillId="0" borderId="10" xfId="233" applyNumberFormat="1" applyFont="1" applyFill="1" applyBorder="1" applyAlignment="1">
      <alignment horizontal="left" vertical="center" wrapText="1"/>
    </xf>
    <xf numFmtId="169" fontId="10" fillId="0" borderId="10" xfId="292" applyNumberFormat="1" applyFont="1" applyFill="1" applyBorder="1" applyAlignment="1">
      <alignment horizontal="center" vertical="center"/>
    </xf>
    <xf numFmtId="169" fontId="10" fillId="0" borderId="10" xfId="292" applyNumberFormat="1" applyFont="1" applyFill="1" applyBorder="1" applyAlignment="1">
      <alignment horizontal="center" vertical="center" wrapText="1"/>
    </xf>
    <xf numFmtId="169" fontId="9" fillId="0" borderId="0" xfId="0" applyNumberFormat="1" applyFont="1" applyFill="1"/>
    <xf numFmtId="0" fontId="10" fillId="0" borderId="10" xfId="0" applyFont="1" applyFill="1" applyBorder="1" applyAlignment="1">
      <alignment horizontal="center" vertical="center" wrapText="1"/>
    </xf>
    <xf numFmtId="169" fontId="10" fillId="0" borderId="10" xfId="0" applyNumberFormat="1" applyFont="1" applyFill="1" applyBorder="1" applyAlignment="1">
      <alignment horizontal="center" vertical="center" wrapText="1"/>
    </xf>
    <xf numFmtId="0" fontId="10" fillId="0" borderId="10" xfId="233" applyFont="1" applyFill="1" applyBorder="1" applyAlignment="1">
      <alignment horizontal="left" vertical="center" wrapText="1"/>
    </xf>
    <xf numFmtId="164" fontId="10" fillId="0" borderId="10" xfId="292" applyFont="1" applyFill="1" applyBorder="1" applyAlignment="1">
      <alignment horizontal="center" vertical="center" wrapText="1"/>
    </xf>
    <xf numFmtId="164" fontId="9" fillId="0" borderId="10" xfId="292" applyFont="1" applyFill="1" applyBorder="1" applyAlignment="1">
      <alignment horizontal="center" vertical="center" wrapText="1"/>
    </xf>
    <xf numFmtId="167" fontId="9" fillId="0" borderId="10" xfId="292" applyNumberFormat="1" applyFont="1" applyFill="1" applyBorder="1" applyAlignment="1">
      <alignment horizontal="center" vertical="center" wrapText="1"/>
    </xf>
    <xf numFmtId="0" fontId="32" fillId="0" borderId="0" xfId="233" applyFont="1" applyAlignment="1">
      <alignment vertical="top"/>
    </xf>
    <xf numFmtId="169" fontId="9" fillId="0" borderId="10" xfId="292" applyNumberFormat="1" applyFont="1" applyFill="1" applyBorder="1" applyAlignment="1">
      <alignment horizontal="center" vertical="center"/>
    </xf>
    <xf numFmtId="2" fontId="9" fillId="0" borderId="10" xfId="0" applyNumberFormat="1" applyFont="1" applyFill="1" applyBorder="1" applyAlignment="1">
      <alignment horizontal="center" vertical="center"/>
    </xf>
    <xf numFmtId="0" fontId="45" fillId="0" borderId="0" xfId="233" applyFont="1" applyFill="1"/>
    <xf numFmtId="0" fontId="39" fillId="0" borderId="0" xfId="94" applyFont="1" applyFill="1" applyAlignment="1">
      <alignment horizontal="right"/>
    </xf>
    <xf numFmtId="0" fontId="41" fillId="0" borderId="0" xfId="233" applyFont="1" applyFill="1" applyAlignment="1">
      <alignment vertical="center"/>
    </xf>
    <xf numFmtId="0" fontId="34" fillId="0" borderId="0" xfId="233" applyFont="1" applyFill="1" applyAlignment="1">
      <alignment vertical="top"/>
    </xf>
    <xf numFmtId="168" fontId="9" fillId="0" borderId="0" xfId="0" applyNumberFormat="1" applyFont="1" applyFill="1"/>
    <xf numFmtId="0" fontId="40" fillId="0" borderId="0" xfId="233" applyFont="1" applyAlignment="1"/>
    <xf numFmtId="0" fontId="66" fillId="0" borderId="0" xfId="0" applyFont="1"/>
    <xf numFmtId="0" fontId="66" fillId="0" borderId="0" xfId="94" applyFont="1" applyAlignment="1">
      <alignment horizontal="right"/>
    </xf>
    <xf numFmtId="167" fontId="10" fillId="0" borderId="10" xfId="0" applyNumberFormat="1" applyFont="1" applyFill="1" applyBorder="1" applyAlignment="1">
      <alignment horizontal="center" vertical="center" wrapText="1"/>
    </xf>
    <xf numFmtId="3" fontId="10" fillId="0" borderId="10" xfId="0" applyNumberFormat="1" applyFont="1" applyFill="1" applyBorder="1" applyAlignment="1">
      <alignment horizontal="center" vertical="center" wrapText="1"/>
    </xf>
    <xf numFmtId="49" fontId="9" fillId="0" borderId="0" xfId="233" applyNumberFormat="1" applyFont="1" applyFill="1" applyBorder="1" applyAlignment="1">
      <alignment horizontal="center" vertical="center"/>
    </xf>
    <xf numFmtId="4" fontId="9" fillId="0" borderId="0" xfId="0" applyNumberFormat="1" applyFont="1" applyFill="1" applyBorder="1" applyAlignment="1">
      <alignment horizontal="center" vertical="center" wrapText="1"/>
    </xf>
    <xf numFmtId="4" fontId="9" fillId="0" borderId="0" xfId="233" applyNumberFormat="1" applyFont="1" applyFill="1" applyBorder="1" applyAlignment="1">
      <alignment horizontal="center" vertical="center" wrapText="1"/>
    </xf>
    <xf numFmtId="167" fontId="10" fillId="0" borderId="10" xfId="292" applyNumberFormat="1" applyFont="1" applyFill="1" applyBorder="1" applyAlignment="1">
      <alignment horizontal="center" vertical="center" wrapText="1"/>
    </xf>
    <xf numFmtId="0" fontId="32" fillId="0" borderId="0" xfId="233" applyFont="1" applyFill="1" applyAlignment="1"/>
    <xf numFmtId="0" fontId="32" fillId="0" borderId="0" xfId="233" applyFont="1" applyFill="1" applyAlignment="1">
      <alignment horizontal="right"/>
    </xf>
    <xf numFmtId="0" fontId="9" fillId="0" borderId="0" xfId="94" applyFont="1" applyAlignment="1">
      <alignment horizontal="right" vertical="center"/>
    </xf>
    <xf numFmtId="0" fontId="9" fillId="0" borderId="12" xfId="0" applyFont="1" applyFill="1" applyBorder="1" applyAlignment="1">
      <alignment vertical="center" wrapText="1"/>
    </xf>
    <xf numFmtId="49" fontId="76" fillId="0" borderId="10" xfId="233" applyNumberFormat="1" applyFont="1" applyFill="1" applyBorder="1" applyAlignment="1">
      <alignment horizontal="center" vertical="center"/>
    </xf>
    <xf numFmtId="0" fontId="9" fillId="0" borderId="10" xfId="233" applyFont="1" applyFill="1" applyBorder="1" applyAlignment="1">
      <alignment horizontal="left" wrapText="1"/>
    </xf>
    <xf numFmtId="0" fontId="76" fillId="0" borderId="10" xfId="233" applyFont="1" applyFill="1" applyBorder="1" applyAlignment="1">
      <alignment horizontal="left" vertical="center" wrapText="1"/>
    </xf>
    <xf numFmtId="0" fontId="76" fillId="0" borderId="10" xfId="233" applyFont="1" applyFill="1" applyBorder="1" applyAlignment="1">
      <alignment horizontal="left" wrapText="1"/>
    </xf>
    <xf numFmtId="169" fontId="9" fillId="0" borderId="10" xfId="233" applyNumberFormat="1" applyFont="1" applyFill="1" applyBorder="1" applyAlignment="1">
      <alignment horizontal="left" vertical="center" wrapText="1"/>
    </xf>
    <xf numFmtId="169" fontId="9" fillId="0" borderId="10" xfId="292" applyNumberFormat="1" applyFont="1" applyFill="1" applyBorder="1" applyAlignment="1">
      <alignment horizontal="center" vertical="center" wrapText="1"/>
    </xf>
    <xf numFmtId="169" fontId="9" fillId="0" borderId="10" xfId="233" applyNumberFormat="1" applyFont="1" applyFill="1" applyBorder="1" applyAlignment="1">
      <alignment horizontal="left" wrapText="1"/>
    </xf>
    <xf numFmtId="0" fontId="10" fillId="0" borderId="0" xfId="0" applyFont="1" applyFill="1"/>
    <xf numFmtId="0" fontId="10" fillId="0" borderId="0" xfId="0" applyFont="1"/>
    <xf numFmtId="2" fontId="10" fillId="0" borderId="10" xfId="0" applyNumberFormat="1" applyFont="1" applyFill="1" applyBorder="1" applyAlignment="1">
      <alignment horizontal="center" vertical="center"/>
    </xf>
    <xf numFmtId="0" fontId="35" fillId="0" borderId="0" xfId="233" applyFont="1" applyAlignment="1"/>
    <xf numFmtId="0" fontId="32" fillId="0" borderId="0" xfId="233" applyFont="1" applyAlignment="1"/>
    <xf numFmtId="0" fontId="9" fillId="0" borderId="0" xfId="94" applyFont="1" applyAlignment="1">
      <alignment horizontal="right"/>
    </xf>
    <xf numFmtId="0" fontId="77" fillId="0" borderId="10" xfId="0" applyFont="1" applyFill="1" applyBorder="1" applyAlignment="1">
      <alignment horizontal="center" vertical="center" wrapText="1"/>
    </xf>
    <xf numFmtId="49" fontId="77" fillId="0" borderId="10" xfId="0" applyNumberFormat="1" applyFont="1" applyFill="1" applyBorder="1" applyAlignment="1">
      <alignment horizontal="center" vertical="center" wrapText="1"/>
    </xf>
    <xf numFmtId="49" fontId="78" fillId="0" borderId="0" xfId="94" applyNumberFormat="1" applyFont="1"/>
    <xf numFmtId="0" fontId="78" fillId="0" borderId="0" xfId="94" applyFont="1" applyAlignment="1">
      <alignment vertical="center"/>
    </xf>
    <xf numFmtId="49" fontId="78" fillId="0" borderId="0" xfId="94" applyNumberFormat="1" applyFont="1" applyFill="1"/>
    <xf numFmtId="0" fontId="78" fillId="0" borderId="0" xfId="94" applyFont="1" applyFill="1" applyAlignment="1">
      <alignment vertical="center"/>
    </xf>
    <xf numFmtId="2" fontId="9" fillId="0" borderId="10" xfId="233" applyNumberFormat="1" applyFont="1" applyFill="1" applyBorder="1" applyAlignment="1">
      <alignment horizontal="center" vertical="center"/>
    </xf>
    <xf numFmtId="2" fontId="9" fillId="0" borderId="10" xfId="233" applyNumberFormat="1" applyFont="1" applyFill="1" applyBorder="1" applyAlignment="1">
      <alignment horizontal="left" vertical="center" wrapText="1"/>
    </xf>
    <xf numFmtId="2" fontId="10" fillId="0" borderId="10" xfId="233" applyNumberFormat="1" applyFont="1" applyFill="1" applyBorder="1" applyAlignment="1">
      <alignment horizontal="center" vertical="center"/>
    </xf>
    <xf numFmtId="2" fontId="10" fillId="0" borderId="10" xfId="233" applyNumberFormat="1" applyFont="1" applyFill="1" applyBorder="1" applyAlignment="1">
      <alignment horizontal="left" vertical="center" wrapText="1"/>
    </xf>
    <xf numFmtId="4" fontId="10" fillId="0" borderId="10" xfId="233" applyNumberFormat="1" applyFont="1" applyFill="1" applyBorder="1" applyAlignment="1">
      <alignment horizontal="center" vertical="center" wrapText="1"/>
    </xf>
    <xf numFmtId="4" fontId="10" fillId="0" borderId="0" xfId="0" applyNumberFormat="1" applyFont="1" applyFill="1" applyBorder="1" applyAlignment="1">
      <alignment horizontal="center" vertical="center" wrapText="1"/>
    </xf>
    <xf numFmtId="4" fontId="10" fillId="0" borderId="0" xfId="233" applyNumberFormat="1" applyFont="1" applyFill="1" applyBorder="1" applyAlignment="1">
      <alignment horizontal="center" vertical="center" wrapText="1"/>
    </xf>
    <xf numFmtId="0" fontId="10" fillId="0" borderId="0" xfId="0" applyFont="1" applyFill="1" applyBorder="1"/>
    <xf numFmtId="0" fontId="10" fillId="0" borderId="0" xfId="0" applyFont="1" applyFill="1" applyBorder="1" applyAlignment="1">
      <alignment horizontal="center" vertical="center" wrapText="1"/>
    </xf>
    <xf numFmtId="3" fontId="10" fillId="0" borderId="0" xfId="233" applyNumberFormat="1" applyFont="1" applyFill="1" applyBorder="1" applyAlignment="1">
      <alignment horizontal="center" vertical="center" wrapText="1"/>
    </xf>
    <xf numFmtId="4" fontId="45" fillId="0" borderId="0" xfId="233" applyNumberFormat="1" applyFont="1" applyBorder="1"/>
    <xf numFmtId="2" fontId="9" fillId="0" borderId="0" xfId="0" applyNumberFormat="1" applyFont="1" applyFill="1" applyBorder="1" applyAlignment="1">
      <alignment horizontal="center" vertical="center" wrapText="1"/>
    </xf>
    <xf numFmtId="49" fontId="77" fillId="0" borderId="10" xfId="233" applyNumberFormat="1" applyFont="1" applyFill="1" applyBorder="1" applyAlignment="1">
      <alignment horizontal="center" vertical="center"/>
    </xf>
    <xf numFmtId="0" fontId="77" fillId="0" borderId="10" xfId="233" applyFont="1" applyFill="1" applyBorder="1" applyAlignment="1">
      <alignment horizontal="left" vertical="center" wrapText="1"/>
    </xf>
    <xf numFmtId="3" fontId="9" fillId="0" borderId="10" xfId="0" applyNumberFormat="1" applyFont="1" applyFill="1" applyBorder="1" applyAlignment="1">
      <alignment horizontal="center" vertical="center" wrapText="1"/>
    </xf>
    <xf numFmtId="3" fontId="10" fillId="0" borderId="0" xfId="0" applyNumberFormat="1" applyFont="1" applyFill="1" applyBorder="1" applyAlignment="1">
      <alignment horizontal="center" vertical="center" wrapText="1"/>
    </xf>
    <xf numFmtId="3" fontId="9" fillId="0" borderId="0" xfId="0" applyNumberFormat="1" applyFont="1" applyFill="1" applyBorder="1" applyAlignment="1">
      <alignment horizontal="center" vertical="center" wrapText="1"/>
    </xf>
    <xf numFmtId="0" fontId="10" fillId="0" borderId="10" xfId="0" applyFont="1" applyFill="1" applyBorder="1" applyAlignment="1">
      <alignment horizontal="center" vertical="center"/>
    </xf>
    <xf numFmtId="0" fontId="10" fillId="0" borderId="10" xfId="0" applyFont="1" applyBorder="1" applyAlignment="1">
      <alignment horizontal="center"/>
    </xf>
    <xf numFmtId="2" fontId="10" fillId="0" borderId="0" xfId="0" applyNumberFormat="1" applyFont="1" applyFill="1" applyBorder="1" applyAlignment="1">
      <alignment horizontal="center" vertical="center"/>
    </xf>
    <xf numFmtId="2" fontId="9" fillId="0" borderId="0" xfId="0" applyNumberFormat="1" applyFont="1" applyFill="1" applyBorder="1" applyAlignment="1">
      <alignment horizontal="center" vertical="center"/>
    </xf>
    <xf numFmtId="2" fontId="10" fillId="0" borderId="0" xfId="0" applyNumberFormat="1" applyFont="1" applyFill="1" applyBorder="1" applyAlignment="1">
      <alignment horizontal="center" vertical="center" wrapText="1"/>
    </xf>
    <xf numFmtId="0" fontId="10" fillId="0" borderId="10" xfId="233" applyFont="1" applyFill="1" applyBorder="1" applyAlignment="1">
      <alignment horizontal="center" vertical="center"/>
    </xf>
    <xf numFmtId="0" fontId="37" fillId="0" borderId="0" xfId="94" applyFont="1" applyAlignment="1">
      <alignment vertical="center"/>
    </xf>
    <xf numFmtId="0" fontId="37" fillId="0" borderId="0" xfId="94" applyFont="1"/>
    <xf numFmtId="0" fontId="77" fillId="0" borderId="10" xfId="0" applyFont="1" applyFill="1" applyBorder="1" applyAlignment="1">
      <alignment horizontal="left" vertical="center" wrapText="1"/>
    </xf>
    <xf numFmtId="0" fontId="10" fillId="0" borderId="0" xfId="233" applyFont="1" applyFill="1" applyBorder="1" applyAlignment="1">
      <alignment horizontal="left" vertical="center" wrapText="1"/>
    </xf>
    <xf numFmtId="0" fontId="32" fillId="0" borderId="10" xfId="233" applyFont="1" applyBorder="1" applyAlignment="1">
      <alignment vertical="center" wrapText="1"/>
    </xf>
    <xf numFmtId="0" fontId="37" fillId="0" borderId="0" xfId="94" applyFont="1" applyAlignment="1">
      <alignment horizontal="center" vertical="center"/>
    </xf>
    <xf numFmtId="49" fontId="76" fillId="0" borderId="10" xfId="0" applyNumberFormat="1" applyFont="1" applyFill="1" applyBorder="1" applyAlignment="1">
      <alignment horizontal="center" vertical="center" wrapText="1"/>
    </xf>
    <xf numFmtId="0" fontId="76" fillId="0" borderId="10" xfId="0" applyFont="1" applyFill="1" applyBorder="1" applyAlignment="1">
      <alignment horizontal="center" vertical="center" wrapText="1"/>
    </xf>
    <xf numFmtId="0" fontId="76" fillId="0" borderId="10" xfId="0" applyFont="1" applyFill="1" applyBorder="1" applyAlignment="1">
      <alignment horizontal="left" vertical="center" wrapText="1"/>
    </xf>
    <xf numFmtId="0" fontId="32" fillId="0" borderId="10" xfId="233" applyFont="1" applyFill="1" applyBorder="1" applyAlignment="1">
      <alignment horizontal="center" vertical="center" textRotation="90" wrapText="1"/>
    </xf>
    <xf numFmtId="49" fontId="34" fillId="0" borderId="10" xfId="233" applyNumberFormat="1" applyFont="1" applyFill="1" applyBorder="1" applyAlignment="1">
      <alignment horizontal="center"/>
    </xf>
    <xf numFmtId="0" fontId="67" fillId="0" borderId="0" xfId="233" applyFont="1" applyFill="1"/>
    <xf numFmtId="167" fontId="9" fillId="0" borderId="10" xfId="233" applyNumberFormat="1" applyFont="1" applyFill="1" applyBorder="1" applyAlignment="1">
      <alignment horizontal="center" vertical="center" wrapText="1"/>
    </xf>
    <xf numFmtId="0" fontId="9" fillId="0" borderId="10" xfId="0" applyFont="1" applyBorder="1" applyAlignment="1">
      <alignment horizontal="center" vertical="center" wrapText="1"/>
    </xf>
    <xf numFmtId="0" fontId="44" fillId="0" borderId="10" xfId="94" applyFont="1" applyFill="1" applyBorder="1" applyAlignment="1">
      <alignment horizontal="center" vertical="center" wrapText="1"/>
    </xf>
    <xf numFmtId="0" fontId="30" fillId="0" borderId="10" xfId="94" applyFont="1" applyBorder="1" applyAlignment="1">
      <alignment horizontal="center" vertical="center" wrapText="1"/>
    </xf>
    <xf numFmtId="0" fontId="45" fillId="0" borderId="0" xfId="233" applyFont="1" applyFill="1" applyBorder="1"/>
    <xf numFmtId="0" fontId="45" fillId="0" borderId="0" xfId="233" applyFont="1" applyFill="1" applyAlignment="1">
      <alignment vertical="center"/>
    </xf>
    <xf numFmtId="0" fontId="46" fillId="0" borderId="0" xfId="233" applyFont="1" applyFill="1"/>
    <xf numFmtId="0" fontId="34" fillId="0" borderId="10" xfId="233" applyFont="1" applyFill="1" applyBorder="1" applyAlignment="1">
      <alignment horizontal="center" vertical="center"/>
    </xf>
    <xf numFmtId="4" fontId="34" fillId="0" borderId="0" xfId="233" applyNumberFormat="1" applyFont="1" applyFill="1"/>
    <xf numFmtId="0" fontId="34" fillId="0" borderId="0" xfId="233" applyFont="1" applyFill="1"/>
    <xf numFmtId="0" fontId="31" fillId="0" borderId="0" xfId="233" applyFont="1" applyFill="1"/>
    <xf numFmtId="0" fontId="77" fillId="0" borderId="10" xfId="0" applyFont="1" applyFill="1" applyBorder="1" applyAlignment="1">
      <alignment horizontal="center" vertical="center" wrapText="1"/>
    </xf>
    <xf numFmtId="0" fontId="9" fillId="0" borderId="12" xfId="0" applyFont="1" applyFill="1" applyBorder="1" applyAlignment="1">
      <alignment horizontal="left" vertical="center" wrapText="1"/>
    </xf>
    <xf numFmtId="0" fontId="39" fillId="0" borderId="0" xfId="0" applyFont="1" applyFill="1" applyBorder="1" applyAlignment="1">
      <alignment vertical="center"/>
    </xf>
    <xf numFmtId="0" fontId="9" fillId="0" borderId="0" xfId="0" applyFont="1" applyFill="1" applyBorder="1" applyAlignment="1">
      <alignment vertical="center"/>
    </xf>
    <xf numFmtId="171" fontId="10" fillId="0" borderId="10" xfId="0" applyNumberFormat="1" applyFont="1" applyFill="1" applyBorder="1" applyAlignment="1">
      <alignment horizontal="center" vertical="center" wrapText="1"/>
    </xf>
    <xf numFmtId="171" fontId="9" fillId="0" borderId="10" xfId="0" applyNumberFormat="1" applyFont="1" applyFill="1" applyBorder="1" applyAlignment="1">
      <alignment horizontal="center" vertical="center" wrapText="1"/>
    </xf>
    <xf numFmtId="171" fontId="9" fillId="0" borderId="10" xfId="233" applyNumberFormat="1" applyFont="1" applyFill="1" applyBorder="1" applyAlignment="1">
      <alignment horizontal="center" vertical="center" wrapText="1"/>
    </xf>
    <xf numFmtId="171" fontId="10" fillId="0" borderId="10" xfId="233" applyNumberFormat="1" applyFont="1" applyFill="1" applyBorder="1" applyAlignment="1">
      <alignment horizontal="center" vertical="center" wrapText="1"/>
    </xf>
    <xf numFmtId="49" fontId="77" fillId="0" borderId="10" xfId="0" applyNumberFormat="1" applyFont="1" applyFill="1" applyBorder="1" applyAlignment="1">
      <alignment horizontal="center" vertical="center" wrapText="1"/>
    </xf>
    <xf numFmtId="0" fontId="77" fillId="0" borderId="10" xfId="0" applyFont="1" applyFill="1" applyBorder="1" applyAlignment="1">
      <alignment horizontal="center" vertical="center" wrapText="1"/>
    </xf>
    <xf numFmtId="1" fontId="76" fillId="0" borderId="10" xfId="0" applyNumberFormat="1" applyFont="1" applyFill="1" applyBorder="1" applyAlignment="1">
      <alignment horizontal="center" vertical="center" wrapText="1"/>
    </xf>
    <xf numFmtId="0" fontId="30" fillId="0" borderId="10" xfId="94" applyFont="1" applyBorder="1" applyAlignment="1">
      <alignment horizontal="center" vertical="center" wrapText="1"/>
    </xf>
    <xf numFmtId="0" fontId="10" fillId="0" borderId="0" xfId="0" applyFont="1" applyFill="1" applyAlignment="1">
      <alignment horizontal="center"/>
    </xf>
    <xf numFmtId="0" fontId="9" fillId="0" borderId="10" xfId="0" applyFont="1" applyBorder="1" applyAlignment="1">
      <alignment horizontal="center" vertical="center" wrapText="1"/>
    </xf>
    <xf numFmtId="0" fontId="36" fillId="0" borderId="0" xfId="94" applyFont="1" applyAlignment="1">
      <alignment horizontal="center"/>
    </xf>
    <xf numFmtId="0" fontId="77" fillId="0" borderId="10" xfId="0" applyFont="1" applyFill="1" applyBorder="1" applyAlignment="1">
      <alignment horizontal="center" vertical="center" wrapText="1"/>
    </xf>
    <xf numFmtId="171" fontId="9" fillId="0" borderId="10" xfId="94" applyNumberFormat="1" applyFont="1" applyFill="1" applyBorder="1" applyAlignment="1">
      <alignment horizontal="center" vertical="center" wrapText="1"/>
    </xf>
    <xf numFmtId="0" fontId="10" fillId="0" borderId="0" xfId="90" applyFont="1" applyFill="1" applyAlignment="1"/>
    <xf numFmtId="0" fontId="31" fillId="0" borderId="0" xfId="233" applyFont="1" applyAlignment="1">
      <alignment vertical="center"/>
    </xf>
    <xf numFmtId="0" fontId="9" fillId="0" borderId="0" xfId="90" applyFont="1" applyFill="1" applyAlignment="1">
      <alignment horizontal="center"/>
    </xf>
    <xf numFmtId="0" fontId="39" fillId="0" borderId="0" xfId="90" applyFont="1" applyFill="1" applyAlignment="1"/>
    <xf numFmtId="0" fontId="9" fillId="0" borderId="0" xfId="90" applyFont="1" applyFill="1" applyAlignment="1"/>
    <xf numFmtId="0" fontId="32" fillId="0" borderId="10" xfId="90" applyFont="1" applyFill="1" applyBorder="1" applyAlignment="1">
      <alignment horizontal="center" vertical="center" wrapText="1"/>
    </xf>
    <xf numFmtId="49" fontId="32" fillId="0" borderId="10" xfId="90" applyNumberFormat="1" applyFont="1" applyFill="1" applyBorder="1" applyAlignment="1">
      <alignment horizontal="center" vertical="center" wrapText="1"/>
    </xf>
    <xf numFmtId="0" fontId="31" fillId="0" borderId="10" xfId="90" applyFont="1" applyFill="1" applyBorder="1" applyAlignment="1">
      <alignment horizontal="center" vertical="center" wrapText="1"/>
    </xf>
    <xf numFmtId="0" fontId="32" fillId="0" borderId="10" xfId="90" applyFont="1" applyFill="1" applyBorder="1" applyAlignment="1">
      <alignment vertical="center" wrapText="1"/>
    </xf>
    <xf numFmtId="170" fontId="32" fillId="0" borderId="10" xfId="90" applyNumberFormat="1" applyFont="1" applyFill="1" applyBorder="1" applyAlignment="1">
      <alignment horizontal="center" vertical="center" wrapText="1"/>
    </xf>
    <xf numFmtId="170" fontId="9" fillId="0" borderId="10" xfId="90" applyNumberFormat="1" applyFont="1" applyFill="1" applyBorder="1" applyAlignment="1">
      <alignment horizontal="center" vertical="center" wrapText="1"/>
    </xf>
    <xf numFmtId="170" fontId="9" fillId="0" borderId="10" xfId="294" applyNumberFormat="1" applyFont="1" applyFill="1" applyBorder="1" applyAlignment="1">
      <alignment horizontal="center" vertical="center" wrapText="1"/>
    </xf>
    <xf numFmtId="0" fontId="32" fillId="0" borderId="10" xfId="90" applyFont="1" applyFill="1" applyBorder="1" applyAlignment="1">
      <alignment horizontal="left" vertical="center" wrapText="1"/>
    </xf>
    <xf numFmtId="0" fontId="5" fillId="0" borderId="0" xfId="0" applyFont="1" applyFill="1"/>
    <xf numFmtId="0" fontId="9" fillId="0" borderId="10" xfId="0" applyNumberFormat="1" applyFont="1" applyFill="1" applyBorder="1" applyAlignment="1">
      <alignment horizontal="center" vertical="center" wrapText="1"/>
    </xf>
    <xf numFmtId="170" fontId="9" fillId="0" borderId="10" xfId="0" applyNumberFormat="1" applyFont="1" applyFill="1" applyBorder="1" applyAlignment="1">
      <alignment horizontal="center" vertical="center" wrapText="1"/>
    </xf>
    <xf numFmtId="170" fontId="10" fillId="0" borderId="10" xfId="0" applyNumberFormat="1" applyFont="1" applyFill="1" applyBorder="1" applyAlignment="1">
      <alignment horizontal="center" vertical="center" wrapText="1"/>
    </xf>
    <xf numFmtId="171" fontId="10" fillId="0" borderId="10" xfId="292" applyNumberFormat="1" applyFont="1" applyFill="1" applyBorder="1" applyAlignment="1">
      <alignment horizontal="center" vertical="center" wrapText="1"/>
    </xf>
    <xf numFmtId="171" fontId="9" fillId="0" borderId="10" xfId="292" applyNumberFormat="1" applyFont="1" applyFill="1" applyBorder="1" applyAlignment="1">
      <alignment horizontal="center" vertical="center" wrapText="1"/>
    </xf>
    <xf numFmtId="170" fontId="9" fillId="0" borderId="10" xfId="233" applyNumberFormat="1" applyFont="1" applyFill="1" applyBorder="1" applyAlignment="1">
      <alignment horizontal="center" vertical="center" wrapText="1"/>
    </xf>
    <xf numFmtId="170" fontId="10" fillId="0" borderId="10" xfId="233" applyNumberFormat="1" applyFont="1" applyFill="1" applyBorder="1" applyAlignment="1">
      <alignment horizontal="center" vertical="center" wrapText="1"/>
    </xf>
    <xf numFmtId="170" fontId="9" fillId="0" borderId="10" xfId="292" applyNumberFormat="1" applyFont="1" applyFill="1" applyBorder="1" applyAlignment="1">
      <alignment horizontal="center" vertical="center" wrapText="1"/>
    </xf>
    <xf numFmtId="49" fontId="9" fillId="0" borderId="17" xfId="233" applyNumberFormat="1" applyFont="1" applyFill="1" applyBorder="1" applyAlignment="1">
      <alignment vertical="center"/>
    </xf>
    <xf numFmtId="49" fontId="9" fillId="0" borderId="16" xfId="233" applyNumberFormat="1" applyFont="1" applyFill="1" applyBorder="1" applyAlignment="1">
      <alignment vertical="center"/>
    </xf>
    <xf numFmtId="49" fontId="9" fillId="0" borderId="15" xfId="233" applyNumberFormat="1" applyFont="1" applyFill="1" applyBorder="1" applyAlignment="1">
      <alignment vertical="center"/>
    </xf>
    <xf numFmtId="4" fontId="9" fillId="0" borderId="16" xfId="233" applyNumberFormat="1" applyFont="1" applyFill="1" applyBorder="1" applyAlignment="1">
      <alignment vertical="center"/>
    </xf>
    <xf numFmtId="169" fontId="10" fillId="0" borderId="17" xfId="292" applyNumberFormat="1" applyFont="1" applyFill="1" applyBorder="1" applyAlignment="1">
      <alignment vertical="center"/>
    </xf>
    <xf numFmtId="169" fontId="10" fillId="0" borderId="16" xfId="292" applyNumberFormat="1" applyFont="1" applyFill="1" applyBorder="1" applyAlignment="1">
      <alignment vertical="center"/>
    </xf>
    <xf numFmtId="169" fontId="10" fillId="0" borderId="15" xfId="292" applyNumberFormat="1" applyFont="1" applyFill="1" applyBorder="1" applyAlignment="1">
      <alignment vertical="center"/>
    </xf>
    <xf numFmtId="3" fontId="10" fillId="0" borderId="10" xfId="233" applyNumberFormat="1" applyFont="1" applyFill="1" applyBorder="1" applyAlignment="1">
      <alignment horizontal="center" vertical="center"/>
    </xf>
    <xf numFmtId="3" fontId="9" fillId="0" borderId="10" xfId="292" applyNumberFormat="1" applyFont="1" applyFill="1" applyBorder="1" applyAlignment="1">
      <alignment horizontal="center" vertical="center" wrapText="1"/>
    </xf>
    <xf numFmtId="3" fontId="10" fillId="0" borderId="10" xfId="0" applyNumberFormat="1" applyFont="1" applyFill="1" applyBorder="1" applyAlignment="1">
      <alignment horizontal="center" vertical="center"/>
    </xf>
    <xf numFmtId="3" fontId="9" fillId="0" borderId="10" xfId="0" applyNumberFormat="1" applyFont="1" applyFill="1" applyBorder="1" applyAlignment="1">
      <alignment horizontal="center" vertical="center"/>
    </xf>
    <xf numFmtId="170" fontId="10" fillId="0" borderId="10" xfId="0" applyNumberFormat="1" applyFont="1" applyFill="1" applyBorder="1" applyAlignment="1">
      <alignment horizontal="center" vertical="center"/>
    </xf>
    <xf numFmtId="3" fontId="9" fillId="0" borderId="10" xfId="233" applyNumberFormat="1" applyFont="1" applyFill="1" applyBorder="1" applyAlignment="1">
      <alignment horizontal="center" vertical="center" wrapText="1"/>
    </xf>
    <xf numFmtId="3" fontId="9" fillId="0" borderId="10" xfId="94" applyNumberFormat="1" applyFont="1" applyFill="1" applyBorder="1" applyAlignment="1">
      <alignment horizontal="center" vertical="center" wrapText="1"/>
    </xf>
    <xf numFmtId="3" fontId="10" fillId="0" borderId="10" xfId="233" applyNumberFormat="1" applyFont="1" applyFill="1" applyBorder="1" applyAlignment="1">
      <alignment horizontal="center" vertical="center" wrapText="1"/>
    </xf>
    <xf numFmtId="0" fontId="9" fillId="0" borderId="0" xfId="233" applyFont="1" applyFill="1" applyBorder="1" applyAlignment="1">
      <alignment horizontal="left" vertical="center" wrapText="1"/>
    </xf>
    <xf numFmtId="4" fontId="9" fillId="0" borderId="0" xfId="233" applyNumberFormat="1" applyFont="1" applyFill="1" applyBorder="1" applyAlignment="1">
      <alignment horizontal="center" vertical="center"/>
    </xf>
    <xf numFmtId="171" fontId="9" fillId="0" borderId="0" xfId="0" applyNumberFormat="1" applyFont="1" applyFill="1" applyBorder="1" applyAlignment="1">
      <alignment horizontal="center" vertical="center" wrapText="1"/>
    </xf>
    <xf numFmtId="167" fontId="9" fillId="0" borderId="0" xfId="0" applyNumberFormat="1" applyFont="1" applyFill="1" applyBorder="1" applyAlignment="1">
      <alignment horizontal="center" vertical="center" wrapText="1"/>
    </xf>
    <xf numFmtId="171" fontId="10" fillId="0" borderId="10" xfId="0" applyNumberFormat="1" applyFont="1" applyFill="1" applyBorder="1" applyAlignment="1">
      <alignment horizontal="center" vertical="center"/>
    </xf>
    <xf numFmtId="171" fontId="9" fillId="0" borderId="10" xfId="0" applyNumberFormat="1" applyFont="1" applyFill="1" applyBorder="1" applyAlignment="1">
      <alignment horizontal="center" vertical="center"/>
    </xf>
    <xf numFmtId="171" fontId="10" fillId="0" borderId="10" xfId="233" applyNumberFormat="1" applyFont="1" applyFill="1" applyBorder="1" applyAlignment="1">
      <alignment horizontal="center" vertical="center"/>
    </xf>
    <xf numFmtId="171" fontId="10" fillId="0" borderId="10" xfId="94" applyNumberFormat="1" applyFont="1" applyFill="1" applyBorder="1" applyAlignment="1">
      <alignment horizontal="center" vertical="center" wrapText="1"/>
    </xf>
    <xf numFmtId="49" fontId="10" fillId="0" borderId="17" xfId="0" applyNumberFormat="1" applyFont="1" applyFill="1" applyBorder="1" applyAlignment="1">
      <alignment vertical="center" wrapText="1"/>
    </xf>
    <xf numFmtId="49" fontId="10" fillId="0" borderId="16" xfId="0" applyNumberFormat="1" applyFont="1" applyFill="1" applyBorder="1" applyAlignment="1">
      <alignment vertical="center" wrapText="1"/>
    </xf>
    <xf numFmtId="0" fontId="9" fillId="0" borderId="17" xfId="0" applyFont="1" applyFill="1" applyBorder="1" applyAlignment="1">
      <alignment vertical="center"/>
    </xf>
    <xf numFmtId="0" fontId="9" fillId="0" borderId="16" xfId="0" applyFont="1" applyFill="1" applyBorder="1" applyAlignment="1">
      <alignment vertical="center"/>
    </xf>
    <xf numFmtId="0" fontId="9" fillId="0" borderId="15" xfId="0" applyFont="1" applyFill="1" applyBorder="1" applyAlignment="1">
      <alignment vertical="center"/>
    </xf>
    <xf numFmtId="49" fontId="10" fillId="0" borderId="17" xfId="233" applyNumberFormat="1" applyFont="1" applyFill="1" applyBorder="1" applyAlignment="1">
      <alignment vertical="center"/>
    </xf>
    <xf numFmtId="49" fontId="10" fillId="0" borderId="16" xfId="233" applyNumberFormat="1" applyFont="1" applyFill="1" applyBorder="1" applyAlignment="1">
      <alignment vertical="center"/>
    </xf>
    <xf numFmtId="0" fontId="32" fillId="0" borderId="14" xfId="90" applyFont="1" applyFill="1" applyBorder="1" applyAlignment="1">
      <alignment horizontal="center" vertical="center" wrapText="1"/>
    </xf>
    <xf numFmtId="0" fontId="67" fillId="0" borderId="0" xfId="233" applyFont="1" applyFill="1" applyBorder="1"/>
    <xf numFmtId="170" fontId="10" fillId="0" borderId="10" xfId="233" applyNumberFormat="1" applyFont="1" applyFill="1" applyBorder="1" applyAlignment="1">
      <alignment horizontal="center" vertical="center"/>
    </xf>
    <xf numFmtId="1" fontId="9" fillId="0" borderId="10" xfId="0" applyNumberFormat="1" applyFont="1" applyFill="1" applyBorder="1" applyAlignment="1">
      <alignment horizontal="center" vertical="center"/>
    </xf>
    <xf numFmtId="1" fontId="10" fillId="0" borderId="10" xfId="0" applyNumberFormat="1" applyFont="1" applyFill="1" applyBorder="1" applyAlignment="1">
      <alignment horizontal="center" vertical="center"/>
    </xf>
    <xf numFmtId="170" fontId="9" fillId="0" borderId="10" xfId="0" applyNumberFormat="1" applyFont="1" applyFill="1" applyBorder="1" applyAlignment="1">
      <alignment horizontal="center" vertical="center"/>
    </xf>
    <xf numFmtId="164" fontId="9" fillId="0" borderId="14" xfId="292" applyFont="1" applyFill="1" applyBorder="1" applyAlignment="1">
      <alignment horizontal="center" vertical="center" wrapText="1"/>
    </xf>
    <xf numFmtId="0" fontId="32" fillId="0" borderId="10" xfId="100" applyFont="1" applyBorder="1" applyAlignment="1">
      <alignment horizontal="center" vertical="center"/>
    </xf>
    <xf numFmtId="171" fontId="9" fillId="0" borderId="16" xfId="233" applyNumberFormat="1" applyFont="1" applyFill="1" applyBorder="1" applyAlignment="1">
      <alignment vertical="center"/>
    </xf>
    <xf numFmtId="170" fontId="10" fillId="0" borderId="10" xfId="292" applyNumberFormat="1" applyFont="1" applyFill="1" applyBorder="1" applyAlignment="1">
      <alignment horizontal="center" vertical="center"/>
    </xf>
    <xf numFmtId="170" fontId="9" fillId="0" borderId="10" xfId="292" applyNumberFormat="1" applyFont="1" applyFill="1" applyBorder="1" applyAlignment="1">
      <alignment horizontal="center" vertical="center"/>
    </xf>
    <xf numFmtId="171" fontId="9" fillId="0" borderId="10" xfId="292" applyNumberFormat="1" applyFont="1" applyFill="1" applyBorder="1" applyAlignment="1">
      <alignment horizontal="center" vertical="center"/>
    </xf>
    <xf numFmtId="0" fontId="37" fillId="0" borderId="0" xfId="94" applyFont="1" applyFill="1" applyAlignment="1">
      <alignment horizontal="center" vertical="center"/>
    </xf>
    <xf numFmtId="0" fontId="37" fillId="0" borderId="0" xfId="94" applyFont="1" applyFill="1" applyAlignment="1">
      <alignment vertical="center"/>
    </xf>
    <xf numFmtId="0" fontId="37" fillId="0" borderId="0" xfId="94" applyFont="1" applyFill="1"/>
    <xf numFmtId="0" fontId="10" fillId="0" borderId="10" xfId="233" applyNumberFormat="1" applyFont="1" applyFill="1" applyBorder="1" applyAlignment="1">
      <alignment horizontal="left" vertical="center" wrapText="1"/>
    </xf>
    <xf numFmtId="0" fontId="9" fillId="0" borderId="0" xfId="0" applyFont="1" applyFill="1" applyBorder="1" applyAlignment="1">
      <alignment horizontal="center" vertical="center" wrapText="1"/>
    </xf>
    <xf numFmtId="49" fontId="10" fillId="0" borderId="15" xfId="0" applyNumberFormat="1" applyFont="1" applyFill="1" applyBorder="1" applyAlignment="1">
      <alignment vertical="center" wrapText="1"/>
    </xf>
    <xf numFmtId="1" fontId="10" fillId="0" borderId="10" xfId="0" applyNumberFormat="1" applyFont="1" applyFill="1" applyBorder="1" applyAlignment="1">
      <alignment horizontal="center" vertical="center" wrapText="1"/>
    </xf>
    <xf numFmtId="167" fontId="10" fillId="0" borderId="10" xfId="94" applyNumberFormat="1" applyFont="1" applyFill="1" applyBorder="1" applyAlignment="1">
      <alignment horizontal="center" vertical="center" wrapText="1"/>
    </xf>
    <xf numFmtId="167" fontId="9" fillId="0" borderId="10" xfId="94" applyNumberFormat="1" applyFont="1" applyFill="1" applyBorder="1" applyAlignment="1">
      <alignment horizontal="center" vertical="center" wrapText="1"/>
    </xf>
    <xf numFmtId="0" fontId="9" fillId="0" borderId="10" xfId="233" applyNumberFormat="1" applyFont="1" applyFill="1" applyBorder="1" applyAlignment="1">
      <alignment horizontal="left" vertical="center" wrapText="1"/>
    </xf>
    <xf numFmtId="4" fontId="10" fillId="0" borderId="10" xfId="292" applyNumberFormat="1" applyFont="1" applyFill="1" applyBorder="1" applyAlignment="1">
      <alignment horizontal="center" vertical="center"/>
    </xf>
    <xf numFmtId="4" fontId="31" fillId="0" borderId="0" xfId="233" applyNumberFormat="1" applyFont="1" applyFill="1"/>
    <xf numFmtId="4" fontId="9" fillId="0" borderId="0" xfId="0" applyNumberFormat="1" applyFont="1" applyFill="1"/>
    <xf numFmtId="4" fontId="10" fillId="0" borderId="10" xfId="292" applyNumberFormat="1" applyFont="1" applyFill="1" applyBorder="1" applyAlignment="1">
      <alignment horizontal="center" vertical="center" wrapText="1"/>
    </xf>
    <xf numFmtId="2" fontId="9" fillId="0" borderId="0" xfId="0" applyNumberFormat="1" applyFont="1" applyFill="1" applyBorder="1"/>
    <xf numFmtId="169" fontId="9" fillId="0" borderId="10" xfId="0" applyNumberFormat="1" applyFont="1" applyFill="1" applyBorder="1" applyAlignment="1">
      <alignment horizontal="center" vertical="center"/>
    </xf>
    <xf numFmtId="3" fontId="10" fillId="0" borderId="10" xfId="292" applyNumberFormat="1" applyFont="1" applyFill="1" applyBorder="1" applyAlignment="1">
      <alignment horizontal="center" vertical="center" wrapText="1"/>
    </xf>
    <xf numFmtId="3" fontId="10" fillId="0" borderId="10" xfId="94" applyNumberFormat="1" applyFont="1" applyFill="1" applyBorder="1" applyAlignment="1">
      <alignment horizontal="center" vertical="center" wrapText="1"/>
    </xf>
    <xf numFmtId="170" fontId="10" fillId="0" borderId="10" xfId="292" applyNumberFormat="1" applyFont="1" applyFill="1" applyBorder="1" applyAlignment="1">
      <alignment horizontal="center" vertical="center" wrapText="1"/>
    </xf>
    <xf numFmtId="1" fontId="10" fillId="0" borderId="10" xfId="292" applyNumberFormat="1" applyFont="1" applyFill="1" applyBorder="1" applyAlignment="1">
      <alignment horizontal="center" vertical="center" wrapText="1"/>
    </xf>
    <xf numFmtId="0" fontId="9" fillId="0" borderId="10" xfId="0" applyFont="1" applyFill="1" applyBorder="1" applyAlignment="1">
      <alignment horizontal="center"/>
    </xf>
    <xf numFmtId="1" fontId="9" fillId="0" borderId="10" xfId="292" applyNumberFormat="1" applyFont="1" applyFill="1" applyBorder="1" applyAlignment="1">
      <alignment horizontal="center" vertical="center" wrapText="1"/>
    </xf>
    <xf numFmtId="3" fontId="9" fillId="0" borderId="16" xfId="0" applyNumberFormat="1" applyFont="1" applyFill="1" applyBorder="1" applyAlignment="1">
      <alignment vertical="center"/>
    </xf>
    <xf numFmtId="1" fontId="9" fillId="0" borderId="16" xfId="0" applyNumberFormat="1" applyFont="1" applyFill="1" applyBorder="1" applyAlignment="1">
      <alignment vertical="center"/>
    </xf>
    <xf numFmtId="1" fontId="9" fillId="0" borderId="10" xfId="0" applyNumberFormat="1" applyFont="1" applyFill="1" applyBorder="1" applyAlignment="1">
      <alignment horizontal="center" vertical="center" wrapText="1"/>
    </xf>
    <xf numFmtId="1" fontId="9" fillId="0" borderId="10" xfId="233" applyNumberFormat="1" applyFont="1" applyFill="1" applyBorder="1" applyAlignment="1">
      <alignment horizontal="center" vertical="center" wrapText="1"/>
    </xf>
    <xf numFmtId="1" fontId="10" fillId="0" borderId="10" xfId="233" applyNumberFormat="1" applyFont="1" applyFill="1" applyBorder="1" applyAlignment="1">
      <alignment horizontal="center" vertical="center" wrapText="1"/>
    </xf>
    <xf numFmtId="171" fontId="9" fillId="0" borderId="16" xfId="0" applyNumberFormat="1" applyFont="1" applyFill="1" applyBorder="1" applyAlignment="1">
      <alignment vertical="center"/>
    </xf>
    <xf numFmtId="167" fontId="9" fillId="0" borderId="10" xfId="0" applyNumberFormat="1" applyFont="1" applyFill="1" applyBorder="1" applyAlignment="1">
      <alignment horizontal="center" vertical="center"/>
    </xf>
    <xf numFmtId="0" fontId="32" fillId="0" borderId="10" xfId="94" applyFont="1" applyFill="1" applyBorder="1" applyAlignment="1">
      <alignment horizontal="center" vertical="center" wrapText="1"/>
    </xf>
    <xf numFmtId="0" fontId="32" fillId="0" borderId="10" xfId="94" applyFont="1" applyFill="1" applyBorder="1" applyAlignment="1">
      <alignment horizontal="center" vertical="center"/>
    </xf>
    <xf numFmtId="0" fontId="9" fillId="0" borderId="10" xfId="233" applyFont="1" applyFill="1" applyBorder="1" applyAlignment="1">
      <alignment horizontal="center" vertical="center"/>
    </xf>
    <xf numFmtId="0" fontId="30" fillId="0" borderId="0" xfId="94" applyFont="1" applyFill="1" applyAlignment="1">
      <alignment horizontal="center" vertical="center"/>
    </xf>
    <xf numFmtId="0" fontId="10" fillId="0" borderId="0" xfId="0" applyFont="1" applyFill="1" applyAlignment="1">
      <alignment vertical="center"/>
    </xf>
    <xf numFmtId="49" fontId="10" fillId="0" borderId="15" xfId="233" applyNumberFormat="1" applyFont="1" applyFill="1" applyBorder="1" applyAlignment="1">
      <alignment vertical="center"/>
    </xf>
    <xf numFmtId="167" fontId="32" fillId="0" borderId="10" xfId="94" applyNumberFormat="1" applyFont="1" applyFill="1" applyBorder="1" applyAlignment="1">
      <alignment horizontal="center" vertical="center"/>
    </xf>
    <xf numFmtId="167" fontId="9" fillId="0" borderId="15" xfId="292" applyNumberFormat="1" applyFont="1" applyFill="1" applyBorder="1" applyAlignment="1">
      <alignment horizontal="center" vertical="center" wrapText="1"/>
    </xf>
    <xf numFmtId="1" fontId="9" fillId="0" borderId="10" xfId="292" applyNumberFormat="1" applyFont="1" applyFill="1" applyBorder="1" applyAlignment="1">
      <alignment horizontal="center" vertical="center"/>
    </xf>
    <xf numFmtId="169" fontId="32" fillId="0" borderId="10" xfId="94" applyNumberFormat="1" applyFont="1" applyFill="1" applyBorder="1" applyAlignment="1">
      <alignment horizontal="center" vertical="center"/>
    </xf>
    <xf numFmtId="171" fontId="9" fillId="0" borderId="15" xfId="233" applyNumberFormat="1" applyFont="1" applyFill="1" applyBorder="1" applyAlignment="1">
      <alignment vertical="center"/>
    </xf>
    <xf numFmtId="0" fontId="9" fillId="0" borderId="0" xfId="0" applyFont="1" applyFill="1" applyAlignment="1">
      <alignment horizontal="center" vertical="center" wrapText="1"/>
    </xf>
    <xf numFmtId="1" fontId="10" fillId="0" borderId="0" xfId="0" applyNumberFormat="1" applyFont="1" applyFill="1" applyBorder="1" applyAlignment="1">
      <alignment horizontal="center" vertical="top"/>
    </xf>
    <xf numFmtId="0" fontId="30" fillId="0" borderId="10" xfId="94" applyFont="1" applyFill="1" applyBorder="1" applyAlignment="1">
      <alignment horizontal="center" vertical="center" textRotation="90" wrapText="1"/>
    </xf>
    <xf numFmtId="0" fontId="30" fillId="0" borderId="10" xfId="94" applyFont="1" applyFill="1" applyBorder="1" applyAlignment="1">
      <alignment horizontal="center" vertical="center" textRotation="90"/>
    </xf>
    <xf numFmtId="167" fontId="80" fillId="0" borderId="10" xfId="0" applyNumberFormat="1" applyFont="1" applyFill="1" applyBorder="1" applyAlignment="1">
      <alignment horizontal="center" vertical="center" wrapText="1"/>
    </xf>
    <xf numFmtId="167" fontId="80" fillId="0" borderId="10" xfId="94" applyNumberFormat="1" applyFont="1" applyFill="1" applyBorder="1" applyAlignment="1">
      <alignment horizontal="center" vertical="center" wrapText="1"/>
    </xf>
    <xf numFmtId="167" fontId="44" fillId="0" borderId="10" xfId="94" applyNumberFormat="1" applyFont="1" applyFill="1" applyBorder="1" applyAlignment="1">
      <alignment horizontal="center" vertical="center" wrapText="1"/>
    </xf>
    <xf numFmtId="49" fontId="77" fillId="0" borderId="10" xfId="233" applyNumberFormat="1" applyFont="1" applyFill="1" applyBorder="1" applyAlignment="1">
      <alignment horizontal="left" vertical="center" wrapText="1"/>
    </xf>
    <xf numFmtId="49" fontId="77" fillId="0" borderId="10" xfId="233" applyNumberFormat="1" applyFont="1" applyFill="1" applyBorder="1" applyAlignment="1">
      <alignment horizontal="center" vertical="center" wrapText="1"/>
    </xf>
    <xf numFmtId="167" fontId="9" fillId="0" borderId="10" xfId="292" applyNumberFormat="1" applyFont="1" applyFill="1" applyBorder="1" applyAlignment="1">
      <alignment horizontal="center" vertical="center"/>
    </xf>
    <xf numFmtId="49" fontId="9" fillId="0" borderId="10" xfId="233" applyNumberFormat="1" applyFont="1" applyFill="1" applyBorder="1" applyAlignment="1">
      <alignment horizontal="left" vertical="center" wrapText="1"/>
    </xf>
    <xf numFmtId="167" fontId="10" fillId="0" borderId="10" xfId="233" applyNumberFormat="1" applyFont="1" applyFill="1" applyBorder="1" applyAlignment="1">
      <alignment horizontal="center" vertical="center" wrapText="1"/>
    </xf>
    <xf numFmtId="172" fontId="10" fillId="0" borderId="10" xfId="0" applyNumberFormat="1" applyFont="1" applyFill="1" applyBorder="1" applyAlignment="1">
      <alignment horizontal="center" vertical="center" wrapText="1"/>
    </xf>
    <xf numFmtId="172" fontId="10" fillId="0" borderId="10" xfId="94" applyNumberFormat="1" applyFont="1" applyFill="1" applyBorder="1" applyAlignment="1">
      <alignment horizontal="center" vertical="center" wrapText="1"/>
    </xf>
    <xf numFmtId="172" fontId="9" fillId="0" borderId="10" xfId="94" applyNumberFormat="1" applyFont="1" applyFill="1" applyBorder="1" applyAlignment="1">
      <alignment horizontal="center" vertical="center" wrapText="1"/>
    </xf>
    <xf numFmtId="172" fontId="9" fillId="0" borderId="10" xfId="0" applyNumberFormat="1" applyFont="1" applyFill="1" applyBorder="1" applyAlignment="1">
      <alignment horizontal="center" vertical="center" wrapText="1"/>
    </xf>
    <xf numFmtId="0" fontId="77" fillId="0" borderId="10" xfId="233" applyFont="1" applyFill="1" applyBorder="1" applyAlignment="1">
      <alignment horizontal="center" vertical="center" wrapText="1"/>
    </xf>
    <xf numFmtId="167" fontId="9" fillId="0" borderId="0" xfId="0" applyNumberFormat="1" applyFont="1" applyFill="1"/>
    <xf numFmtId="167" fontId="10" fillId="0" borderId="0" xfId="0" applyNumberFormat="1" applyFont="1" applyFill="1"/>
    <xf numFmtId="0" fontId="9" fillId="0" borderId="0" xfId="0" applyNumberFormat="1" applyFont="1" applyFill="1" applyBorder="1"/>
    <xf numFmtId="0" fontId="9" fillId="0" borderId="0" xfId="0" applyNumberFormat="1" applyFont="1" applyFill="1"/>
    <xf numFmtId="0" fontId="45" fillId="0" borderId="0" xfId="233" applyFont="1" applyFill="1" applyAlignment="1">
      <alignment horizontal="right"/>
    </xf>
    <xf numFmtId="0" fontId="9" fillId="0" borderId="0" xfId="233" applyFont="1" applyFill="1" applyAlignment="1">
      <alignment horizontal="center" vertical="top"/>
    </xf>
    <xf numFmtId="0" fontId="9" fillId="0" borderId="11" xfId="0" applyNumberFormat="1" applyFont="1" applyFill="1" applyBorder="1" applyAlignment="1">
      <alignment horizontal="center" vertical="center" textRotation="90" wrapText="1"/>
    </xf>
    <xf numFmtId="0" fontId="9" fillId="0" borderId="10" xfId="0" applyNumberFormat="1" applyFont="1" applyFill="1" applyBorder="1" applyAlignment="1">
      <alignment horizontal="center" vertical="center" textRotation="90" wrapText="1"/>
    </xf>
    <xf numFmtId="0" fontId="9" fillId="0" borderId="10" xfId="94" applyNumberFormat="1" applyFont="1" applyFill="1" applyBorder="1" applyAlignment="1">
      <alignment horizontal="center" vertical="center" textRotation="90" wrapText="1"/>
    </xf>
    <xf numFmtId="0" fontId="10" fillId="0" borderId="10" xfId="336" applyNumberFormat="1" applyFont="1" applyFill="1" applyBorder="1" applyAlignment="1">
      <alignment horizontal="center" vertical="center"/>
    </xf>
    <xf numFmtId="0" fontId="9" fillId="0" borderId="10" xfId="336" applyNumberFormat="1" applyFont="1" applyFill="1" applyBorder="1" applyAlignment="1">
      <alignment horizontal="center" vertical="center"/>
    </xf>
    <xf numFmtId="0" fontId="10" fillId="0" borderId="10" xfId="0" applyNumberFormat="1" applyFont="1" applyFill="1" applyBorder="1" applyAlignment="1">
      <alignment horizontal="center" vertical="center" wrapText="1"/>
    </xf>
    <xf numFmtId="0" fontId="9" fillId="0" borderId="0" xfId="233" applyNumberFormat="1" applyFont="1" applyFill="1" applyBorder="1" applyAlignment="1">
      <alignment horizontal="left" vertical="center" wrapText="1"/>
    </xf>
    <xf numFmtId="169" fontId="9" fillId="0" borderId="0" xfId="336" applyNumberFormat="1" applyFont="1" applyFill="1" applyBorder="1" applyAlignment="1">
      <alignment horizontal="center" vertical="center" wrapText="1"/>
    </xf>
    <xf numFmtId="169" fontId="9" fillId="0" borderId="0" xfId="0" applyNumberFormat="1" applyFont="1" applyFill="1" applyBorder="1" applyAlignment="1">
      <alignment horizontal="center" vertical="center"/>
    </xf>
    <xf numFmtId="0" fontId="9" fillId="0" borderId="0" xfId="0" applyNumberFormat="1" applyFont="1" applyFill="1" applyBorder="1" applyAlignment="1">
      <alignment horizontal="center" vertical="center" wrapText="1"/>
    </xf>
    <xf numFmtId="0" fontId="9" fillId="0" borderId="0" xfId="336" applyNumberFormat="1" applyFont="1" applyFill="1" applyBorder="1" applyAlignment="1">
      <alignment horizontal="center" vertical="center" wrapText="1"/>
    </xf>
    <xf numFmtId="0" fontId="10" fillId="0" borderId="0" xfId="336" applyNumberFormat="1" applyFont="1" applyFill="1" applyBorder="1" applyAlignment="1">
      <alignment horizontal="center" vertical="center" wrapText="1"/>
    </xf>
    <xf numFmtId="0" fontId="10" fillId="0" borderId="0" xfId="0" applyNumberFormat="1" applyFont="1" applyFill="1" applyBorder="1" applyAlignment="1">
      <alignment horizontal="center" vertical="center" wrapText="1"/>
    </xf>
    <xf numFmtId="169" fontId="10" fillId="0" borderId="0" xfId="336" applyNumberFormat="1" applyFont="1" applyFill="1" applyBorder="1" applyAlignment="1">
      <alignment horizontal="center" vertical="center" wrapText="1"/>
    </xf>
    <xf numFmtId="49" fontId="9" fillId="0" borderId="0" xfId="233" applyNumberFormat="1" applyFont="1" applyFill="1" applyBorder="1" applyAlignment="1">
      <alignment horizontal="left" vertical="center" wrapText="1"/>
    </xf>
    <xf numFmtId="0" fontId="9" fillId="0" borderId="0" xfId="233" applyNumberFormat="1" applyFont="1" applyFill="1" applyBorder="1" applyAlignment="1">
      <alignment horizontal="center" vertical="center" wrapText="1"/>
    </xf>
    <xf numFmtId="0" fontId="9" fillId="0" borderId="0" xfId="0" applyNumberFormat="1" applyFont="1" applyFill="1" applyBorder="1" applyAlignment="1">
      <alignment horizontal="center" vertical="center"/>
    </xf>
    <xf numFmtId="0" fontId="9" fillId="0" borderId="0" xfId="233" applyNumberFormat="1" applyFont="1" applyFill="1" applyBorder="1" applyAlignment="1">
      <alignment horizontal="center" vertical="center"/>
    </xf>
    <xf numFmtId="0" fontId="41" fillId="0" borderId="0" xfId="233" applyFont="1" applyFill="1" applyAlignment="1"/>
    <xf numFmtId="0" fontId="41" fillId="0" borderId="0" xfId="233" applyFont="1" applyFill="1" applyBorder="1" applyAlignment="1"/>
    <xf numFmtId="0" fontId="32" fillId="0" borderId="0" xfId="233" applyFont="1" applyFill="1" applyAlignment="1">
      <alignment vertical="top"/>
    </xf>
    <xf numFmtId="0" fontId="43" fillId="0" borderId="0" xfId="94" applyFont="1" applyFill="1" applyAlignment="1">
      <alignment horizontal="right"/>
    </xf>
    <xf numFmtId="1" fontId="10" fillId="0" borderId="10" xfId="233" applyNumberFormat="1" applyFont="1" applyFill="1" applyBorder="1" applyAlignment="1">
      <alignment horizontal="center" vertical="center"/>
    </xf>
    <xf numFmtId="1" fontId="9" fillId="0" borderId="10" xfId="0" applyNumberFormat="1" applyFont="1" applyFill="1" applyBorder="1" applyAlignment="1">
      <alignment horizontal="center"/>
    </xf>
    <xf numFmtId="0" fontId="35" fillId="0" borderId="0" xfId="233" applyFont="1" applyFill="1" applyAlignment="1">
      <alignment vertical="center"/>
    </xf>
    <xf numFmtId="0" fontId="9" fillId="0" borderId="10" xfId="90" applyFont="1" applyFill="1" applyBorder="1" applyAlignment="1">
      <alignment horizontal="center" vertical="center"/>
    </xf>
    <xf numFmtId="0" fontId="32" fillId="0" borderId="14" xfId="233" applyFont="1" applyFill="1" applyBorder="1" applyAlignment="1">
      <alignment horizontal="center" vertical="center" wrapText="1"/>
    </xf>
    <xf numFmtId="0" fontId="30" fillId="0" borderId="0" xfId="94" applyFont="1" applyFill="1" applyAlignment="1">
      <alignment horizontal="right" vertical="center"/>
    </xf>
    <xf numFmtId="0" fontId="44" fillId="0" borderId="0" xfId="0" applyFont="1" applyFill="1"/>
    <xf numFmtId="0" fontId="9" fillId="0" borderId="10" xfId="0" applyFont="1" applyBorder="1" applyAlignment="1">
      <alignment horizontal="center" vertical="center" wrapText="1"/>
    </xf>
    <xf numFmtId="0" fontId="32" fillId="0" borderId="10" xfId="100" applyFont="1" applyBorder="1" applyAlignment="1">
      <alignment horizontal="center" vertical="center"/>
    </xf>
    <xf numFmtId="0" fontId="39" fillId="0" borderId="12" xfId="0" applyFont="1" applyFill="1" applyBorder="1" applyAlignment="1">
      <alignment vertical="center"/>
    </xf>
    <xf numFmtId="0" fontId="39" fillId="0" borderId="12" xfId="0" applyFont="1" applyFill="1" applyBorder="1" applyAlignment="1"/>
    <xf numFmtId="0" fontId="9" fillId="0" borderId="12" xfId="0" applyFont="1" applyFill="1" applyBorder="1" applyAlignment="1"/>
    <xf numFmtId="0" fontId="83" fillId="0" borderId="0" xfId="0" applyFont="1" applyFill="1" applyAlignment="1"/>
    <xf numFmtId="171" fontId="9" fillId="0" borderId="10" xfId="336" applyNumberFormat="1" applyFont="1" applyFill="1" applyBorder="1" applyAlignment="1">
      <alignment horizontal="center" vertical="center"/>
    </xf>
    <xf numFmtId="4" fontId="9" fillId="0" borderId="10" xfId="336" applyNumberFormat="1" applyFont="1" applyFill="1" applyBorder="1" applyAlignment="1">
      <alignment horizontal="center" vertical="center"/>
    </xf>
    <xf numFmtId="169" fontId="10" fillId="0" borderId="10" xfId="336" applyNumberFormat="1" applyFont="1" applyFill="1" applyBorder="1" applyAlignment="1">
      <alignment horizontal="center" vertical="center"/>
    </xf>
    <xf numFmtId="170" fontId="9" fillId="0" borderId="10" xfId="336" applyNumberFormat="1" applyFont="1" applyFill="1" applyBorder="1" applyAlignment="1">
      <alignment horizontal="center" vertical="center"/>
    </xf>
    <xf numFmtId="169" fontId="9" fillId="0" borderId="10" xfId="336" applyNumberFormat="1" applyFont="1" applyFill="1" applyBorder="1" applyAlignment="1">
      <alignment horizontal="center" vertical="center"/>
    </xf>
    <xf numFmtId="167" fontId="10" fillId="0" borderId="10" xfId="336" applyNumberFormat="1" applyFont="1" applyFill="1" applyBorder="1" applyAlignment="1">
      <alignment horizontal="center" vertical="center" wrapText="1"/>
    </xf>
    <xf numFmtId="170" fontId="10" fillId="0" borderId="10" xfId="336" applyNumberFormat="1" applyFont="1" applyFill="1" applyBorder="1" applyAlignment="1">
      <alignment horizontal="center" vertical="center"/>
    </xf>
    <xf numFmtId="171" fontId="10" fillId="0" borderId="10" xfId="336" applyNumberFormat="1" applyFont="1" applyFill="1" applyBorder="1" applyAlignment="1">
      <alignment horizontal="center" vertical="center" wrapText="1"/>
    </xf>
    <xf numFmtId="171" fontId="10" fillId="0" borderId="10" xfId="292" applyNumberFormat="1" applyFont="1" applyFill="1" applyBorder="1" applyAlignment="1">
      <alignment horizontal="center" vertical="center"/>
    </xf>
    <xf numFmtId="171" fontId="9" fillId="0" borderId="10" xfId="336" applyNumberFormat="1" applyFont="1" applyFill="1" applyBorder="1" applyAlignment="1">
      <alignment horizontal="center" vertical="center" wrapText="1"/>
    </xf>
    <xf numFmtId="0" fontId="32" fillId="0" borderId="10" xfId="90" applyFont="1" applyBorder="1" applyAlignment="1">
      <alignment horizontal="center" vertical="center" wrapText="1"/>
    </xf>
    <xf numFmtId="49" fontId="31" fillId="0" borderId="10" xfId="90" applyNumberFormat="1" applyFont="1" applyFill="1" applyBorder="1" applyAlignment="1">
      <alignment horizontal="center" vertical="center" wrapText="1"/>
    </xf>
    <xf numFmtId="170" fontId="10" fillId="0" borderId="0" xfId="292" applyNumberFormat="1" applyFont="1" applyFill="1" applyBorder="1" applyAlignment="1">
      <alignment horizontal="center" vertical="center"/>
    </xf>
    <xf numFmtId="0" fontId="44" fillId="0" borderId="28" xfId="335" applyFont="1" applyFill="1" applyBorder="1" applyAlignment="1">
      <alignment horizontal="center" vertical="center"/>
    </xf>
    <xf numFmtId="0" fontId="44" fillId="0" borderId="10" xfId="335" applyFont="1" applyFill="1" applyBorder="1" applyAlignment="1">
      <alignment horizontal="left" vertical="center" wrapText="1"/>
    </xf>
    <xf numFmtId="0" fontId="9" fillId="0" borderId="0" xfId="340" applyFill="1"/>
    <xf numFmtId="4" fontId="9" fillId="0" borderId="10" xfId="336" applyNumberFormat="1" applyFont="1" applyFill="1" applyBorder="1" applyAlignment="1">
      <alignment horizontal="center" vertical="center" wrapText="1"/>
    </xf>
    <xf numFmtId="0" fontId="9" fillId="0" borderId="10" xfId="94" applyFont="1" applyFill="1" applyBorder="1" applyAlignment="1">
      <alignment horizontal="center" vertical="center"/>
    </xf>
    <xf numFmtId="0" fontId="50" fillId="0" borderId="0" xfId="233" applyFont="1" applyFill="1"/>
    <xf numFmtId="4" fontId="44" fillId="0" borderId="10" xfId="336" applyNumberFormat="1" applyFont="1" applyFill="1" applyBorder="1" applyAlignment="1">
      <alignment horizontal="center" vertical="center" wrapText="1"/>
    </xf>
    <xf numFmtId="0" fontId="48" fillId="0" borderId="0" xfId="233" applyFont="1" applyFill="1"/>
    <xf numFmtId="0" fontId="49" fillId="0" borderId="0" xfId="233" applyFont="1" applyFill="1" applyAlignment="1">
      <alignment horizontal="left" vertical="center"/>
    </xf>
    <xf numFmtId="0" fontId="36" fillId="0" borderId="0" xfId="94" applyFont="1" applyFill="1" applyAlignment="1"/>
    <xf numFmtId="0" fontId="76" fillId="0" borderId="10" xfId="233" applyFont="1" applyFill="1" applyBorder="1" applyAlignment="1">
      <alignment horizontal="left" vertical="center"/>
    </xf>
    <xf numFmtId="0" fontId="32" fillId="0" borderId="0" xfId="233" applyFont="1" applyFill="1" applyAlignment="1">
      <alignment horizontal="center" vertical="center" wrapText="1"/>
    </xf>
    <xf numFmtId="0" fontId="44" fillId="0" borderId="10" xfId="94" applyFont="1" applyFill="1" applyBorder="1" applyAlignment="1">
      <alignment horizontal="center" vertical="center"/>
    </xf>
    <xf numFmtId="169" fontId="9" fillId="0" borderId="14" xfId="233" applyNumberFormat="1" applyFont="1" applyFill="1" applyBorder="1" applyAlignment="1">
      <alignment horizontal="left" wrapText="1"/>
    </xf>
    <xf numFmtId="169" fontId="9" fillId="0" borderId="14" xfId="292" applyNumberFormat="1" applyFont="1" applyFill="1" applyBorder="1" applyAlignment="1">
      <alignment horizontal="center" vertical="center"/>
    </xf>
    <xf numFmtId="0" fontId="10" fillId="0" borderId="11" xfId="233" applyFont="1" applyFill="1" applyBorder="1" applyAlignment="1">
      <alignment horizontal="left" vertical="center" wrapText="1"/>
    </xf>
    <xf numFmtId="0" fontId="10" fillId="0" borderId="11" xfId="0" applyFont="1" applyFill="1" applyBorder="1" applyAlignment="1">
      <alignment horizontal="center" vertical="center" wrapText="1"/>
    </xf>
    <xf numFmtId="170" fontId="9" fillId="0" borderId="16" xfId="0" applyNumberFormat="1" applyFont="1" applyFill="1" applyBorder="1" applyAlignment="1">
      <alignment horizontal="center" vertical="center" wrapText="1"/>
    </xf>
    <xf numFmtId="167" fontId="44" fillId="0" borderId="10" xfId="336" applyNumberFormat="1" applyFont="1" applyFill="1" applyBorder="1" applyAlignment="1">
      <alignment horizontal="center" vertical="center" wrapText="1"/>
    </xf>
    <xf numFmtId="173" fontId="10" fillId="0" borderId="10" xfId="0" applyNumberFormat="1" applyFont="1" applyFill="1" applyBorder="1" applyAlignment="1">
      <alignment horizontal="center" vertical="center" wrapText="1"/>
    </xf>
    <xf numFmtId="171" fontId="9" fillId="0" borderId="11" xfId="233" applyNumberFormat="1" applyFont="1" applyFill="1" applyBorder="1" applyAlignment="1">
      <alignment horizontal="center" vertical="center" wrapText="1"/>
    </xf>
    <xf numFmtId="164" fontId="9" fillId="0" borderId="11" xfId="292" applyFont="1" applyFill="1" applyBorder="1" applyAlignment="1">
      <alignment horizontal="center" vertical="center" wrapText="1"/>
    </xf>
    <xf numFmtId="4" fontId="9" fillId="0" borderId="14" xfId="336" applyNumberFormat="1" applyFont="1" applyFill="1" applyBorder="1" applyAlignment="1">
      <alignment horizontal="center" vertical="center" wrapText="1"/>
    </xf>
    <xf numFmtId="167" fontId="44" fillId="0" borderId="14" xfId="336" applyNumberFormat="1" applyFont="1" applyFill="1" applyBorder="1" applyAlignment="1">
      <alignment horizontal="center" vertical="center" wrapText="1"/>
    </xf>
    <xf numFmtId="4" fontId="44" fillId="0" borderId="14" xfId="336" applyNumberFormat="1" applyFont="1" applyFill="1" applyBorder="1" applyAlignment="1">
      <alignment horizontal="center" vertical="center" wrapText="1"/>
    </xf>
    <xf numFmtId="167" fontId="9" fillId="0" borderId="10" xfId="233" applyNumberFormat="1" applyFont="1" applyFill="1" applyBorder="1" applyAlignment="1">
      <alignment horizontal="center" vertical="center"/>
    </xf>
    <xf numFmtId="0" fontId="44" fillId="0" borderId="10" xfId="233" applyFont="1" applyFill="1" applyBorder="1" applyAlignment="1">
      <alignment horizontal="center" vertical="center"/>
    </xf>
    <xf numFmtId="167" fontId="10" fillId="0" borderId="10" xfId="0" applyNumberFormat="1" applyFont="1" applyFill="1" applyBorder="1" applyAlignment="1">
      <alignment horizontal="center" vertical="center"/>
    </xf>
    <xf numFmtId="174" fontId="44" fillId="0" borderId="10" xfId="335" applyNumberFormat="1" applyFont="1" applyFill="1" applyBorder="1" applyAlignment="1">
      <alignment horizontal="center" vertical="center"/>
    </xf>
    <xf numFmtId="174" fontId="44" fillId="0" borderId="30" xfId="335" applyNumberFormat="1" applyFont="1" applyFill="1" applyBorder="1" applyAlignment="1">
      <alignment horizontal="center" vertical="center"/>
    </xf>
    <xf numFmtId="49" fontId="9" fillId="0" borderId="10" xfId="233" applyNumberFormat="1" applyFont="1" applyFill="1" applyBorder="1" applyAlignment="1">
      <alignment horizontal="center" vertical="center" wrapText="1"/>
    </xf>
    <xf numFmtId="169" fontId="32" fillId="0" borderId="10" xfId="233" applyNumberFormat="1" applyFont="1" applyFill="1" applyBorder="1" applyAlignment="1">
      <alignment horizontal="center" vertical="center"/>
    </xf>
    <xf numFmtId="0" fontId="32" fillId="0" borderId="10" xfId="233" applyFont="1" applyFill="1" applyBorder="1" applyAlignment="1">
      <alignment horizontal="center" vertical="center"/>
    </xf>
    <xf numFmtId="167" fontId="44" fillId="0" borderId="10" xfId="0" applyNumberFormat="1" applyFont="1" applyFill="1" applyBorder="1" applyAlignment="1">
      <alignment horizontal="center" vertical="center" wrapText="1"/>
    </xf>
    <xf numFmtId="169" fontId="9" fillId="0" borderId="10" xfId="0" applyNumberFormat="1" applyFont="1" applyFill="1" applyBorder="1" applyAlignment="1">
      <alignment horizontal="center" vertical="center" wrapText="1"/>
    </xf>
    <xf numFmtId="169" fontId="10" fillId="0" borderId="10" xfId="0" applyNumberFormat="1" applyFont="1" applyFill="1" applyBorder="1" applyAlignment="1">
      <alignment horizontal="center" vertical="center"/>
    </xf>
    <xf numFmtId="172" fontId="9" fillId="0" borderId="10" xfId="233" applyNumberFormat="1" applyFont="1" applyFill="1" applyBorder="1" applyAlignment="1">
      <alignment horizontal="center" vertical="center" wrapText="1"/>
    </xf>
    <xf numFmtId="0" fontId="9" fillId="0" borderId="10" xfId="0" applyFont="1" applyFill="1" applyBorder="1" applyAlignment="1">
      <alignment horizontal="center" vertical="center" wrapText="1"/>
    </xf>
    <xf numFmtId="0" fontId="36" fillId="0" borderId="0" xfId="94" applyFont="1" applyAlignment="1">
      <alignment horizontal="center"/>
    </xf>
    <xf numFmtId="0" fontId="9" fillId="0" borderId="0" xfId="90" applyFont="1" applyFill="1" applyAlignment="1">
      <alignment horizontal="center"/>
    </xf>
    <xf numFmtId="0" fontId="32" fillId="0" borderId="10" xfId="90" applyFont="1" applyFill="1" applyBorder="1" applyAlignment="1">
      <alignment horizontal="center" vertical="center" wrapText="1"/>
    </xf>
    <xf numFmtId="0" fontId="32" fillId="0" borderId="10" xfId="90" applyFont="1" applyFill="1" applyBorder="1" applyAlignment="1">
      <alignment horizontal="left" vertical="center" wrapText="1"/>
    </xf>
    <xf numFmtId="0" fontId="77" fillId="0" borderId="10" xfId="0" applyFont="1" applyFill="1" applyBorder="1" applyAlignment="1">
      <alignment horizontal="center" vertical="center" wrapText="1"/>
    </xf>
    <xf numFmtId="0" fontId="77" fillId="0" borderId="10" xfId="233" applyFont="1" applyFill="1" applyBorder="1" applyAlignment="1">
      <alignment horizontal="center" vertical="center"/>
    </xf>
    <xf numFmtId="167" fontId="9" fillId="0" borderId="10" xfId="336" applyNumberFormat="1" applyFont="1" applyFill="1" applyBorder="1" applyAlignment="1">
      <alignment horizontal="center" vertical="center" wrapText="1"/>
    </xf>
    <xf numFmtId="167" fontId="9" fillId="0" borderId="15" xfId="336" applyNumberFormat="1" applyFont="1" applyFill="1" applyBorder="1" applyAlignment="1">
      <alignment horizontal="center" vertical="center" wrapText="1"/>
    </xf>
    <xf numFmtId="167" fontId="31" fillId="0" borderId="0" xfId="233" applyNumberFormat="1" applyFont="1" applyFill="1"/>
    <xf numFmtId="167" fontId="32" fillId="0" borderId="0" xfId="233" applyNumberFormat="1" applyFont="1" applyFill="1"/>
    <xf numFmtId="167" fontId="10" fillId="0" borderId="0" xfId="233" applyNumberFormat="1" applyFont="1" applyFill="1"/>
    <xf numFmtId="0" fontId="32" fillId="0" borderId="0" xfId="233" applyFont="1" applyFill="1"/>
    <xf numFmtId="171" fontId="32" fillId="0" borderId="0" xfId="233" applyNumberFormat="1" applyFont="1" applyFill="1"/>
    <xf numFmtId="1" fontId="9" fillId="0" borderId="10" xfId="336" applyNumberFormat="1" applyFont="1" applyFill="1" applyBorder="1" applyAlignment="1">
      <alignment horizontal="center" vertical="center" wrapText="1"/>
    </xf>
    <xf numFmtId="168" fontId="9" fillId="0" borderId="10" xfId="0" applyNumberFormat="1" applyFont="1" applyFill="1" applyBorder="1" applyAlignment="1">
      <alignment horizontal="center" vertical="center" wrapText="1"/>
    </xf>
    <xf numFmtId="167" fontId="10" fillId="0" borderId="10" xfId="292" applyNumberFormat="1" applyFont="1" applyFill="1" applyBorder="1" applyAlignment="1">
      <alignment horizontal="center" vertical="center"/>
    </xf>
    <xf numFmtId="168" fontId="9" fillId="0" borderId="10" xfId="233" applyNumberFormat="1" applyFont="1" applyFill="1" applyBorder="1" applyAlignment="1">
      <alignment horizontal="center" vertical="center" wrapText="1"/>
    </xf>
    <xf numFmtId="168" fontId="10" fillId="0" borderId="10" xfId="292" applyNumberFormat="1" applyFont="1" applyFill="1" applyBorder="1" applyAlignment="1">
      <alignment horizontal="center" vertical="center" wrapText="1"/>
    </xf>
    <xf numFmtId="169" fontId="10" fillId="0" borderId="10" xfId="336" applyNumberFormat="1" applyFont="1" applyFill="1" applyBorder="1" applyAlignment="1">
      <alignment horizontal="center" vertical="center" wrapText="1"/>
    </xf>
    <xf numFmtId="171" fontId="44" fillId="0" borderId="10" xfId="94" applyNumberFormat="1" applyFont="1" applyFill="1" applyBorder="1" applyAlignment="1">
      <alignment horizontal="center" vertical="center" wrapText="1"/>
    </xf>
    <xf numFmtId="0" fontId="30" fillId="0" borderId="10" xfId="94" applyFont="1" applyBorder="1" applyAlignment="1">
      <alignment horizontal="center" vertical="center" wrapText="1"/>
    </xf>
    <xf numFmtId="0" fontId="30" fillId="0" borderId="14" xfId="94" applyFont="1" applyFill="1" applyBorder="1" applyAlignment="1">
      <alignment horizontal="center" vertical="center" wrapText="1"/>
    </xf>
    <xf numFmtId="0" fontId="30" fillId="0" borderId="10" xfId="94" applyFont="1" applyFill="1" applyBorder="1" applyAlignment="1">
      <alignment horizontal="center" vertical="center" wrapText="1"/>
    </xf>
    <xf numFmtId="0" fontId="9" fillId="0" borderId="0" xfId="233" applyFont="1" applyFill="1" applyAlignment="1">
      <alignment horizontal="center" vertical="center"/>
    </xf>
    <xf numFmtId="49" fontId="9" fillId="0" borderId="10" xfId="233" applyNumberFormat="1" applyFont="1" applyFill="1" applyBorder="1" applyAlignment="1">
      <alignment horizontal="center"/>
    </xf>
    <xf numFmtId="0" fontId="9" fillId="0" borderId="10" xfId="233" applyNumberFormat="1" applyFont="1" applyFill="1" applyBorder="1" applyAlignment="1">
      <alignment horizontal="center" vertical="center"/>
    </xf>
    <xf numFmtId="0" fontId="47" fillId="0" borderId="0" xfId="233" applyFont="1" applyFill="1"/>
    <xf numFmtId="0" fontId="48" fillId="0" borderId="0" xfId="233" applyFont="1" applyFill="1" applyBorder="1"/>
    <xf numFmtId="0" fontId="9" fillId="0" borderId="10" xfId="92" applyFont="1" applyFill="1" applyBorder="1" applyAlignment="1">
      <alignment horizontal="center" vertical="center" wrapText="1"/>
    </xf>
    <xf numFmtId="0" fontId="34" fillId="0" borderId="0" xfId="233" applyFont="1" applyFill="1" applyAlignment="1">
      <alignment horizontal="center"/>
    </xf>
    <xf numFmtId="0" fontId="71" fillId="0" borderId="0" xfId="233" applyFont="1" applyFill="1"/>
    <xf numFmtId="14" fontId="9" fillId="0" borderId="10" xfId="94" applyNumberFormat="1" applyFont="1" applyFill="1" applyBorder="1" applyAlignment="1">
      <alignment horizontal="center" vertical="center"/>
    </xf>
    <xf numFmtId="0" fontId="30" fillId="0" borderId="10" xfId="233" applyFont="1" applyFill="1" applyBorder="1" applyAlignment="1">
      <alignment horizontal="center" vertical="center" wrapText="1"/>
    </xf>
    <xf numFmtId="0" fontId="9" fillId="0" borderId="14" xfId="0" applyFont="1" applyFill="1" applyBorder="1" applyAlignment="1">
      <alignment horizontal="center" vertical="center"/>
    </xf>
    <xf numFmtId="0" fontId="9" fillId="0" borderId="14" xfId="233" applyFont="1" applyFill="1" applyBorder="1" applyAlignment="1">
      <alignment horizontal="center" vertical="center"/>
    </xf>
    <xf numFmtId="0" fontId="32" fillId="0" borderId="14" xfId="233" applyFont="1" applyFill="1" applyBorder="1" applyAlignment="1">
      <alignment horizontal="center" vertical="center"/>
    </xf>
    <xf numFmtId="0" fontId="44" fillId="0" borderId="14" xfId="233" applyFont="1" applyFill="1" applyBorder="1" applyAlignment="1">
      <alignment horizontal="center" vertical="center"/>
    </xf>
    <xf numFmtId="0" fontId="9" fillId="0" borderId="14" xfId="94" applyFont="1" applyFill="1" applyBorder="1" applyAlignment="1">
      <alignment horizontal="center" vertical="center"/>
    </xf>
    <xf numFmtId="0" fontId="44" fillId="0" borderId="14" xfId="94" applyFont="1" applyFill="1" applyBorder="1" applyAlignment="1">
      <alignment horizontal="center" vertical="center"/>
    </xf>
    <xf numFmtId="0" fontId="30" fillId="0" borderId="14" xfId="233" applyFont="1" applyFill="1" applyBorder="1" applyAlignment="1">
      <alignment horizontal="center" vertical="center" wrapText="1"/>
    </xf>
    <xf numFmtId="0" fontId="44" fillId="0" borderId="10" xfId="233" applyFont="1" applyFill="1" applyBorder="1" applyAlignment="1">
      <alignment horizontal="center" vertical="center" wrapText="1"/>
    </xf>
    <xf numFmtId="169" fontId="9" fillId="0" borderId="0" xfId="0" applyNumberFormat="1" applyFont="1" applyFill="1" applyBorder="1"/>
    <xf numFmtId="171" fontId="9" fillId="0" borderId="13" xfId="0" applyNumberFormat="1" applyFont="1" applyFill="1" applyBorder="1" applyAlignment="1">
      <alignment horizontal="center" vertical="center" wrapText="1"/>
    </xf>
    <xf numFmtId="0" fontId="30" fillId="0" borderId="17" xfId="94" applyFont="1" applyBorder="1" applyAlignment="1">
      <alignment vertical="center" wrapText="1"/>
    </xf>
    <xf numFmtId="0" fontId="30" fillId="0" borderId="16" xfId="94" applyFont="1" applyBorder="1" applyAlignment="1">
      <alignment vertical="center" wrapText="1"/>
    </xf>
    <xf numFmtId="0" fontId="30" fillId="0" borderId="15" xfId="94" applyFont="1" applyBorder="1" applyAlignment="1">
      <alignment vertical="center" wrapText="1"/>
    </xf>
    <xf numFmtId="171" fontId="30" fillId="0" borderId="10" xfId="94" applyNumberFormat="1" applyFont="1" applyFill="1" applyBorder="1" applyAlignment="1">
      <alignment horizontal="center" vertical="center"/>
    </xf>
    <xf numFmtId="0" fontId="34" fillId="0" borderId="10" xfId="233" applyFont="1" applyFill="1" applyBorder="1" applyAlignment="1">
      <alignment horizontal="center" vertical="center" wrapText="1"/>
    </xf>
    <xf numFmtId="0" fontId="32" fillId="0" borderId="10" xfId="233" applyFont="1" applyFill="1" applyBorder="1" applyAlignment="1">
      <alignment horizontal="center" vertical="center" wrapText="1"/>
    </xf>
    <xf numFmtId="0" fontId="9" fillId="0" borderId="10" xfId="233" applyFont="1" applyFill="1" applyBorder="1" applyAlignment="1">
      <alignment horizontal="center" vertical="center" wrapText="1"/>
    </xf>
    <xf numFmtId="0" fontId="32" fillId="0" borderId="0" xfId="233" applyFont="1" applyFill="1" applyAlignment="1">
      <alignment horizontal="right"/>
    </xf>
    <xf numFmtId="0" fontId="34" fillId="0" borderId="0" xfId="233" applyFont="1" applyFill="1" applyAlignment="1">
      <alignment horizontal="center" vertical="top"/>
    </xf>
    <xf numFmtId="0" fontId="9" fillId="0" borderId="0" xfId="0" applyFont="1" applyFill="1" applyAlignment="1">
      <alignment horizontal="center"/>
    </xf>
    <xf numFmtId="0" fontId="9" fillId="0" borderId="16"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32" fillId="0" borderId="10" xfId="100" applyFont="1" applyFill="1" applyBorder="1" applyAlignment="1">
      <alignment horizontal="center" vertical="center"/>
    </xf>
    <xf numFmtId="0" fontId="9" fillId="0" borderId="0" xfId="0" applyFont="1" applyFill="1" applyAlignment="1">
      <alignment horizontal="center" vertical="center"/>
    </xf>
    <xf numFmtId="0" fontId="39" fillId="0" borderId="0" xfId="94" applyFont="1" applyFill="1" applyAlignment="1">
      <alignment horizontal="right" vertical="center"/>
    </xf>
    <xf numFmtId="0" fontId="31" fillId="0" borderId="0" xfId="98" applyFont="1" applyFill="1" applyBorder="1" applyAlignment="1">
      <alignment horizontal="center"/>
    </xf>
    <xf numFmtId="0" fontId="10" fillId="0" borderId="0" xfId="278" applyFont="1" applyFill="1" applyBorder="1" applyAlignment="1">
      <alignment horizontal="center"/>
    </xf>
    <xf numFmtId="0" fontId="9" fillId="0" borderId="0" xfId="94" applyFont="1" applyFill="1" applyAlignment="1">
      <alignment horizontal="right" vertical="center"/>
    </xf>
    <xf numFmtId="0" fontId="34" fillId="0" borderId="0" xfId="233" applyFont="1" applyFill="1" applyAlignment="1">
      <alignment horizontal="center" vertical="center"/>
    </xf>
    <xf numFmtId="0" fontId="9" fillId="0" borderId="10" xfId="0" applyFont="1" applyFill="1" applyBorder="1" applyAlignment="1">
      <alignment horizontal="center" vertical="center"/>
    </xf>
    <xf numFmtId="0" fontId="31" fillId="0" borderId="0" xfId="98" applyFont="1" applyFill="1" applyBorder="1" applyAlignment="1">
      <alignment horizontal="center" vertical="center"/>
    </xf>
    <xf numFmtId="0" fontId="30" fillId="0" borderId="14" xfId="94" applyFont="1" applyFill="1" applyBorder="1" applyAlignment="1">
      <alignment horizontal="center" vertical="center" wrapText="1"/>
    </xf>
    <xf numFmtId="0" fontId="30" fillId="0" borderId="10" xfId="94" applyFont="1" applyFill="1" applyBorder="1" applyAlignment="1">
      <alignment horizontal="center" vertical="center" wrapText="1"/>
    </xf>
    <xf numFmtId="0" fontId="44" fillId="0" borderId="10" xfId="94" applyFont="1" applyFill="1" applyBorder="1" applyAlignment="1">
      <alignment horizontal="center" vertical="center" wrapText="1"/>
    </xf>
    <xf numFmtId="0" fontId="10" fillId="0" borderId="0" xfId="0" applyFont="1" applyFill="1" applyAlignment="1">
      <alignment horizontal="center" vertical="center"/>
    </xf>
    <xf numFmtId="0" fontId="9" fillId="0" borderId="10" xfId="278" applyFont="1" applyFill="1" applyBorder="1" applyAlignment="1">
      <alignment horizontal="center" vertical="center" wrapText="1"/>
    </xf>
    <xf numFmtId="0" fontId="30" fillId="0" borderId="10" xfId="94" applyFont="1" applyFill="1" applyBorder="1" applyAlignment="1">
      <alignment horizontal="center" vertical="center"/>
    </xf>
    <xf numFmtId="0" fontId="44" fillId="0" borderId="10" xfId="0" applyFont="1" applyFill="1" applyBorder="1" applyAlignment="1">
      <alignment horizontal="center" vertical="center" wrapText="1"/>
    </xf>
    <xf numFmtId="0" fontId="41" fillId="0" borderId="0" xfId="233" applyFont="1" applyFill="1" applyAlignment="1">
      <alignment horizontal="center"/>
    </xf>
    <xf numFmtId="0" fontId="34" fillId="0" borderId="0" xfId="233" applyFont="1" applyFill="1" applyAlignment="1">
      <alignment horizontal="center" vertical="top"/>
    </xf>
    <xf numFmtId="0" fontId="9" fillId="0" borderId="10" xfId="0" applyFont="1" applyFill="1" applyBorder="1" applyAlignment="1">
      <alignment horizontal="center" vertical="center" textRotation="90" wrapText="1"/>
    </xf>
    <xf numFmtId="0" fontId="32" fillId="0" borderId="10" xfId="100" applyFont="1" applyFill="1" applyBorder="1" applyAlignment="1">
      <alignment horizontal="center" vertical="center"/>
    </xf>
    <xf numFmtId="0" fontId="32" fillId="0" borderId="10" xfId="100" applyFont="1" applyFill="1" applyBorder="1" applyAlignment="1">
      <alignment horizontal="center" vertical="center" wrapText="1"/>
    </xf>
    <xf numFmtId="0" fontId="10" fillId="0" borderId="0" xfId="0" applyFont="1" applyFill="1" applyAlignment="1">
      <alignment horizontal="center"/>
    </xf>
    <xf numFmtId="0" fontId="39" fillId="0" borderId="0" xfId="94" applyFont="1" applyFill="1" applyAlignment="1">
      <alignment horizontal="right" vertical="center"/>
    </xf>
    <xf numFmtId="0" fontId="1" fillId="0" borderId="0" xfId="342" applyFill="1"/>
    <xf numFmtId="0" fontId="79" fillId="0" borderId="0" xfId="335" applyFont="1" applyFill="1" applyAlignment="1">
      <alignment vertical="justify"/>
    </xf>
    <xf numFmtId="0" fontId="66" fillId="0" borderId="0" xfId="335" applyFont="1" applyFill="1" applyAlignment="1">
      <alignment horizontal="center" vertical="center"/>
    </xf>
    <xf numFmtId="0" fontId="10" fillId="0" borderId="0" xfId="335" applyFont="1" applyFill="1" applyAlignment="1">
      <alignment horizontal="center" wrapText="1"/>
    </xf>
    <xf numFmtId="0" fontId="10" fillId="0" borderId="0" xfId="335" applyFont="1" applyFill="1" applyAlignment="1">
      <alignment horizontal="center" vertical="center" wrapText="1"/>
    </xf>
    <xf numFmtId="0" fontId="10" fillId="0" borderId="0" xfId="335" applyFont="1" applyFill="1" applyAlignment="1">
      <alignment horizontal="left" vertical="center" wrapText="1"/>
    </xf>
    <xf numFmtId="0" fontId="9" fillId="0" borderId="0" xfId="335" applyFont="1" applyFill="1" applyAlignment="1">
      <alignment horizontal="left"/>
    </xf>
    <xf numFmtId="0" fontId="46" fillId="0" borderId="0" xfId="335" applyFont="1" applyFill="1" applyAlignment="1">
      <alignment horizontal="center" vertical="center"/>
    </xf>
    <xf numFmtId="0" fontId="66" fillId="0" borderId="0" xfId="335" applyFont="1" applyFill="1" applyAlignment="1">
      <alignment horizontal="right" vertical="center"/>
    </xf>
    <xf numFmtId="0" fontId="80" fillId="0" borderId="25" xfId="335" applyFont="1" applyFill="1" applyBorder="1" applyAlignment="1">
      <alignment horizontal="center" vertical="center" wrapText="1"/>
    </xf>
    <xf numFmtId="0" fontId="80" fillId="0" borderId="26" xfId="335" applyFont="1" applyFill="1" applyBorder="1" applyAlignment="1">
      <alignment horizontal="center" vertical="center" wrapText="1"/>
    </xf>
    <xf numFmtId="0" fontId="80" fillId="0" borderId="27" xfId="335" applyFont="1" applyFill="1" applyBorder="1" applyAlignment="1">
      <alignment horizontal="center" vertical="center" wrapText="1"/>
    </xf>
    <xf numFmtId="0" fontId="44" fillId="0" borderId="32" xfId="335" applyFont="1" applyFill="1" applyBorder="1" applyAlignment="1">
      <alignment horizontal="center" vertical="center" wrapText="1"/>
    </xf>
    <xf numFmtId="0" fontId="44" fillId="0" borderId="29" xfId="335" applyFont="1" applyFill="1" applyBorder="1" applyAlignment="1">
      <alignment horizontal="left" vertical="center" wrapText="1"/>
    </xf>
    <xf numFmtId="174" fontId="44" fillId="0" borderId="29" xfId="335" applyNumberFormat="1" applyFont="1" applyFill="1" applyBorder="1" applyAlignment="1">
      <alignment horizontal="center" vertical="center" wrapText="1"/>
    </xf>
    <xf numFmtId="174" fontId="44" fillId="0" borderId="37" xfId="335" applyNumberFormat="1" applyFont="1" applyFill="1" applyBorder="1" applyAlignment="1">
      <alignment horizontal="center" vertical="center"/>
    </xf>
    <xf numFmtId="0" fontId="44" fillId="0" borderId="10" xfId="335" applyFont="1" applyFill="1" applyBorder="1" applyAlignment="1">
      <alignment horizontal="left" vertical="center" wrapText="1" indent="1"/>
    </xf>
    <xf numFmtId="0" fontId="81" fillId="0" borderId="10" xfId="335" applyFont="1" applyFill="1" applyBorder="1" applyAlignment="1">
      <alignment horizontal="left" vertical="center" wrapText="1" indent="2"/>
    </xf>
    <xf numFmtId="174" fontId="44" fillId="0" borderId="10" xfId="335" applyNumberFormat="1" applyFont="1" applyFill="1" applyBorder="1" applyAlignment="1">
      <alignment horizontal="center" vertical="center" wrapText="1"/>
    </xf>
    <xf numFmtId="0" fontId="44" fillId="0" borderId="31" xfId="335" applyFont="1" applyFill="1" applyBorder="1" applyAlignment="1">
      <alignment horizontal="center" vertical="center"/>
    </xf>
    <xf numFmtId="0" fontId="44" fillId="0" borderId="14" xfId="335" applyFont="1" applyFill="1" applyBorder="1" applyAlignment="1">
      <alignment horizontal="left" vertical="center" wrapText="1"/>
    </xf>
    <xf numFmtId="0" fontId="44" fillId="0" borderId="33" xfId="335" applyFont="1" applyFill="1" applyBorder="1" applyAlignment="1">
      <alignment horizontal="center" vertical="center"/>
    </xf>
    <xf numFmtId="0" fontId="44" fillId="0" borderId="34" xfId="335" applyFont="1" applyFill="1" applyBorder="1" applyAlignment="1">
      <alignment horizontal="left" vertical="center" wrapText="1"/>
    </xf>
    <xf numFmtId="174" fontId="44" fillId="0" borderId="34" xfId="335" applyNumberFormat="1" applyFont="1" applyFill="1" applyBorder="1" applyAlignment="1">
      <alignment horizontal="center" vertical="center"/>
    </xf>
    <xf numFmtId="174" fontId="44" fillId="0" borderId="38" xfId="335" applyNumberFormat="1" applyFont="1" applyFill="1" applyBorder="1" applyAlignment="1">
      <alignment horizontal="center" vertical="center"/>
    </xf>
    <xf numFmtId="0" fontId="80" fillId="0" borderId="39" xfId="335" applyFont="1" applyFill="1" applyBorder="1" applyAlignment="1">
      <alignment horizontal="left" vertical="center"/>
    </xf>
    <xf numFmtId="0" fontId="80" fillId="0" borderId="11" xfId="335" applyFont="1" applyFill="1" applyBorder="1" applyAlignment="1">
      <alignment horizontal="left" vertical="center" wrapText="1"/>
    </xf>
    <xf numFmtId="174" fontId="44" fillId="0" borderId="11" xfId="335" applyNumberFormat="1" applyFont="1" applyFill="1" applyBorder="1" applyAlignment="1">
      <alignment horizontal="center" vertical="center"/>
    </xf>
    <xf numFmtId="174" fontId="44" fillId="0" borderId="36" xfId="335" applyNumberFormat="1" applyFont="1" applyFill="1" applyBorder="1" applyAlignment="1">
      <alignment horizontal="center" vertical="center"/>
    </xf>
    <xf numFmtId="169" fontId="9" fillId="0" borderId="0" xfId="335" applyNumberFormat="1" applyFont="1" applyFill="1"/>
    <xf numFmtId="0" fontId="44" fillId="0" borderId="28" xfId="335" applyFont="1" applyFill="1" applyBorder="1" applyAlignment="1">
      <alignment horizontal="left" vertical="center"/>
    </xf>
    <xf numFmtId="0" fontId="44" fillId="0" borderId="33" xfId="335" applyFont="1" applyFill="1" applyBorder="1" applyAlignment="1">
      <alignment horizontal="left" vertical="center"/>
    </xf>
    <xf numFmtId="0" fontId="44" fillId="0" borderId="35" xfId="335" applyFont="1" applyFill="1" applyBorder="1" applyAlignment="1">
      <alignment horizontal="left" vertical="center"/>
    </xf>
    <xf numFmtId="0" fontId="80" fillId="0" borderId="26" xfId="335" applyFont="1" applyFill="1" applyBorder="1" applyAlignment="1">
      <alignment horizontal="left" vertical="center" wrapText="1"/>
    </xf>
    <xf numFmtId="174" fontId="44" fillId="0" borderId="26" xfId="335" applyNumberFormat="1" applyFont="1" applyFill="1" applyBorder="1" applyAlignment="1">
      <alignment horizontal="center" vertical="center" wrapText="1"/>
    </xf>
    <xf numFmtId="174" fontId="44" fillId="0" borderId="27" xfId="335" applyNumberFormat="1" applyFont="1" applyFill="1" applyBorder="1" applyAlignment="1">
      <alignment horizontal="center" vertical="center"/>
    </xf>
    <xf numFmtId="0" fontId="44" fillId="0" borderId="11" xfId="335" applyFont="1" applyFill="1" applyBorder="1" applyAlignment="1">
      <alignment horizontal="left" vertical="center"/>
    </xf>
    <xf numFmtId="174" fontId="44" fillId="0" borderId="11" xfId="335" applyNumberFormat="1" applyFont="1" applyFill="1" applyBorder="1" applyAlignment="1">
      <alignment horizontal="center" vertical="center" wrapText="1"/>
    </xf>
    <xf numFmtId="0" fontId="44" fillId="0" borderId="10" xfId="335" applyFont="1" applyFill="1" applyBorder="1" applyAlignment="1">
      <alignment horizontal="left" vertical="center"/>
    </xf>
    <xf numFmtId="0" fontId="80" fillId="0" borderId="10" xfId="335" applyFont="1" applyFill="1" applyBorder="1" applyAlignment="1">
      <alignment horizontal="left" vertical="center" wrapText="1"/>
    </xf>
    <xf numFmtId="0" fontId="44" fillId="0" borderId="0" xfId="335" applyFont="1" applyFill="1" applyAlignment="1">
      <alignment horizontal="left" vertical="center"/>
    </xf>
    <xf numFmtId="0" fontId="80" fillId="0" borderId="0" xfId="335" applyFont="1" applyFill="1" applyAlignment="1">
      <alignment horizontal="left" vertical="center" wrapText="1"/>
    </xf>
    <xf numFmtId="169" fontId="44" fillId="0" borderId="0" xfId="335" applyNumberFormat="1" applyFont="1" applyFill="1" applyAlignment="1">
      <alignment horizontal="center" vertical="center" wrapText="1"/>
    </xf>
    <xf numFmtId="0" fontId="82" fillId="0" borderId="0" xfId="335" applyFont="1" applyFill="1"/>
    <xf numFmtId="0" fontId="66" fillId="0" borderId="0" xfId="335" applyFont="1" applyFill="1"/>
    <xf numFmtId="0" fontId="9" fillId="0" borderId="0" xfId="335" applyFont="1" applyFill="1" applyAlignment="1">
      <alignment horizontal="left" vertical="center"/>
    </xf>
    <xf numFmtId="1" fontId="10" fillId="0" borderId="0" xfId="335" applyNumberFormat="1" applyFont="1" applyFill="1" applyAlignment="1">
      <alignment horizontal="left" vertical="top"/>
    </xf>
    <xf numFmtId="2" fontId="9" fillId="0" borderId="0" xfId="335" applyNumberFormat="1" applyFont="1" applyFill="1" applyAlignment="1">
      <alignment horizontal="center" vertical="center"/>
    </xf>
    <xf numFmtId="49" fontId="9" fillId="0" borderId="0" xfId="335" applyNumberFormat="1" applyFont="1" applyFill="1" applyAlignment="1">
      <alignment horizontal="center" vertical="center" wrapText="1"/>
    </xf>
    <xf numFmtId="171" fontId="9" fillId="24" borderId="10" xfId="0" applyNumberFormat="1" applyFont="1" applyFill="1" applyBorder="1" applyAlignment="1">
      <alignment horizontal="center" vertical="center" wrapText="1"/>
    </xf>
    <xf numFmtId="171" fontId="9" fillId="24" borderId="10" xfId="233" applyNumberFormat="1" applyFont="1" applyFill="1" applyBorder="1" applyAlignment="1">
      <alignment horizontal="center" vertical="center" wrapText="1"/>
    </xf>
    <xf numFmtId="0" fontId="9" fillId="0" borderId="10" xfId="233" applyFont="1" applyFill="1" applyBorder="1" applyAlignment="1">
      <alignment horizontal="center" vertical="center" wrapText="1"/>
    </xf>
    <xf numFmtId="0" fontId="32" fillId="0" borderId="0" xfId="233" applyFont="1" applyFill="1" applyAlignment="1">
      <alignment horizontal="right"/>
    </xf>
    <xf numFmtId="0" fontId="39" fillId="0" borderId="0" xfId="0" applyFont="1" applyFill="1" applyAlignment="1">
      <alignment horizontal="center"/>
    </xf>
    <xf numFmtId="0" fontId="41" fillId="0" borderId="0" xfId="233" applyFont="1" applyFill="1" applyAlignment="1">
      <alignment horizontal="center"/>
    </xf>
    <xf numFmtId="0" fontId="40" fillId="0" borderId="0" xfId="233" applyFont="1" applyFill="1" applyAlignment="1">
      <alignment horizontal="center" vertical="center"/>
    </xf>
    <xf numFmtId="0" fontId="34" fillId="0" borderId="0" xfId="233" applyFont="1" applyFill="1" applyAlignment="1">
      <alignment horizontal="center" vertical="top"/>
    </xf>
    <xf numFmtId="0" fontId="9" fillId="0" borderId="0" xfId="0" applyFont="1" applyFill="1" applyAlignment="1">
      <alignment horizontal="center"/>
    </xf>
    <xf numFmtId="0" fontId="42" fillId="0" borderId="0" xfId="0" applyFont="1" applyFill="1" applyAlignment="1">
      <alignment horizontal="center" vertical="center"/>
    </xf>
    <xf numFmtId="0" fontId="9" fillId="0" borderId="11" xfId="0" applyFont="1" applyFill="1" applyBorder="1" applyAlignment="1">
      <alignment horizontal="center" vertical="center" wrapText="1"/>
    </xf>
    <xf numFmtId="0" fontId="9" fillId="0" borderId="13" xfId="0" applyFont="1" applyFill="1" applyBorder="1" applyAlignment="1">
      <alignment horizontal="center" vertical="center" textRotation="90" wrapText="1"/>
    </xf>
    <xf numFmtId="0" fontId="9" fillId="0" borderId="11" xfId="0" applyFont="1" applyFill="1" applyBorder="1" applyAlignment="1">
      <alignment horizontal="center" vertical="center" textRotation="90" wrapText="1"/>
    </xf>
    <xf numFmtId="0" fontId="42" fillId="0" borderId="0" xfId="0" applyFont="1" applyFill="1" applyAlignment="1">
      <alignment horizontal="center"/>
    </xf>
    <xf numFmtId="0" fontId="9" fillId="0" borderId="10" xfId="0" applyFont="1" applyFill="1" applyBorder="1" applyAlignment="1">
      <alignment horizontal="center" vertical="center" textRotation="90" wrapText="1"/>
    </xf>
    <xf numFmtId="0" fontId="9" fillId="0" borderId="10" xfId="0" applyFont="1" applyFill="1" applyBorder="1" applyAlignment="1">
      <alignment horizontal="center" vertical="center" wrapText="1"/>
    </xf>
    <xf numFmtId="0" fontId="32" fillId="0" borderId="10" xfId="100" applyFont="1" applyFill="1" applyBorder="1" applyAlignment="1">
      <alignment horizontal="center" vertical="center"/>
    </xf>
    <xf numFmtId="0" fontId="32" fillId="0" borderId="10" xfId="100" applyFont="1" applyFill="1" applyBorder="1" applyAlignment="1">
      <alignment horizontal="center" vertical="center" wrapText="1"/>
    </xf>
    <xf numFmtId="0" fontId="10" fillId="0" borderId="0" xfId="0" applyFont="1" applyFill="1" applyAlignment="1">
      <alignment horizontal="center"/>
    </xf>
    <xf numFmtId="0" fontId="9" fillId="0" borderId="0" xfId="0" applyFont="1" applyFill="1" applyAlignment="1">
      <alignment horizontal="center" vertical="center"/>
    </xf>
    <xf numFmtId="0" fontId="39" fillId="0" borderId="0" xfId="94" applyFont="1" applyFill="1" applyAlignment="1">
      <alignment horizontal="right" vertical="center"/>
    </xf>
    <xf numFmtId="0" fontId="10" fillId="0" borderId="0" xfId="278" applyFont="1" applyFill="1" applyBorder="1" applyAlignment="1">
      <alignment horizontal="center"/>
    </xf>
    <xf numFmtId="0" fontId="9" fillId="0" borderId="0" xfId="94" applyFont="1" applyFill="1" applyAlignment="1">
      <alignment horizontal="right" vertical="center"/>
    </xf>
    <xf numFmtId="0" fontId="34" fillId="0" borderId="0" xfId="233" applyFont="1" applyFill="1" applyAlignment="1">
      <alignment horizontal="center" vertical="center"/>
    </xf>
    <xf numFmtId="0" fontId="9" fillId="0" borderId="10" xfId="0" applyFont="1" applyFill="1" applyBorder="1" applyAlignment="1">
      <alignment horizontal="center" vertical="center"/>
    </xf>
    <xf numFmtId="0" fontId="30" fillId="0" borderId="10" xfId="94" applyFont="1" applyFill="1" applyBorder="1" applyAlignment="1">
      <alignment horizontal="center" vertical="center"/>
    </xf>
    <xf numFmtId="0" fontId="44" fillId="0" borderId="10" xfId="0" applyFont="1" applyFill="1" applyBorder="1" applyAlignment="1">
      <alignment horizontal="center" vertical="center" wrapText="1"/>
    </xf>
    <xf numFmtId="171" fontId="9" fillId="0" borderId="14" xfId="233" applyNumberFormat="1" applyFont="1" applyFill="1" applyBorder="1" applyAlignment="1">
      <alignment horizontal="center" vertical="center" wrapText="1"/>
    </xf>
    <xf numFmtId="164" fontId="9" fillId="0" borderId="14" xfId="336" applyFont="1" applyFill="1" applyBorder="1" applyAlignment="1">
      <alignment horizontal="center" vertical="center" wrapText="1"/>
    </xf>
    <xf numFmtId="164" fontId="9" fillId="0" borderId="10" xfId="336" applyFont="1" applyFill="1" applyBorder="1" applyAlignment="1">
      <alignment horizontal="center" vertical="center" wrapText="1"/>
    </xf>
    <xf numFmtId="167" fontId="9" fillId="0" borderId="14" xfId="0" applyNumberFormat="1" applyFont="1" applyFill="1" applyBorder="1" applyAlignment="1">
      <alignment horizontal="center" vertical="center" wrapText="1"/>
    </xf>
    <xf numFmtId="0" fontId="9" fillId="0" borderId="10" xfId="0" applyFont="1" applyFill="1" applyBorder="1" applyAlignment="1">
      <alignment horizontal="center" vertical="center" textRotation="90" wrapText="1"/>
    </xf>
    <xf numFmtId="0" fontId="34" fillId="0" borderId="10" xfId="233" applyFont="1" applyFill="1" applyBorder="1" applyAlignment="1">
      <alignment horizontal="center" vertical="center" wrapText="1"/>
    </xf>
    <xf numFmtId="0" fontId="9" fillId="0" borderId="10" xfId="233" applyFont="1" applyFill="1" applyBorder="1" applyAlignment="1">
      <alignment horizontal="center" vertical="top" wrapText="1"/>
    </xf>
    <xf numFmtId="0" fontId="32" fillId="0" borderId="10" xfId="233" applyFont="1" applyFill="1" applyBorder="1" applyAlignment="1">
      <alignment horizontal="center" vertical="top" wrapText="1"/>
    </xf>
    <xf numFmtId="0" fontId="32" fillId="0" borderId="10" xfId="233" applyFont="1" applyFill="1" applyBorder="1" applyAlignment="1">
      <alignment horizontal="center" vertical="center" wrapText="1"/>
    </xf>
    <xf numFmtId="0" fontId="9" fillId="0" borderId="10" xfId="233" applyFont="1" applyFill="1" applyBorder="1" applyAlignment="1">
      <alignment horizontal="center" vertical="center" wrapText="1"/>
    </xf>
    <xf numFmtId="0" fontId="32" fillId="0" borderId="0" xfId="233" applyFont="1" applyFill="1" applyAlignment="1">
      <alignment horizontal="right"/>
    </xf>
    <xf numFmtId="0" fontId="39" fillId="0" borderId="0" xfId="0" applyFont="1" applyFill="1" applyAlignment="1">
      <alignment horizontal="center"/>
    </xf>
    <xf numFmtId="0" fontId="41" fillId="0" borderId="0" xfId="233" applyFont="1" applyFill="1" applyAlignment="1">
      <alignment horizontal="center" vertical="center"/>
    </xf>
    <xf numFmtId="0" fontId="41" fillId="0" borderId="0" xfId="233" applyFont="1" applyFill="1" applyAlignment="1">
      <alignment horizontal="center"/>
    </xf>
    <xf numFmtId="0" fontId="40" fillId="0" borderId="0" xfId="233" applyFont="1" applyFill="1" applyAlignment="1">
      <alignment horizontal="center" vertical="center"/>
    </xf>
    <xf numFmtId="0" fontId="34" fillId="0" borderId="0" xfId="233" applyFont="1" applyFill="1" applyAlignment="1">
      <alignment horizontal="center" vertical="top"/>
    </xf>
    <xf numFmtId="0" fontId="9" fillId="0" borderId="0" xfId="0" applyFont="1" applyFill="1" applyAlignment="1">
      <alignment horizontal="center"/>
    </xf>
    <xf numFmtId="0" fontId="42" fillId="0" borderId="0" xfId="0" applyFont="1" applyFill="1" applyAlignment="1">
      <alignment horizontal="center" vertical="center"/>
    </xf>
    <xf numFmtId="0" fontId="9" fillId="0" borderId="14"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9" fillId="0" borderId="14" xfId="0" applyFont="1" applyFill="1" applyBorder="1" applyAlignment="1">
      <alignment horizontal="center" vertical="center" textRotation="90" wrapText="1"/>
    </xf>
    <xf numFmtId="0" fontId="9" fillId="0" borderId="13" xfId="0" applyFont="1" applyFill="1" applyBorder="1" applyAlignment="1">
      <alignment horizontal="center" vertical="center" textRotation="90" wrapText="1"/>
    </xf>
    <xf numFmtId="0" fontId="9" fillId="0" borderId="11" xfId="0" applyFont="1" applyFill="1" applyBorder="1" applyAlignment="1">
      <alignment horizontal="center" vertical="center" textRotation="90" wrapText="1"/>
    </xf>
    <xf numFmtId="0" fontId="9" fillId="0" borderId="17" xfId="0" applyFont="1" applyFill="1" applyBorder="1" applyAlignment="1">
      <alignment horizontal="center" vertical="center" wrapText="1"/>
    </xf>
    <xf numFmtId="0" fontId="9" fillId="0" borderId="16"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32" fillId="0" borderId="0" xfId="233" applyFont="1" applyFill="1" applyAlignment="1">
      <alignment horizontal="center" vertical="top"/>
    </xf>
    <xf numFmtId="0" fontId="42" fillId="0" borderId="0" xfId="0" applyFont="1" applyFill="1" applyAlignment="1">
      <alignment horizontal="center"/>
    </xf>
    <xf numFmtId="0" fontId="9" fillId="0" borderId="18" xfId="0" applyFont="1" applyFill="1" applyBorder="1" applyAlignment="1">
      <alignment horizontal="center" vertical="center" wrapText="1"/>
    </xf>
    <xf numFmtId="0" fontId="9" fillId="0" borderId="19" xfId="0" applyFont="1" applyFill="1" applyBorder="1" applyAlignment="1">
      <alignment horizontal="center" vertical="center" wrapText="1"/>
    </xf>
    <xf numFmtId="0" fontId="9" fillId="0" borderId="20" xfId="0" applyFont="1" applyFill="1" applyBorder="1" applyAlignment="1">
      <alignment horizontal="center" vertical="center" wrapText="1"/>
    </xf>
    <xf numFmtId="0" fontId="9" fillId="0" borderId="21" xfId="0" applyFont="1" applyFill="1" applyBorder="1" applyAlignment="1">
      <alignment horizontal="center" vertical="center" wrapText="1"/>
    </xf>
    <xf numFmtId="0" fontId="9" fillId="0" borderId="22" xfId="0" applyFont="1" applyFill="1" applyBorder="1" applyAlignment="1">
      <alignment horizontal="center" vertical="center" wrapText="1"/>
    </xf>
    <xf numFmtId="0" fontId="9" fillId="0" borderId="12" xfId="0" applyFont="1" applyFill="1" applyBorder="1" applyAlignment="1">
      <alignment horizontal="center" vertical="center" wrapText="1"/>
    </xf>
    <xf numFmtId="1" fontId="10" fillId="0" borderId="12" xfId="0" applyNumberFormat="1" applyFont="1" applyFill="1" applyBorder="1" applyAlignment="1">
      <alignment horizontal="center" vertical="top"/>
    </xf>
    <xf numFmtId="0" fontId="9" fillId="0" borderId="17" xfId="0" applyFont="1" applyFill="1" applyBorder="1" applyAlignment="1">
      <alignment horizontal="center" vertical="center"/>
    </xf>
    <xf numFmtId="0" fontId="9" fillId="0" borderId="15" xfId="0" applyFont="1" applyFill="1" applyBorder="1" applyAlignment="1">
      <alignment horizontal="center" vertical="center"/>
    </xf>
    <xf numFmtId="0" fontId="9" fillId="0" borderId="10" xfId="0" applyFont="1" applyFill="1" applyBorder="1" applyAlignment="1">
      <alignment horizontal="center" vertical="center" textRotation="90" wrapText="1"/>
    </xf>
    <xf numFmtId="0" fontId="9" fillId="0" borderId="10" xfId="0" applyFont="1" applyFill="1" applyBorder="1" applyAlignment="1">
      <alignment horizontal="center" vertical="center" wrapText="1"/>
    </xf>
    <xf numFmtId="0" fontId="9" fillId="0" borderId="17" xfId="0" applyNumberFormat="1" applyFont="1" applyFill="1" applyBorder="1" applyAlignment="1">
      <alignment horizontal="center" vertical="center" wrapText="1"/>
    </xf>
    <xf numFmtId="0" fontId="9" fillId="0" borderId="16" xfId="0" applyNumberFormat="1" applyFont="1" applyFill="1" applyBorder="1" applyAlignment="1">
      <alignment horizontal="center" vertical="center" wrapText="1"/>
    </xf>
    <xf numFmtId="0" fontId="9" fillId="0" borderId="15" xfId="0" applyNumberFormat="1" applyFont="1" applyFill="1" applyBorder="1" applyAlignment="1">
      <alignment horizontal="center" vertical="center" wrapText="1"/>
    </xf>
    <xf numFmtId="0" fontId="32" fillId="0" borderId="18" xfId="100" applyFont="1" applyFill="1" applyBorder="1" applyAlignment="1">
      <alignment horizontal="center" vertical="center" wrapText="1"/>
    </xf>
    <xf numFmtId="0" fontId="32" fillId="0" borderId="22" xfId="100" applyFont="1" applyFill="1" applyBorder="1" applyAlignment="1">
      <alignment horizontal="center" vertical="center" wrapText="1"/>
    </xf>
    <xf numFmtId="0" fontId="32" fillId="0" borderId="19" xfId="100" applyFont="1" applyFill="1" applyBorder="1" applyAlignment="1">
      <alignment horizontal="center" vertical="center" wrapText="1"/>
    </xf>
    <xf numFmtId="0" fontId="32" fillId="0" borderId="20" xfId="100" applyFont="1" applyFill="1" applyBorder="1" applyAlignment="1">
      <alignment horizontal="center" vertical="center" wrapText="1"/>
    </xf>
    <xf numFmtId="0" fontId="32" fillId="0" borderId="12" xfId="100" applyFont="1" applyFill="1" applyBorder="1" applyAlignment="1">
      <alignment horizontal="center" vertical="center" wrapText="1"/>
    </xf>
    <xf numFmtId="0" fontId="32" fillId="0" borderId="21" xfId="100" applyFont="1" applyFill="1" applyBorder="1" applyAlignment="1">
      <alignment horizontal="center" vertical="center" wrapText="1"/>
    </xf>
    <xf numFmtId="0" fontId="32" fillId="0" borderId="10" xfId="100" applyFont="1" applyFill="1" applyBorder="1" applyAlignment="1">
      <alignment horizontal="center" vertical="center"/>
    </xf>
    <xf numFmtId="0" fontId="32" fillId="0" borderId="10" xfId="100" applyFont="1" applyFill="1" applyBorder="1" applyAlignment="1">
      <alignment horizontal="center" vertical="center" wrapText="1"/>
    </xf>
    <xf numFmtId="0" fontId="32" fillId="0" borderId="17" xfId="100" applyFont="1" applyFill="1" applyBorder="1" applyAlignment="1">
      <alignment horizontal="center" vertical="center" wrapText="1"/>
    </xf>
    <xf numFmtId="0" fontId="32" fillId="0" borderId="16" xfId="100" applyFont="1" applyFill="1" applyBorder="1" applyAlignment="1">
      <alignment horizontal="center" vertical="center" wrapText="1"/>
    </xf>
    <xf numFmtId="0" fontId="32" fillId="0" borderId="15" xfId="100" applyFont="1" applyFill="1" applyBorder="1" applyAlignment="1">
      <alignment horizontal="center" vertical="center" wrapText="1"/>
    </xf>
    <xf numFmtId="4" fontId="10" fillId="0" borderId="23" xfId="0" applyNumberFormat="1" applyFont="1" applyFill="1" applyBorder="1" applyAlignment="1">
      <alignment horizontal="center"/>
    </xf>
    <xf numFmtId="0" fontId="10" fillId="0" borderId="0" xfId="0" applyFont="1" applyFill="1" applyAlignment="1">
      <alignment horizontal="center"/>
    </xf>
    <xf numFmtId="0" fontId="9" fillId="0" borderId="0" xfId="0" applyFont="1" applyFill="1" applyAlignment="1">
      <alignment horizontal="center" vertical="center"/>
    </xf>
    <xf numFmtId="0" fontId="39" fillId="0" borderId="0" xfId="94" applyFont="1" applyFill="1" applyAlignment="1">
      <alignment horizontal="right" vertical="center"/>
    </xf>
    <xf numFmtId="0" fontId="10" fillId="0" borderId="12" xfId="278" applyFont="1" applyFill="1" applyBorder="1" applyAlignment="1">
      <alignment horizontal="center"/>
    </xf>
    <xf numFmtId="0" fontId="32" fillId="0" borderId="14" xfId="100" applyFont="1" applyFill="1" applyBorder="1" applyAlignment="1">
      <alignment horizontal="center" vertical="center" wrapText="1"/>
    </xf>
    <xf numFmtId="0" fontId="32" fillId="0" borderId="13" xfId="100" applyFont="1" applyFill="1" applyBorder="1" applyAlignment="1">
      <alignment horizontal="center" vertical="center" wrapText="1"/>
    </xf>
    <xf numFmtId="0" fontId="32" fillId="0" borderId="11" xfId="100" applyFont="1" applyFill="1" applyBorder="1" applyAlignment="1">
      <alignment horizontal="center" vertical="center" wrapText="1"/>
    </xf>
    <xf numFmtId="0" fontId="31" fillId="0" borderId="0" xfId="98" applyFont="1" applyFill="1" applyBorder="1" applyAlignment="1">
      <alignment horizontal="center"/>
    </xf>
    <xf numFmtId="0" fontId="41" fillId="0" borderId="0" xfId="98" applyFont="1" applyFill="1" applyBorder="1" applyAlignment="1">
      <alignment horizontal="center"/>
    </xf>
    <xf numFmtId="0" fontId="59" fillId="0" borderId="0" xfId="98" applyFont="1" applyFill="1" applyBorder="1" applyAlignment="1">
      <alignment horizontal="center"/>
    </xf>
    <xf numFmtId="0" fontId="68" fillId="0" borderId="0" xfId="233" applyFont="1" applyFill="1" applyAlignment="1">
      <alignment horizontal="center" vertical="center"/>
    </xf>
    <xf numFmtId="49" fontId="9" fillId="0" borderId="17" xfId="233" applyNumberFormat="1" applyFont="1" applyFill="1" applyBorder="1" applyAlignment="1">
      <alignment horizontal="center" vertical="center"/>
    </xf>
    <xf numFmtId="49" fontId="9" fillId="0" borderId="16" xfId="233" applyNumberFormat="1" applyFont="1" applyFill="1" applyBorder="1" applyAlignment="1">
      <alignment horizontal="center" vertical="center"/>
    </xf>
    <xf numFmtId="49" fontId="9" fillId="0" borderId="15" xfId="233" applyNumberFormat="1" applyFont="1" applyFill="1" applyBorder="1" applyAlignment="1">
      <alignment horizontal="center" vertical="center"/>
    </xf>
    <xf numFmtId="0" fontId="32" fillId="0" borderId="0" xfId="100" applyFont="1" applyFill="1" applyBorder="1" applyAlignment="1">
      <alignment horizontal="center" vertical="center" wrapText="1"/>
    </xf>
    <xf numFmtId="0" fontId="31" fillId="0" borderId="0" xfId="100" applyFont="1" applyFill="1" applyBorder="1" applyAlignment="1">
      <alignment horizontal="center" vertical="center"/>
    </xf>
    <xf numFmtId="0" fontId="32" fillId="0" borderId="0" xfId="100" applyFont="1" applyFill="1" applyBorder="1" applyAlignment="1">
      <alignment horizontal="center" vertical="center"/>
    </xf>
    <xf numFmtId="0" fontId="31" fillId="0" borderId="0" xfId="98" applyFont="1" applyFill="1" applyBorder="1" applyAlignment="1">
      <alignment horizontal="center" wrapText="1"/>
    </xf>
    <xf numFmtId="0" fontId="10" fillId="0" borderId="0" xfId="278" applyFont="1" applyFill="1" applyBorder="1" applyAlignment="1">
      <alignment horizontal="center"/>
    </xf>
    <xf numFmtId="0" fontId="32" fillId="0" borderId="23" xfId="100" applyFont="1" applyFill="1" applyBorder="1" applyAlignment="1">
      <alignment horizontal="center" vertical="center" wrapText="1"/>
    </xf>
    <xf numFmtId="0" fontId="32" fillId="0" borderId="24" xfId="100" applyFont="1" applyFill="1" applyBorder="1" applyAlignment="1">
      <alignment horizontal="center" vertical="center" wrapText="1"/>
    </xf>
    <xf numFmtId="0" fontId="9" fillId="0" borderId="0" xfId="94" applyFont="1" applyFill="1" applyAlignment="1">
      <alignment horizontal="right" vertical="center"/>
    </xf>
    <xf numFmtId="0" fontId="32" fillId="0" borderId="17" xfId="100" applyFont="1" applyFill="1" applyBorder="1" applyAlignment="1">
      <alignment horizontal="center" vertical="center"/>
    </xf>
    <xf numFmtId="0" fontId="32" fillId="0" borderId="16" xfId="100" applyFont="1" applyFill="1" applyBorder="1" applyAlignment="1">
      <alignment horizontal="center" vertical="center"/>
    </xf>
    <xf numFmtId="0" fontId="32" fillId="0" borderId="15" xfId="100" applyFont="1" applyFill="1" applyBorder="1" applyAlignment="1">
      <alignment horizontal="center" vertical="center"/>
    </xf>
    <xf numFmtId="0" fontId="9" fillId="0" borderId="17" xfId="278" applyFont="1" applyFill="1" applyBorder="1" applyAlignment="1">
      <alignment horizontal="center" vertical="center"/>
    </xf>
    <xf numFmtId="0" fontId="9" fillId="0" borderId="16" xfId="278" applyFont="1" applyFill="1" applyBorder="1" applyAlignment="1">
      <alignment horizontal="center" vertical="center"/>
    </xf>
    <xf numFmtId="0" fontId="9" fillId="0" borderId="15" xfId="278" applyFont="1" applyFill="1" applyBorder="1" applyAlignment="1">
      <alignment horizontal="center" vertical="center"/>
    </xf>
    <xf numFmtId="0" fontId="32" fillId="0" borderId="0" xfId="233" applyFont="1" applyFill="1" applyAlignment="1">
      <alignment horizontal="center" vertical="center"/>
    </xf>
    <xf numFmtId="0" fontId="34" fillId="0" borderId="0" xfId="233" applyFont="1" applyFill="1" applyAlignment="1">
      <alignment horizontal="center" vertical="center"/>
    </xf>
    <xf numFmtId="0" fontId="9" fillId="0" borderId="10" xfId="0" applyFont="1" applyFill="1" applyBorder="1" applyAlignment="1">
      <alignment horizontal="center" vertical="center"/>
    </xf>
    <xf numFmtId="0" fontId="9" fillId="0" borderId="17" xfId="90" applyFont="1" applyFill="1" applyBorder="1" applyAlignment="1">
      <alignment horizontal="center" vertical="center" wrapText="1"/>
    </xf>
    <xf numFmtId="0" fontId="9" fillId="0" borderId="15" xfId="90" applyFont="1" applyFill="1" applyBorder="1" applyAlignment="1">
      <alignment horizontal="center" vertical="center" wrapText="1"/>
    </xf>
    <xf numFmtId="0" fontId="9" fillId="0" borderId="17" xfId="90" applyFont="1" applyFill="1" applyBorder="1" applyAlignment="1">
      <alignment horizontal="center" vertical="center"/>
    </xf>
    <xf numFmtId="0" fontId="9" fillId="0" borderId="15" xfId="90" applyFont="1" applyFill="1" applyBorder="1" applyAlignment="1">
      <alignment horizontal="center" vertical="center"/>
    </xf>
    <xf numFmtId="0" fontId="31" fillId="0" borderId="0" xfId="98" applyFont="1" applyFill="1" applyBorder="1" applyAlignment="1">
      <alignment horizontal="center" vertical="center"/>
    </xf>
    <xf numFmtId="0" fontId="9" fillId="0" borderId="0" xfId="0" applyFont="1" applyFill="1" applyAlignment="1">
      <alignment horizontal="right" vertical="center" wrapText="1"/>
    </xf>
    <xf numFmtId="0" fontId="44" fillId="0" borderId="22" xfId="0" applyFont="1" applyFill="1" applyBorder="1" applyAlignment="1">
      <alignment horizontal="center" vertical="top" wrapText="1"/>
    </xf>
    <xf numFmtId="0" fontId="30" fillId="0" borderId="14" xfId="94" applyFont="1" applyFill="1" applyBorder="1" applyAlignment="1">
      <alignment horizontal="center" vertical="center" wrapText="1"/>
    </xf>
    <xf numFmtId="0" fontId="30" fillId="0" borderId="13" xfId="94" applyFont="1" applyFill="1" applyBorder="1" applyAlignment="1">
      <alignment horizontal="center" vertical="center" wrapText="1"/>
    </xf>
    <xf numFmtId="0" fontId="30" fillId="0" borderId="11" xfId="94" applyFont="1" applyFill="1" applyBorder="1" applyAlignment="1">
      <alignment horizontal="center" vertical="center" wrapText="1"/>
    </xf>
    <xf numFmtId="0" fontId="30" fillId="0" borderId="17" xfId="94" applyFont="1" applyFill="1" applyBorder="1" applyAlignment="1">
      <alignment horizontal="center" vertical="center" wrapText="1"/>
    </xf>
    <xf numFmtId="0" fontId="30" fillId="0" borderId="16" xfId="94" applyFont="1" applyFill="1" applyBorder="1" applyAlignment="1">
      <alignment horizontal="center" vertical="center" wrapText="1"/>
    </xf>
    <xf numFmtId="0" fontId="30" fillId="0" borderId="15" xfId="94" applyFont="1" applyFill="1" applyBorder="1" applyAlignment="1">
      <alignment horizontal="center" vertical="center" wrapText="1"/>
    </xf>
    <xf numFmtId="0" fontId="30" fillId="0" borderId="10" xfId="94" applyFont="1" applyFill="1" applyBorder="1" applyAlignment="1">
      <alignment horizontal="center" vertical="center" wrapText="1"/>
    </xf>
    <xf numFmtId="0" fontId="44" fillId="0" borderId="14" xfId="94" applyFont="1" applyFill="1" applyBorder="1" applyAlignment="1">
      <alignment horizontal="center" vertical="center" wrapText="1"/>
    </xf>
    <xf numFmtId="0" fontId="44" fillId="0" borderId="13" xfId="94" applyFont="1" applyFill="1" applyBorder="1" applyAlignment="1">
      <alignment horizontal="center" vertical="center" wrapText="1"/>
    </xf>
    <xf numFmtId="0" fontId="44" fillId="0" borderId="11" xfId="94" applyFont="1" applyFill="1" applyBorder="1" applyAlignment="1">
      <alignment horizontal="center" vertical="center" wrapText="1"/>
    </xf>
    <xf numFmtId="0" fontId="44" fillId="0" borderId="17" xfId="94" applyFont="1" applyFill="1" applyBorder="1" applyAlignment="1">
      <alignment horizontal="center" vertical="center" wrapText="1"/>
    </xf>
    <xf numFmtId="0" fontId="44" fillId="0" borderId="16" xfId="94" applyFont="1" applyFill="1" applyBorder="1" applyAlignment="1">
      <alignment horizontal="center" vertical="center" wrapText="1"/>
    </xf>
    <xf numFmtId="0" fontId="44" fillId="0" borderId="15" xfId="94" applyFont="1" applyFill="1" applyBorder="1" applyAlignment="1">
      <alignment horizontal="center" vertical="center" wrapText="1"/>
    </xf>
    <xf numFmtId="0" fontId="44" fillId="0" borderId="10" xfId="94" applyFont="1" applyFill="1" applyBorder="1" applyAlignment="1">
      <alignment horizontal="center" vertical="center" wrapText="1"/>
    </xf>
    <xf numFmtId="0" fontId="9" fillId="0" borderId="10" xfId="278" applyFont="1" applyBorder="1" applyAlignment="1">
      <alignment horizontal="center" vertical="center" wrapText="1"/>
    </xf>
    <xf numFmtId="0" fontId="9" fillId="0" borderId="14" xfId="278" applyFont="1" applyBorder="1" applyAlignment="1">
      <alignment horizontal="center" vertical="center" wrapText="1"/>
    </xf>
    <xf numFmtId="0" fontId="9" fillId="0" borderId="11" xfId="278" applyFont="1" applyBorder="1" applyAlignment="1">
      <alignment horizontal="center" vertical="center" wrapText="1"/>
    </xf>
    <xf numFmtId="0" fontId="9" fillId="0" borderId="13" xfId="278" applyFont="1" applyBorder="1" applyAlignment="1">
      <alignment horizontal="center" vertical="center" wrapText="1"/>
    </xf>
    <xf numFmtId="0" fontId="36" fillId="0" borderId="0" xfId="94" applyFont="1" applyAlignment="1">
      <alignment horizontal="center"/>
    </xf>
    <xf numFmtId="0" fontId="34" fillId="0" borderId="0" xfId="233" applyFont="1" applyAlignment="1">
      <alignment horizontal="center" vertical="top"/>
    </xf>
    <xf numFmtId="0" fontId="32" fillId="0" borderId="0" xfId="233" applyFont="1" applyAlignment="1">
      <alignment horizontal="center" vertical="center"/>
    </xf>
    <xf numFmtId="0" fontId="34" fillId="0" borderId="0" xfId="233" applyFont="1" applyAlignment="1">
      <alignment horizontal="center" vertical="center"/>
    </xf>
    <xf numFmtId="0" fontId="30" fillId="0" borderId="0" xfId="94" applyFont="1" applyAlignment="1">
      <alignment horizontal="center"/>
    </xf>
    <xf numFmtId="0" fontId="30" fillId="0" borderId="12" xfId="94" applyFont="1" applyFill="1" applyBorder="1"/>
    <xf numFmtId="0" fontId="30" fillId="0" borderId="10" xfId="94" applyFont="1" applyBorder="1" applyAlignment="1">
      <alignment horizontal="center" vertical="center" wrapText="1"/>
    </xf>
    <xf numFmtId="0" fontId="9" fillId="0" borderId="18" xfId="278" applyFont="1" applyFill="1" applyBorder="1" applyAlignment="1">
      <alignment horizontal="center" vertical="center" wrapText="1"/>
    </xf>
    <xf numFmtId="0" fontId="9" fillId="0" borderId="19" xfId="278" applyFont="1" applyFill="1" applyBorder="1" applyAlignment="1">
      <alignment horizontal="center" vertical="center" wrapText="1"/>
    </xf>
    <xf numFmtId="0" fontId="9" fillId="0" borderId="20" xfId="278" applyFont="1" applyFill="1" applyBorder="1" applyAlignment="1">
      <alignment horizontal="center" vertical="center" wrapText="1"/>
    </xf>
    <xf numFmtId="0" fontId="9" fillId="0" borderId="21" xfId="278" applyFont="1" applyFill="1" applyBorder="1" applyAlignment="1">
      <alignment horizontal="center" vertical="center" wrapText="1"/>
    </xf>
    <xf numFmtId="0" fontId="30" fillId="0" borderId="10" xfId="94" applyFont="1" applyBorder="1" applyAlignment="1">
      <alignment horizontal="center" vertical="center"/>
    </xf>
    <xf numFmtId="0" fontId="30" fillId="0" borderId="0" xfId="233" applyFont="1" applyFill="1" applyAlignment="1">
      <alignment horizontal="center" vertical="top"/>
    </xf>
    <xf numFmtId="0" fontId="30" fillId="0" borderId="0" xfId="94" applyFont="1" applyFill="1" applyAlignment="1">
      <alignment horizontal="center"/>
    </xf>
    <xf numFmtId="0" fontId="9" fillId="0" borderId="0" xfId="90" applyFont="1" applyFill="1" applyAlignment="1">
      <alignment horizontal="center"/>
    </xf>
    <xf numFmtId="0" fontId="44" fillId="0" borderId="0" xfId="90" applyFont="1" applyFill="1" applyAlignment="1">
      <alignment horizontal="center"/>
    </xf>
    <xf numFmtId="0" fontId="40" fillId="0" borderId="0" xfId="233" applyFont="1" applyAlignment="1">
      <alignment horizontal="right"/>
    </xf>
    <xf numFmtId="49" fontId="32" fillId="0" borderId="14" xfId="90" applyNumberFormat="1" applyFont="1" applyFill="1" applyBorder="1" applyAlignment="1">
      <alignment horizontal="center" vertical="center" wrapText="1"/>
    </xf>
    <xf numFmtId="49" fontId="32" fillId="0" borderId="11" xfId="90" applyNumberFormat="1" applyFont="1" applyFill="1" applyBorder="1" applyAlignment="1">
      <alignment horizontal="center" vertical="center" wrapText="1"/>
    </xf>
    <xf numFmtId="0" fontId="32" fillId="0" borderId="14" xfId="90" applyFont="1" applyFill="1" applyBorder="1" applyAlignment="1">
      <alignment horizontal="center" vertical="center" wrapText="1"/>
    </xf>
    <xf numFmtId="0" fontId="32" fillId="0" borderId="11" xfId="90" applyFont="1" applyFill="1" applyBorder="1" applyAlignment="1">
      <alignment horizontal="center" vertical="center" wrapText="1"/>
    </xf>
    <xf numFmtId="0" fontId="32" fillId="0" borderId="10" xfId="90" applyFont="1" applyFill="1" applyBorder="1" applyAlignment="1">
      <alignment horizontal="center" vertical="center" wrapText="1"/>
    </xf>
    <xf numFmtId="0" fontId="32" fillId="0" borderId="17" xfId="90" applyFont="1" applyFill="1" applyBorder="1" applyAlignment="1">
      <alignment horizontal="center" vertical="center" wrapText="1"/>
    </xf>
    <xf numFmtId="0" fontId="32" fillId="0" borderId="15" xfId="90" applyFont="1" applyFill="1" applyBorder="1" applyAlignment="1">
      <alignment horizontal="center" vertical="center" wrapText="1"/>
    </xf>
    <xf numFmtId="49" fontId="32" fillId="0" borderId="10" xfId="90" applyNumberFormat="1" applyFont="1" applyFill="1" applyBorder="1" applyAlignment="1">
      <alignment horizontal="center" vertical="center" wrapText="1"/>
    </xf>
    <xf numFmtId="0" fontId="32" fillId="0" borderId="10" xfId="90" applyFont="1" applyFill="1" applyBorder="1" applyAlignment="1">
      <alignment horizontal="left" vertical="center" wrapText="1"/>
    </xf>
    <xf numFmtId="0" fontId="78" fillId="0" borderId="0" xfId="94" applyFont="1" applyFill="1" applyAlignment="1">
      <alignment horizontal="left" vertical="center" wrapText="1"/>
    </xf>
    <xf numFmtId="49" fontId="77" fillId="0" borderId="10" xfId="0" applyNumberFormat="1" applyFont="1" applyFill="1" applyBorder="1" applyAlignment="1">
      <alignment horizontal="center" vertical="center" wrapText="1"/>
    </xf>
    <xf numFmtId="0" fontId="36" fillId="0" borderId="0" xfId="94" applyFont="1" applyAlignment="1">
      <alignment horizontal="center" wrapText="1"/>
    </xf>
    <xf numFmtId="0" fontId="30" fillId="0" borderId="0" xfId="233" applyFont="1" applyAlignment="1">
      <alignment horizontal="center" vertical="top"/>
    </xf>
    <xf numFmtId="0" fontId="77" fillId="0" borderId="14" xfId="0" applyFont="1" applyFill="1" applyBorder="1" applyAlignment="1">
      <alignment horizontal="center" vertical="center" wrapText="1"/>
    </xf>
    <xf numFmtId="0" fontId="77" fillId="0" borderId="11" xfId="0" applyFont="1" applyFill="1" applyBorder="1" applyAlignment="1">
      <alignment horizontal="center" vertical="center" wrapText="1"/>
    </xf>
    <xf numFmtId="0" fontId="77" fillId="0" borderId="10" xfId="0" applyFont="1" applyFill="1" applyBorder="1" applyAlignment="1">
      <alignment horizontal="center" vertical="center" wrapText="1"/>
    </xf>
    <xf numFmtId="0" fontId="36" fillId="0" borderId="0" xfId="94" applyFont="1" applyFill="1" applyAlignment="1">
      <alignment horizontal="center"/>
    </xf>
    <xf numFmtId="0" fontId="10" fillId="0" borderId="0" xfId="0" applyFont="1" applyFill="1" applyAlignment="1">
      <alignment horizontal="center" vertical="center"/>
    </xf>
    <xf numFmtId="0" fontId="42" fillId="0" borderId="12" xfId="278" applyFont="1" applyFill="1" applyBorder="1" applyAlignment="1">
      <alignment horizontal="center" vertical="center"/>
    </xf>
    <xf numFmtId="0" fontId="30" fillId="0" borderId="18" xfId="94" applyFont="1" applyFill="1" applyBorder="1" applyAlignment="1">
      <alignment horizontal="center" vertical="center" wrapText="1"/>
    </xf>
    <xf numFmtId="0" fontId="30" fillId="0" borderId="19" xfId="94" applyFont="1" applyFill="1" applyBorder="1" applyAlignment="1">
      <alignment horizontal="center" vertical="center" wrapText="1"/>
    </xf>
    <xf numFmtId="0" fontId="30" fillId="0" borderId="20" xfId="94" applyFont="1" applyFill="1" applyBorder="1" applyAlignment="1">
      <alignment horizontal="center" vertical="center" wrapText="1"/>
    </xf>
    <xf numFmtId="0" fontId="30" fillId="0" borderId="21" xfId="94" applyFont="1" applyFill="1" applyBorder="1" applyAlignment="1">
      <alignment horizontal="center" vertical="center" wrapText="1"/>
    </xf>
    <xf numFmtId="0" fontId="34" fillId="0" borderId="14" xfId="233" applyFont="1" applyFill="1" applyBorder="1" applyAlignment="1">
      <alignment horizontal="center" vertical="center" wrapText="1"/>
    </xf>
    <xf numFmtId="0" fontId="34" fillId="0" borderId="13" xfId="233" applyFont="1" applyFill="1" applyBorder="1" applyAlignment="1">
      <alignment horizontal="center" vertical="center" wrapText="1"/>
    </xf>
    <xf numFmtId="0" fontId="34" fillId="0" borderId="11" xfId="233" applyFont="1" applyFill="1" applyBorder="1" applyAlignment="1">
      <alignment horizontal="center" vertical="center" wrapText="1"/>
    </xf>
    <xf numFmtId="0" fontId="9" fillId="0" borderId="10" xfId="278" applyFont="1" applyFill="1" applyBorder="1" applyAlignment="1">
      <alignment horizontal="center" vertical="center" wrapText="1"/>
    </xf>
    <xf numFmtId="0" fontId="9" fillId="0" borderId="14" xfId="278" applyFont="1" applyFill="1" applyBorder="1" applyAlignment="1">
      <alignment horizontal="center" vertical="center" wrapText="1"/>
    </xf>
    <xf numFmtId="0" fontId="9" fillId="0" borderId="13" xfId="278" applyFont="1" applyFill="1" applyBorder="1" applyAlignment="1">
      <alignment horizontal="center" vertical="center" wrapText="1"/>
    </xf>
    <xf numFmtId="0" fontId="9" fillId="0" borderId="11" xfId="278" applyFont="1" applyFill="1" applyBorder="1" applyAlignment="1">
      <alignment horizontal="center" vertical="center" wrapText="1"/>
    </xf>
    <xf numFmtId="0" fontId="30" fillId="0" borderId="10" xfId="94" applyFont="1" applyFill="1" applyBorder="1" applyAlignment="1">
      <alignment horizontal="center" vertical="center"/>
    </xf>
    <xf numFmtId="0" fontId="48" fillId="0" borderId="0" xfId="233" applyFont="1" applyFill="1" applyAlignment="1">
      <alignment horizontal="center" vertical="center"/>
    </xf>
    <xf numFmtId="0" fontId="9" fillId="0" borderId="0" xfId="0" applyFont="1" applyFill="1" applyAlignment="1">
      <alignment horizontal="left" wrapText="1"/>
    </xf>
    <xf numFmtId="0" fontId="34" fillId="0" borderId="10" xfId="233" applyFont="1" applyBorder="1" applyAlignment="1">
      <alignment horizontal="center" vertical="center" wrapText="1"/>
    </xf>
    <xf numFmtId="0" fontId="44" fillId="0" borderId="18" xfId="94" applyFont="1" applyFill="1" applyBorder="1" applyAlignment="1">
      <alignment horizontal="center" vertical="center" wrapText="1"/>
    </xf>
    <xf numFmtId="0" fontId="44" fillId="0" borderId="20" xfId="94"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9" xfId="0" applyFont="1" applyFill="1" applyBorder="1" applyAlignment="1">
      <alignment horizontal="center" vertical="center" wrapText="1"/>
    </xf>
    <xf numFmtId="0" fontId="44" fillId="0" borderId="20" xfId="0" applyFont="1" applyFill="1" applyBorder="1" applyAlignment="1">
      <alignment horizontal="center" vertical="center" wrapText="1"/>
    </xf>
    <xf numFmtId="0" fontId="44" fillId="0" borderId="21" xfId="0" applyFont="1" applyFill="1" applyBorder="1" applyAlignment="1">
      <alignment horizontal="center" vertical="center" wrapText="1"/>
    </xf>
    <xf numFmtId="0" fontId="44" fillId="0" borderId="14"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44" fillId="0" borderId="11" xfId="0" applyFont="1" applyFill="1" applyBorder="1" applyAlignment="1">
      <alignment horizontal="center" vertical="center" wrapText="1"/>
    </xf>
    <xf numFmtId="0" fontId="44" fillId="0" borderId="10" xfId="0" applyFont="1" applyFill="1" applyBorder="1" applyAlignment="1">
      <alignment horizontal="center" vertical="center" wrapText="1"/>
    </xf>
    <xf numFmtId="0" fontId="44" fillId="0" borderId="22" xfId="0" applyFont="1" applyFill="1" applyBorder="1" applyAlignment="1">
      <alignment horizontal="center" vertical="center" wrapText="1"/>
    </xf>
    <xf numFmtId="0" fontId="44" fillId="0" borderId="12" xfId="0" applyFont="1" applyFill="1" applyBorder="1" applyAlignment="1">
      <alignment horizontal="center" vertical="center" wrapText="1"/>
    </xf>
    <xf numFmtId="0" fontId="35" fillId="0" borderId="0" xfId="94" applyFont="1" applyAlignment="1">
      <alignment horizontal="center" wrapText="1"/>
    </xf>
    <xf numFmtId="0" fontId="30" fillId="0" borderId="10" xfId="144" applyFont="1" applyFill="1" applyBorder="1" applyAlignment="1">
      <alignment horizontal="center" vertical="center" wrapText="1"/>
    </xf>
    <xf numFmtId="0" fontId="31" fillId="0" borderId="0" xfId="98" applyFont="1" applyFill="1" applyBorder="1" applyAlignment="1">
      <alignment horizontal="center" vertical="center" wrapText="1"/>
    </xf>
    <xf numFmtId="0" fontId="9" fillId="0" borderId="10" xfId="0" applyFont="1" applyBorder="1" applyAlignment="1">
      <alignment horizontal="center" vertical="center" wrapText="1"/>
    </xf>
    <xf numFmtId="0" fontId="32" fillId="0" borderId="10" xfId="100" applyFont="1" applyBorder="1" applyAlignment="1">
      <alignment horizontal="center" vertical="center"/>
    </xf>
    <xf numFmtId="0" fontId="9" fillId="0" borderId="17"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15" xfId="0" applyFont="1" applyBorder="1" applyAlignment="1">
      <alignment horizontal="center" vertical="center" wrapText="1"/>
    </xf>
    <xf numFmtId="0" fontId="42" fillId="0" borderId="0" xfId="95" applyFont="1" applyAlignment="1">
      <alignment horizontal="center" vertical="center" wrapText="1"/>
    </xf>
    <xf numFmtId="0" fontId="11" fillId="0" borderId="0" xfId="335" applyFont="1" applyFill="1" applyAlignment="1">
      <alignment horizontal="right" vertical="center" wrapText="1"/>
    </xf>
    <xf numFmtId="0" fontId="10" fillId="0" borderId="0" xfId="335" applyFont="1" applyFill="1" applyAlignment="1">
      <alignment horizontal="center" wrapText="1"/>
    </xf>
  </cellXfs>
  <cellStyles count="343">
    <cellStyle name="20% - Акцент1" xfId="1"/>
    <cellStyle name="20% — акцент1" xfId="2"/>
    <cellStyle name="20% - Акцент1 2" xfId="3"/>
    <cellStyle name="20% - Акцент2" xfId="4"/>
    <cellStyle name="20% — акцент2" xfId="5"/>
    <cellStyle name="20% - Акцент2 2" xfId="6"/>
    <cellStyle name="20% - Акцент3" xfId="7"/>
    <cellStyle name="20% — акцент3" xfId="8"/>
    <cellStyle name="20% - Акцент3 2" xfId="9"/>
    <cellStyle name="20% - Акцент4" xfId="10"/>
    <cellStyle name="20% — акцент4" xfId="11"/>
    <cellStyle name="20% - Акцент4 2" xfId="12"/>
    <cellStyle name="20% - Акцент5" xfId="13"/>
    <cellStyle name="20% — акцент5" xfId="14"/>
    <cellStyle name="20% - Акцент5 2" xfId="15"/>
    <cellStyle name="20% - Акцент6" xfId="16"/>
    <cellStyle name="20% — акцент6" xfId="17"/>
    <cellStyle name="20% - Акцент6 2" xfId="18"/>
    <cellStyle name="40% - Акцент1" xfId="19"/>
    <cellStyle name="40% — акцент1" xfId="20"/>
    <cellStyle name="40% - Акцент1 2" xfId="21"/>
    <cellStyle name="40% - Акцент2" xfId="22"/>
    <cellStyle name="40% — акцент2" xfId="23"/>
    <cellStyle name="40% - Акцент2 2" xfId="24"/>
    <cellStyle name="40% - Акцент3" xfId="25"/>
    <cellStyle name="40% — акцент3" xfId="26"/>
    <cellStyle name="40% - Акцент3 2" xfId="27"/>
    <cellStyle name="40% - Акцент4" xfId="28"/>
    <cellStyle name="40% — акцент4" xfId="29"/>
    <cellStyle name="40% - Акцент4 2" xfId="30"/>
    <cellStyle name="40% - Акцент5" xfId="31"/>
    <cellStyle name="40% — акцент5" xfId="32"/>
    <cellStyle name="40% - Акцент5 2" xfId="33"/>
    <cellStyle name="40% - Акцент6" xfId="34"/>
    <cellStyle name="40% — акцент6" xfId="35"/>
    <cellStyle name="40% - Акцент6 2" xfId="36"/>
    <cellStyle name="60% - Акцент1" xfId="37"/>
    <cellStyle name="60% — акцент1" xfId="38"/>
    <cellStyle name="60% - Акцент1 2" xfId="39"/>
    <cellStyle name="60% - Акцент2" xfId="40"/>
    <cellStyle name="60% — акцент2" xfId="41"/>
    <cellStyle name="60% - Акцент2 2" xfId="42"/>
    <cellStyle name="60% - Акцент3" xfId="43"/>
    <cellStyle name="60% — акцент3" xfId="44"/>
    <cellStyle name="60% - Акцент3 2" xfId="45"/>
    <cellStyle name="60% - Акцент4" xfId="46"/>
    <cellStyle name="60% — акцент4" xfId="47"/>
    <cellStyle name="60% - Акцент4 2" xfId="48"/>
    <cellStyle name="60% - Акцент5" xfId="49"/>
    <cellStyle name="60% — акцент5" xfId="50"/>
    <cellStyle name="60% - Акцент5 2" xfId="51"/>
    <cellStyle name="60% - Акцент6" xfId="52"/>
    <cellStyle name="60% — акцент6" xfId="53"/>
    <cellStyle name="60% - Акцент6 2" xfId="54"/>
    <cellStyle name="Normal 2" xfId="55"/>
    <cellStyle name="Акцент1" xfId="56" builtinId="29" customBuiltin="1"/>
    <cellStyle name="Акцент1 2" xfId="57"/>
    <cellStyle name="Акцент2" xfId="58" builtinId="33" customBuiltin="1"/>
    <cellStyle name="Акцент2 2" xfId="59"/>
    <cellStyle name="Акцент3" xfId="60" builtinId="37" customBuiltin="1"/>
    <cellStyle name="Акцент3 2" xfId="61"/>
    <cellStyle name="Акцент4" xfId="62" builtinId="41" customBuiltin="1"/>
    <cellStyle name="Акцент4 2" xfId="63"/>
    <cellStyle name="Акцент5" xfId="64" builtinId="45" customBuiltin="1"/>
    <cellStyle name="Акцент5 2" xfId="65"/>
    <cellStyle name="Акцент6" xfId="66" builtinId="49" customBuiltin="1"/>
    <cellStyle name="Акцент6 2" xfId="67"/>
    <cellStyle name="Ввод " xfId="68" builtinId="20" customBuiltin="1"/>
    <cellStyle name="Ввод  2" xfId="69"/>
    <cellStyle name="Вывод" xfId="70" builtinId="21" customBuiltin="1"/>
    <cellStyle name="Вывод 2" xfId="71"/>
    <cellStyle name="Вычисление" xfId="72" builtinId="22" customBuiltin="1"/>
    <cellStyle name="Вычисление 2" xfId="73"/>
    <cellStyle name="Заголовок 1" xfId="74" builtinId="16" customBuiltin="1"/>
    <cellStyle name="Заголовок 1 2" xfId="75"/>
    <cellStyle name="Заголовок 2" xfId="76" builtinId="17" customBuiltin="1"/>
    <cellStyle name="Заголовок 2 2" xfId="77"/>
    <cellStyle name="Заголовок 3" xfId="78" builtinId="18" customBuiltin="1"/>
    <cellStyle name="Заголовок 3 2" xfId="79"/>
    <cellStyle name="Заголовок 4" xfId="80" builtinId="19" customBuiltin="1"/>
    <cellStyle name="Заголовок 4 2" xfId="81"/>
    <cellStyle name="Итог" xfId="82" builtinId="25" customBuiltin="1"/>
    <cellStyle name="Итог 2" xfId="83"/>
    <cellStyle name="Контрольная ячейка" xfId="84" builtinId="23" customBuiltin="1"/>
    <cellStyle name="Контрольная ячейка 2" xfId="85"/>
    <cellStyle name="Название" xfId="86" builtinId="15" customBuiltin="1"/>
    <cellStyle name="Название 2" xfId="87"/>
    <cellStyle name="Нейтральный" xfId="88" builtinId="28" customBuiltin="1"/>
    <cellStyle name="Нейтральный 2" xfId="89"/>
    <cellStyle name="Обычный" xfId="0" builtinId="0"/>
    <cellStyle name="Обычный 10" xfId="337"/>
    <cellStyle name="Обычный 10 2" xfId="340"/>
    <cellStyle name="Обычный 11" xfId="338"/>
    <cellStyle name="Обычный 11 2" xfId="90"/>
    <cellStyle name="Обычный 12" xfId="339"/>
    <cellStyle name="Обычный 12 2" xfId="91"/>
    <cellStyle name="Обычный 12 3" xfId="341"/>
    <cellStyle name="Обычный 12 3 2" xfId="342"/>
    <cellStyle name="Обычный 2" xfId="92"/>
    <cellStyle name="Обычный 2 26 2" xfId="93"/>
    <cellStyle name="Обычный 3" xfId="94"/>
    <cellStyle name="Обычный 3 2" xfId="95"/>
    <cellStyle name="Обычный 3 2 2 2" xfId="96"/>
    <cellStyle name="Обычный 3 21" xfId="97"/>
    <cellStyle name="Обычный 4" xfId="98"/>
    <cellStyle name="Обычный 4 2" xfId="99"/>
    <cellStyle name="Обычный 5" xfId="100"/>
    <cellStyle name="Обычный 6" xfId="101"/>
    <cellStyle name="Обычный 6 2" xfId="102"/>
    <cellStyle name="Обычный 6 2 2" xfId="103"/>
    <cellStyle name="Обычный 6 2 2 2" xfId="104"/>
    <cellStyle name="Обычный 6 2 2 2 2" xfId="105"/>
    <cellStyle name="Обычный 6 2 2 2 2 2" xfId="106"/>
    <cellStyle name="Обычный 6 2 2 2 2 2 2" xfId="107"/>
    <cellStyle name="Обычный 6 2 2 2 2 2 3" xfId="108"/>
    <cellStyle name="Обычный 6 2 2 2 2 2_В0301_1025801354391_56" xfId="109"/>
    <cellStyle name="Обычный 6 2 2 2 2 3" xfId="110"/>
    <cellStyle name="Обычный 6 2 2 2 2 4" xfId="111"/>
    <cellStyle name="Обычный 6 2 2 2 2_В0301_1025801354391_56" xfId="112"/>
    <cellStyle name="Обычный 6 2 2 2 3" xfId="113"/>
    <cellStyle name="Обычный 6 2 2 2 3 2" xfId="114"/>
    <cellStyle name="Обычный 6 2 2 2 3 3" xfId="115"/>
    <cellStyle name="Обычный 6 2 2 2 3_В0301_1025801354391_56" xfId="116"/>
    <cellStyle name="Обычный 6 2 2 2 4" xfId="117"/>
    <cellStyle name="Обычный 6 2 2 2 5" xfId="118"/>
    <cellStyle name="Обычный 6 2 2 2_В0301_1025801354391_56" xfId="119"/>
    <cellStyle name="Обычный 6 2 2 3" xfId="120"/>
    <cellStyle name="Обычный 6 2 2 3 2" xfId="121"/>
    <cellStyle name="Обычный 6 2 2 3 2 2" xfId="122"/>
    <cellStyle name="Обычный 6 2 2 3 2 3" xfId="123"/>
    <cellStyle name="Обычный 6 2 2 3 2_В0301_1025801354391_56" xfId="124"/>
    <cellStyle name="Обычный 6 2 2 3 3" xfId="125"/>
    <cellStyle name="Обычный 6 2 2 3 4" xfId="126"/>
    <cellStyle name="Обычный 6 2 2 3_В0301_1025801354391_56" xfId="127"/>
    <cellStyle name="Обычный 6 2 2 4" xfId="128"/>
    <cellStyle name="Обычный 6 2 2 4 2" xfId="129"/>
    <cellStyle name="Обычный 6 2 2 4 2 2" xfId="130"/>
    <cellStyle name="Обычный 6 2 2 4 2 3" xfId="131"/>
    <cellStyle name="Обычный 6 2 2 4 2_В0301_1025801354391_56" xfId="132"/>
    <cellStyle name="Обычный 6 2 2 4 3" xfId="133"/>
    <cellStyle name="Обычный 6 2 2 4 4" xfId="134"/>
    <cellStyle name="Обычный 6 2 2 4_В0301_1025801354391_56" xfId="135"/>
    <cellStyle name="Обычный 6 2 2 5" xfId="136"/>
    <cellStyle name="Обычный 6 2 2 5 2" xfId="137"/>
    <cellStyle name="Обычный 6 2 2 5 3" xfId="138"/>
    <cellStyle name="Обычный 6 2 2 5_В0301_1025801354391_56" xfId="139"/>
    <cellStyle name="Обычный 6 2 2 6" xfId="140"/>
    <cellStyle name="Обычный 6 2 2 7" xfId="141"/>
    <cellStyle name="Обычный 6 2 2 8" xfId="142"/>
    <cellStyle name="Обычный 6 2 2_В0301_1025801354391_56" xfId="143"/>
    <cellStyle name="Обычный 6 2 3" xfId="144"/>
    <cellStyle name="Обычный 6 2 3 2" xfId="145"/>
    <cellStyle name="Обычный 6 2 3 2 2" xfId="146"/>
    <cellStyle name="Обычный 6 2 3 2 2 2" xfId="147"/>
    <cellStyle name="Обычный 6 2 3 2 2 2 2" xfId="148"/>
    <cellStyle name="Обычный 6 2 3 2 2 2 3" xfId="149"/>
    <cellStyle name="Обычный 6 2 3 2 2 2_В0301_1025801354391_56" xfId="150"/>
    <cellStyle name="Обычный 6 2 3 2 2 3" xfId="151"/>
    <cellStyle name="Обычный 6 2 3 2 2 4" xfId="152"/>
    <cellStyle name="Обычный 6 2 3 2 2_В0301_1025801354391_56" xfId="153"/>
    <cellStyle name="Обычный 6 2 3 2 3" xfId="154"/>
    <cellStyle name="Обычный 6 2 3 2 3 2" xfId="155"/>
    <cellStyle name="Обычный 6 2 3 2 3 3" xfId="156"/>
    <cellStyle name="Обычный 6 2 3 2 3_В0301_1025801354391_56" xfId="157"/>
    <cellStyle name="Обычный 6 2 3 2 4" xfId="158"/>
    <cellStyle name="Обычный 6 2 3 2 5" xfId="159"/>
    <cellStyle name="Обычный 6 2 3 2_В0301_1025801354391_56" xfId="160"/>
    <cellStyle name="Обычный 6 2 3 3" xfId="161"/>
    <cellStyle name="Обычный 6 2 3 3 2" xfId="162"/>
    <cellStyle name="Обычный 6 2 3 3 2 2" xfId="163"/>
    <cellStyle name="Обычный 6 2 3 3 2 3" xfId="164"/>
    <cellStyle name="Обычный 6 2 3 3 2_В0301_1025801354391_56" xfId="165"/>
    <cellStyle name="Обычный 6 2 3 3 3" xfId="166"/>
    <cellStyle name="Обычный 6 2 3 3 4" xfId="167"/>
    <cellStyle name="Обычный 6 2 3 3_В0301_1025801354391_56" xfId="168"/>
    <cellStyle name="Обычный 6 2 3 4" xfId="169"/>
    <cellStyle name="Обычный 6 2 3 4 2" xfId="170"/>
    <cellStyle name="Обычный 6 2 3 4 2 2" xfId="171"/>
    <cellStyle name="Обычный 6 2 3 4 2 3" xfId="172"/>
    <cellStyle name="Обычный 6 2 3 4 2_В0301_1025801354391_56" xfId="173"/>
    <cellStyle name="Обычный 6 2 3 4 3" xfId="174"/>
    <cellStyle name="Обычный 6 2 3 4 4" xfId="175"/>
    <cellStyle name="Обычный 6 2 3 4_В0301_1025801354391_56" xfId="176"/>
    <cellStyle name="Обычный 6 2 3 5" xfId="177"/>
    <cellStyle name="Обычный 6 2 3 5 2" xfId="178"/>
    <cellStyle name="Обычный 6 2 3 5 3" xfId="179"/>
    <cellStyle name="Обычный 6 2 3 5_В0301_1025801354391_56" xfId="180"/>
    <cellStyle name="Обычный 6 2 3 6" xfId="181"/>
    <cellStyle name="Обычный 6 2 3 7" xfId="182"/>
    <cellStyle name="Обычный 6 2 3 8" xfId="183"/>
    <cellStyle name="Обычный 6 2 3_В0301_1025801354391_56" xfId="184"/>
    <cellStyle name="Обычный 6 2 4" xfId="185"/>
    <cellStyle name="Обычный 6 2 4 2" xfId="186"/>
    <cellStyle name="Обычный 6 2 4 2 2" xfId="187"/>
    <cellStyle name="Обычный 6 2 4 2 3" xfId="188"/>
    <cellStyle name="Обычный 6 2 4 2_В0301_1025801354391_56" xfId="189"/>
    <cellStyle name="Обычный 6 2 4 3" xfId="190"/>
    <cellStyle name="Обычный 6 2 4 4" xfId="191"/>
    <cellStyle name="Обычный 6 2 4_В0301_1025801354391_56" xfId="192"/>
    <cellStyle name="Обычный 6 2 5" xfId="193"/>
    <cellStyle name="Обычный 6 2 5 2" xfId="194"/>
    <cellStyle name="Обычный 6 2 5 2 2" xfId="195"/>
    <cellStyle name="Обычный 6 2 5 2 3" xfId="196"/>
    <cellStyle name="Обычный 6 2 5 2_В0301_1025801354391_56" xfId="197"/>
    <cellStyle name="Обычный 6 2 5 3" xfId="198"/>
    <cellStyle name="Обычный 6 2 5 4" xfId="199"/>
    <cellStyle name="Обычный 6 2 5_В0301_1025801354391_56" xfId="200"/>
    <cellStyle name="Обычный 6 2 6" xfId="201"/>
    <cellStyle name="Обычный 6 2 6 2" xfId="202"/>
    <cellStyle name="Обычный 6 2 6 3" xfId="203"/>
    <cellStyle name="Обычный 6 2 6_В0301_1025801354391_56" xfId="204"/>
    <cellStyle name="Обычный 6 2 7" xfId="205"/>
    <cellStyle name="Обычный 6 2 8" xfId="206"/>
    <cellStyle name="Обычный 6 2 9" xfId="207"/>
    <cellStyle name="Обычный 6 2_В0301_1025801354391_56" xfId="208"/>
    <cellStyle name="Обычный 6 3" xfId="209"/>
    <cellStyle name="Обычный 6 3 2" xfId="210"/>
    <cellStyle name="Обычный 6 3 2 2" xfId="211"/>
    <cellStyle name="Обычный 6 3 2 3" xfId="212"/>
    <cellStyle name="Обычный 6 3 2_В0301_1025801354391_56" xfId="213"/>
    <cellStyle name="Обычный 6 3 3" xfId="214"/>
    <cellStyle name="Обычный 6 3 4" xfId="215"/>
    <cellStyle name="Обычный 6 3_В0301_1025801354391_56" xfId="216"/>
    <cellStyle name="Обычный 6 4" xfId="217"/>
    <cellStyle name="Обычный 6 4 2" xfId="218"/>
    <cellStyle name="Обычный 6 4 2 2" xfId="219"/>
    <cellStyle name="Обычный 6 4 2 3" xfId="220"/>
    <cellStyle name="Обычный 6 4 2_В0301_1025801354391_56" xfId="221"/>
    <cellStyle name="Обычный 6 4 3" xfId="222"/>
    <cellStyle name="Обычный 6 4 4" xfId="223"/>
    <cellStyle name="Обычный 6 4_В0301_1025801354391_56" xfId="224"/>
    <cellStyle name="Обычный 6 5" xfId="225"/>
    <cellStyle name="Обычный 6 5 2" xfId="226"/>
    <cellStyle name="Обычный 6 5 3" xfId="227"/>
    <cellStyle name="Обычный 6 5_В0301_1025801354391_56" xfId="228"/>
    <cellStyle name="Обычный 6 6" xfId="229"/>
    <cellStyle name="Обычный 6 7" xfId="230"/>
    <cellStyle name="Обычный 6 8" xfId="231"/>
    <cellStyle name="Обычный 6_В0301_1025801354391_56" xfId="232"/>
    <cellStyle name="Обычный 7" xfId="233"/>
    <cellStyle name="Обычный 7 2" xfId="234"/>
    <cellStyle name="Обычный 7 2 2" xfId="235"/>
    <cellStyle name="Обычный 7 2 2 2" xfId="236"/>
    <cellStyle name="Обычный 7 2 2 2 2" xfId="237"/>
    <cellStyle name="Обычный 7 2 2 2 3" xfId="238"/>
    <cellStyle name="Обычный 7 2 2 2_В0301_1025801354391_56" xfId="239"/>
    <cellStyle name="Обычный 7 2 2 3" xfId="240"/>
    <cellStyle name="Обычный 7 2 2 4" xfId="241"/>
    <cellStyle name="Обычный 7 2 2_В0301_1025801354391_56" xfId="242"/>
    <cellStyle name="Обычный 7 2 3" xfId="243"/>
    <cellStyle name="Обычный 7 2 3 2" xfId="244"/>
    <cellStyle name="Обычный 7 2 3 2 2" xfId="245"/>
    <cellStyle name="Обычный 7 2 3 2 3" xfId="246"/>
    <cellStyle name="Обычный 7 2 3 2_В0301_1025801354391_56" xfId="247"/>
    <cellStyle name="Обычный 7 2 3 3" xfId="248"/>
    <cellStyle name="Обычный 7 2 3 4" xfId="249"/>
    <cellStyle name="Обычный 7 2 3_В0301_1025801354391_56" xfId="250"/>
    <cellStyle name="Обычный 7 2 4" xfId="251"/>
    <cellStyle name="Обычный 7 2 4 2" xfId="252"/>
    <cellStyle name="Обычный 7 2 4 3" xfId="253"/>
    <cellStyle name="Обычный 7 2 4_В0301_1025801354391_56" xfId="254"/>
    <cellStyle name="Обычный 7 2 5" xfId="255"/>
    <cellStyle name="Обычный 7 2 6" xfId="256"/>
    <cellStyle name="Обычный 7 2 7" xfId="257"/>
    <cellStyle name="Обычный 7 2_В0301_1025801354391_56" xfId="258"/>
    <cellStyle name="Обычный 8" xfId="259"/>
    <cellStyle name="Обычный 9" xfId="260"/>
    <cellStyle name="Обычный 9 2" xfId="261"/>
    <cellStyle name="Обычный 9 2 2" xfId="262"/>
    <cellStyle name="Обычный 9 2 2 2" xfId="263"/>
    <cellStyle name="Обычный 9 2 2 3" xfId="264"/>
    <cellStyle name="Обычный 9 2 2 4" xfId="265"/>
    <cellStyle name="Обычный 9 2 2_В0301_1025801354391_56" xfId="266"/>
    <cellStyle name="Обычный 9 2 3" xfId="267"/>
    <cellStyle name="Обычный 9 2 4" xfId="268"/>
    <cellStyle name="Обычный 9 2_В0301_1025801354391_56" xfId="269"/>
    <cellStyle name="Обычный 9 3" xfId="270"/>
    <cellStyle name="Обычный 9 3 2" xfId="271"/>
    <cellStyle name="Обычный 9 3 3" xfId="272"/>
    <cellStyle name="Обычный 9 3 4" xfId="273"/>
    <cellStyle name="Обычный 9 3_В0301_1025801354391_56" xfId="274"/>
    <cellStyle name="Обычный 9 4" xfId="275"/>
    <cellStyle name="Обычный 9 5" xfId="276"/>
    <cellStyle name="Обычный 9_В0301_1025801354391_56" xfId="277"/>
    <cellStyle name="Обычный_Приложение 4.2" xfId="335"/>
    <cellStyle name="Обычный_Форматы по компаниям_last" xfId="278"/>
    <cellStyle name="Плохой" xfId="279" builtinId="27" customBuiltin="1"/>
    <cellStyle name="Плохой 2" xfId="280"/>
    <cellStyle name="Пояснение" xfId="281" builtinId="53" customBuiltin="1"/>
    <cellStyle name="Пояснение 2" xfId="282"/>
    <cellStyle name="Примечание" xfId="283" builtinId="10" customBuiltin="1"/>
    <cellStyle name="Примечание 2" xfId="284"/>
    <cellStyle name="Процентный 2" xfId="285"/>
    <cellStyle name="Процентный 3" xfId="286"/>
    <cellStyle name="Связанная ячейка" xfId="287" builtinId="24" customBuiltin="1"/>
    <cellStyle name="Связанная ячейка 2" xfId="288"/>
    <cellStyle name="Стиль 1" xfId="289"/>
    <cellStyle name="Текст предупреждения" xfId="290" builtinId="11" customBuiltin="1"/>
    <cellStyle name="Текст предупреждения 2" xfId="291"/>
    <cellStyle name="Финансовый" xfId="292" builtinId="3"/>
    <cellStyle name="Финансовый 2" xfId="293"/>
    <cellStyle name="Финансовый 2 14" xfId="294"/>
    <cellStyle name="Финансовый 2 2" xfId="295"/>
    <cellStyle name="Финансовый 2 2 2" xfId="296"/>
    <cellStyle name="Финансовый 2 2 2 2" xfId="297"/>
    <cellStyle name="Финансовый 2 2 2 2 2" xfId="298"/>
    <cellStyle name="Финансовый 2 2 2 3" xfId="299"/>
    <cellStyle name="Финансовый 2 2 3" xfId="300"/>
    <cellStyle name="Финансовый 2 2 4" xfId="301"/>
    <cellStyle name="Финансовый 2 3" xfId="302"/>
    <cellStyle name="Финансовый 2 3 2" xfId="303"/>
    <cellStyle name="Финансовый 2 3 2 2" xfId="304"/>
    <cellStyle name="Финансовый 2 3 2 3" xfId="305"/>
    <cellStyle name="Финансовый 2 3 3" xfId="306"/>
    <cellStyle name="Финансовый 2 3 4" xfId="307"/>
    <cellStyle name="Финансовый 2 4" xfId="308"/>
    <cellStyle name="Финансовый 2 4 2" xfId="309"/>
    <cellStyle name="Финансовый 2 4 3" xfId="310"/>
    <cellStyle name="Финансовый 2 5" xfId="311"/>
    <cellStyle name="Финансовый 2 6" xfId="312"/>
    <cellStyle name="Финансовый 2 7" xfId="313"/>
    <cellStyle name="Финансовый 3" xfId="314"/>
    <cellStyle name="Финансовый 3 2" xfId="315"/>
    <cellStyle name="Финансовый 3 2 2" xfId="316"/>
    <cellStyle name="Финансовый 3 2 2 2" xfId="317"/>
    <cellStyle name="Финансовый 3 2 2 3" xfId="318"/>
    <cellStyle name="Финансовый 3 2 3" xfId="319"/>
    <cellStyle name="Финансовый 3 2 4" xfId="320"/>
    <cellStyle name="Финансовый 3 3" xfId="321"/>
    <cellStyle name="Финансовый 3 3 2" xfId="322"/>
    <cellStyle name="Финансовый 3 3 2 2" xfId="323"/>
    <cellStyle name="Финансовый 3 3 2 3" xfId="324"/>
    <cellStyle name="Финансовый 3 3 3" xfId="325"/>
    <cellStyle name="Финансовый 3 3 4" xfId="326"/>
    <cellStyle name="Финансовый 3 4" xfId="327"/>
    <cellStyle name="Финансовый 3 4 2" xfId="328"/>
    <cellStyle name="Финансовый 3 4 3" xfId="329"/>
    <cellStyle name="Финансовый 3 5" xfId="330"/>
    <cellStyle name="Финансовый 3 6" xfId="331"/>
    <cellStyle name="Финансовый 3 7" xfId="332"/>
    <cellStyle name="Финансовый 4" xfId="336"/>
    <cellStyle name="Хороший" xfId="333" builtinId="26" customBuiltin="1"/>
    <cellStyle name="Хороший 2" xfId="334"/>
  </cellStyles>
  <dxfs count="0"/>
  <tableStyles count="0" defaultTableStyle="TableStyleMedium9" defaultPivotStyle="PivotStyleLight16"/>
  <colors>
    <mruColors>
      <color rgb="FFFFFF99"/>
      <color rgb="FFEE32D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3.emf"/></Relationships>
</file>

<file path=xl/drawings/_rels/drawing2.xml.rels><?xml version="1.0" encoding="UTF-8" standalone="yes"?>
<Relationships xmlns="http://schemas.openxmlformats.org/package/2006/relationships"><Relationship Id="rId1" Type="http://schemas.openxmlformats.org/officeDocument/2006/relationships/image" Target="../media/image13.emf"/></Relationships>
</file>

<file path=xl/drawings/_rels/drawing3.xml.rels><?xml version="1.0" encoding="UTF-8" standalone="yes"?>
<Relationships xmlns="http://schemas.openxmlformats.org/package/2006/relationships"><Relationship Id="rId1" Type="http://schemas.openxmlformats.org/officeDocument/2006/relationships/image" Target="../media/image13.emf"/></Relationships>
</file>

<file path=xl/drawings/_rels/drawing4.xml.rels><?xml version="1.0" encoding="UTF-8" standalone="yes"?>
<Relationships xmlns="http://schemas.openxmlformats.org/package/2006/relationships"><Relationship Id="rId1" Type="http://schemas.openxmlformats.org/officeDocument/2006/relationships/image" Target="../media/image13.emf"/></Relationships>
</file>

<file path=xl/drawings/_rels/drawing5.xml.rels><?xml version="1.0" encoding="UTF-8" standalone="yes"?>
<Relationships xmlns="http://schemas.openxmlformats.org/package/2006/relationships"><Relationship Id="rId1" Type="http://schemas.openxmlformats.org/officeDocument/2006/relationships/image" Target="../media/image13.emf"/></Relationships>
</file>

<file path=xl/drawings/_rels/vmlDrawing1.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12" Type="http://schemas.openxmlformats.org/officeDocument/2006/relationships/image" Target="../media/image12.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5" Type="http://schemas.openxmlformats.org/officeDocument/2006/relationships/image" Target="../media/image5.emf"/><Relationship Id="rId10" Type="http://schemas.openxmlformats.org/officeDocument/2006/relationships/image" Target="../media/image10.emf"/><Relationship Id="rId4" Type="http://schemas.openxmlformats.org/officeDocument/2006/relationships/image" Target="../media/image4.emf"/><Relationship Id="rId9" Type="http://schemas.openxmlformats.org/officeDocument/2006/relationships/image" Target="../media/image9.emf"/></Relationships>
</file>

<file path=xl/drawings/_rels/vmlDrawing2.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12" Type="http://schemas.openxmlformats.org/officeDocument/2006/relationships/image" Target="../media/image12.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5" Type="http://schemas.openxmlformats.org/officeDocument/2006/relationships/image" Target="../media/image5.emf"/><Relationship Id="rId10" Type="http://schemas.openxmlformats.org/officeDocument/2006/relationships/image" Target="../media/image10.emf"/><Relationship Id="rId4" Type="http://schemas.openxmlformats.org/officeDocument/2006/relationships/image" Target="../media/image4.emf"/><Relationship Id="rId9" Type="http://schemas.openxmlformats.org/officeDocument/2006/relationships/image" Target="../media/image9.emf"/></Relationships>
</file>

<file path=xl/drawings/_rels/vmlDrawing3.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12" Type="http://schemas.openxmlformats.org/officeDocument/2006/relationships/image" Target="../media/image12.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5" Type="http://schemas.openxmlformats.org/officeDocument/2006/relationships/image" Target="../media/image5.emf"/><Relationship Id="rId10" Type="http://schemas.openxmlformats.org/officeDocument/2006/relationships/image" Target="../media/image10.emf"/><Relationship Id="rId4" Type="http://schemas.openxmlformats.org/officeDocument/2006/relationships/image" Target="../media/image4.emf"/><Relationship Id="rId9" Type="http://schemas.openxmlformats.org/officeDocument/2006/relationships/image" Target="../media/image9.emf"/></Relationships>
</file>

<file path=xl/drawings/_rels/vmlDrawing4.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12" Type="http://schemas.openxmlformats.org/officeDocument/2006/relationships/image" Target="../media/image12.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5" Type="http://schemas.openxmlformats.org/officeDocument/2006/relationships/image" Target="../media/image5.emf"/><Relationship Id="rId10" Type="http://schemas.openxmlformats.org/officeDocument/2006/relationships/image" Target="../media/image10.emf"/><Relationship Id="rId4" Type="http://schemas.openxmlformats.org/officeDocument/2006/relationships/image" Target="../media/image4.emf"/><Relationship Id="rId9" Type="http://schemas.openxmlformats.org/officeDocument/2006/relationships/image" Target="../media/image9.emf"/></Relationships>
</file>

<file path=xl/drawings/_rels/vmlDrawing5.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12" Type="http://schemas.openxmlformats.org/officeDocument/2006/relationships/image" Target="../media/image12.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5" Type="http://schemas.openxmlformats.org/officeDocument/2006/relationships/image" Target="../media/image5.emf"/><Relationship Id="rId10" Type="http://schemas.openxmlformats.org/officeDocument/2006/relationships/image" Target="../media/image10.emf"/><Relationship Id="rId4" Type="http://schemas.openxmlformats.org/officeDocument/2006/relationships/image" Target="../media/image4.emf"/><Relationship Id="rId9"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495300</xdr:colOff>
          <xdr:row>17</xdr:row>
          <xdr:rowOff>3000375</xdr:rowOff>
        </xdr:from>
        <xdr:to>
          <xdr:col>4</xdr:col>
          <xdr:colOff>276225</xdr:colOff>
          <xdr:row>17</xdr:row>
          <xdr:rowOff>3343275</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0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257175</xdr:colOff>
          <xdr:row>17</xdr:row>
          <xdr:rowOff>3048000</xdr:rowOff>
        </xdr:from>
        <xdr:to>
          <xdr:col>6</xdr:col>
          <xdr:colOff>219075</xdr:colOff>
          <xdr:row>18</xdr:row>
          <xdr:rowOff>0</xdr:rowOff>
        </xdr:to>
        <xdr:sp macro="" textlink="">
          <xdr:nvSpPr>
            <xdr:cNvPr id="10242" name="Object 2" hidden="1">
              <a:extLst>
                <a:ext uri="{63B3BB69-23CF-44E3-9099-C40C66FF867C}">
                  <a14:compatExt spid="_x0000_s10242"/>
                </a:ext>
                <a:ext uri="{FF2B5EF4-FFF2-40B4-BE49-F238E27FC236}">
                  <a16:creationId xmlns:a16="http://schemas.microsoft.com/office/drawing/2014/main" id="{00000000-0008-0000-00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504825</xdr:colOff>
          <xdr:row>17</xdr:row>
          <xdr:rowOff>3076575</xdr:rowOff>
        </xdr:from>
        <xdr:to>
          <xdr:col>9</xdr:col>
          <xdr:colOff>295275</xdr:colOff>
          <xdr:row>18</xdr:row>
          <xdr:rowOff>0</xdr:rowOff>
        </xdr:to>
        <xdr:sp macro="" textlink="">
          <xdr:nvSpPr>
            <xdr:cNvPr id="10243" name="Object 3" hidden="1">
              <a:extLst>
                <a:ext uri="{63B3BB69-23CF-44E3-9099-C40C66FF867C}">
                  <a14:compatExt spid="_x0000_s10243"/>
                </a:ext>
                <a:ext uri="{FF2B5EF4-FFF2-40B4-BE49-F238E27FC236}">
                  <a16:creationId xmlns:a16="http://schemas.microsoft.com/office/drawing/2014/main" id="{00000000-0008-0000-0000-00000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11</xdr:col>
      <xdr:colOff>371475</xdr:colOff>
      <xdr:row>17</xdr:row>
      <xdr:rowOff>3057525</xdr:rowOff>
    </xdr:from>
    <xdr:to>
      <xdr:col>12</xdr:col>
      <xdr:colOff>319768</xdr:colOff>
      <xdr:row>18</xdr:row>
      <xdr:rowOff>0</xdr:rowOff>
    </xdr:to>
    <xdr:pic>
      <xdr:nvPicPr>
        <xdr:cNvPr id="10244" name="Picture 4">
          <a:extLst>
            <a:ext uri="{FF2B5EF4-FFF2-40B4-BE49-F238E27FC236}">
              <a16:creationId xmlns:a16="http://schemas.microsoft.com/office/drawing/2014/main" id="{00000000-0008-0000-0000-0000042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15425" y="10572750"/>
          <a:ext cx="762000" cy="304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13</xdr:col>
          <xdr:colOff>419100</xdr:colOff>
          <xdr:row>17</xdr:row>
          <xdr:rowOff>3009900</xdr:rowOff>
        </xdr:from>
        <xdr:to>
          <xdr:col>13</xdr:col>
          <xdr:colOff>742950</xdr:colOff>
          <xdr:row>18</xdr:row>
          <xdr:rowOff>0</xdr:rowOff>
        </xdr:to>
        <xdr:sp macro="" textlink="">
          <xdr:nvSpPr>
            <xdr:cNvPr id="10245" name="Object 5" hidden="1">
              <a:extLst>
                <a:ext uri="{63B3BB69-23CF-44E3-9099-C40C66FF867C}">
                  <a14:compatExt spid="_x0000_s10245"/>
                </a:ext>
                <a:ext uri="{FF2B5EF4-FFF2-40B4-BE49-F238E27FC236}">
                  <a16:creationId xmlns:a16="http://schemas.microsoft.com/office/drawing/2014/main" id="{00000000-0008-0000-0000-00000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552450</xdr:colOff>
          <xdr:row>17</xdr:row>
          <xdr:rowOff>3057525</xdr:rowOff>
        </xdr:from>
        <xdr:to>
          <xdr:col>16</xdr:col>
          <xdr:colOff>228600</xdr:colOff>
          <xdr:row>18</xdr:row>
          <xdr:rowOff>0</xdr:rowOff>
        </xdr:to>
        <xdr:sp macro="" textlink="">
          <xdr:nvSpPr>
            <xdr:cNvPr id="10246" name="Object 6" hidden="1">
              <a:extLst>
                <a:ext uri="{63B3BB69-23CF-44E3-9099-C40C66FF867C}">
                  <a14:compatExt spid="_x0000_s10246"/>
                </a:ext>
                <a:ext uri="{FF2B5EF4-FFF2-40B4-BE49-F238E27FC236}">
                  <a16:creationId xmlns:a16="http://schemas.microsoft.com/office/drawing/2014/main" id="{00000000-0008-0000-0000-00000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514350</xdr:colOff>
          <xdr:row>17</xdr:row>
          <xdr:rowOff>3048000</xdr:rowOff>
        </xdr:from>
        <xdr:to>
          <xdr:col>18</xdr:col>
          <xdr:colOff>266700</xdr:colOff>
          <xdr:row>18</xdr:row>
          <xdr:rowOff>0</xdr:rowOff>
        </xdr:to>
        <xdr:sp macro="" textlink="">
          <xdr:nvSpPr>
            <xdr:cNvPr id="10247" name="Object 7" hidden="1">
              <a:extLst>
                <a:ext uri="{63B3BB69-23CF-44E3-9099-C40C66FF867C}">
                  <a14:compatExt spid="_x0000_s10247"/>
                </a:ext>
                <a:ext uri="{FF2B5EF4-FFF2-40B4-BE49-F238E27FC236}">
                  <a16:creationId xmlns:a16="http://schemas.microsoft.com/office/drawing/2014/main" id="{00000000-0008-0000-0000-00000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438150</xdr:colOff>
          <xdr:row>17</xdr:row>
          <xdr:rowOff>3057525</xdr:rowOff>
        </xdr:from>
        <xdr:to>
          <xdr:col>28</xdr:col>
          <xdr:colOff>28575</xdr:colOff>
          <xdr:row>18</xdr:row>
          <xdr:rowOff>0</xdr:rowOff>
        </xdr:to>
        <xdr:sp macro="" textlink="">
          <xdr:nvSpPr>
            <xdr:cNvPr id="10248" name="Object 8" hidden="1">
              <a:extLst>
                <a:ext uri="{63B3BB69-23CF-44E3-9099-C40C66FF867C}">
                  <a14:compatExt spid="_x0000_s10248"/>
                </a:ext>
                <a:ext uri="{FF2B5EF4-FFF2-40B4-BE49-F238E27FC236}">
                  <a16:creationId xmlns:a16="http://schemas.microsoft.com/office/drawing/2014/main" id="{00000000-0008-0000-0000-00000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628650</xdr:colOff>
          <xdr:row>17</xdr:row>
          <xdr:rowOff>3057525</xdr:rowOff>
        </xdr:from>
        <xdr:to>
          <xdr:col>30</xdr:col>
          <xdr:colOff>209550</xdr:colOff>
          <xdr:row>18</xdr:row>
          <xdr:rowOff>0</xdr:rowOff>
        </xdr:to>
        <xdr:sp macro="" textlink="">
          <xdr:nvSpPr>
            <xdr:cNvPr id="10249" name="Object 9" hidden="1">
              <a:extLst>
                <a:ext uri="{63B3BB69-23CF-44E3-9099-C40C66FF867C}">
                  <a14:compatExt spid="_x0000_s10249"/>
                </a:ext>
                <a:ext uri="{FF2B5EF4-FFF2-40B4-BE49-F238E27FC236}">
                  <a16:creationId xmlns:a16="http://schemas.microsoft.com/office/drawing/2014/main" id="{00000000-0008-0000-0000-00000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466725</xdr:colOff>
          <xdr:row>17</xdr:row>
          <xdr:rowOff>3038475</xdr:rowOff>
        </xdr:from>
        <xdr:to>
          <xdr:col>32</xdr:col>
          <xdr:colOff>76200</xdr:colOff>
          <xdr:row>18</xdr:row>
          <xdr:rowOff>0</xdr:rowOff>
        </xdr:to>
        <xdr:sp macro="" textlink="">
          <xdr:nvSpPr>
            <xdr:cNvPr id="10250" name="Object 10" hidden="1">
              <a:extLst>
                <a:ext uri="{63B3BB69-23CF-44E3-9099-C40C66FF867C}">
                  <a14:compatExt spid="_x0000_s10250"/>
                </a:ext>
                <a:ext uri="{FF2B5EF4-FFF2-40B4-BE49-F238E27FC236}">
                  <a16:creationId xmlns:a16="http://schemas.microsoft.com/office/drawing/2014/main" id="{00000000-0008-0000-0000-00000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466725</xdr:colOff>
          <xdr:row>17</xdr:row>
          <xdr:rowOff>3057525</xdr:rowOff>
        </xdr:from>
        <xdr:to>
          <xdr:col>34</xdr:col>
          <xdr:colOff>47625</xdr:colOff>
          <xdr:row>18</xdr:row>
          <xdr:rowOff>0</xdr:rowOff>
        </xdr:to>
        <xdr:sp macro="" textlink="">
          <xdr:nvSpPr>
            <xdr:cNvPr id="10251" name="Object 11" hidden="1">
              <a:extLst>
                <a:ext uri="{63B3BB69-23CF-44E3-9099-C40C66FF867C}">
                  <a14:compatExt spid="_x0000_s10251"/>
                </a:ext>
                <a:ext uri="{FF2B5EF4-FFF2-40B4-BE49-F238E27FC236}">
                  <a16:creationId xmlns:a16="http://schemas.microsoft.com/office/drawing/2014/main" id="{00000000-0008-0000-0000-00000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409575</xdr:colOff>
          <xdr:row>17</xdr:row>
          <xdr:rowOff>3019425</xdr:rowOff>
        </xdr:from>
        <xdr:to>
          <xdr:col>35</xdr:col>
          <xdr:colOff>790575</xdr:colOff>
          <xdr:row>18</xdr:row>
          <xdr:rowOff>0</xdr:rowOff>
        </xdr:to>
        <xdr:sp macro="" textlink="">
          <xdr:nvSpPr>
            <xdr:cNvPr id="10252" name="Object 12" hidden="1">
              <a:extLst>
                <a:ext uri="{63B3BB69-23CF-44E3-9099-C40C66FF867C}">
                  <a14:compatExt spid="_x0000_s10252"/>
                </a:ext>
                <a:ext uri="{FF2B5EF4-FFF2-40B4-BE49-F238E27FC236}">
                  <a16:creationId xmlns:a16="http://schemas.microsoft.com/office/drawing/2014/main" id="{00000000-0008-0000-0000-00000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866775</xdr:colOff>
          <xdr:row>17</xdr:row>
          <xdr:rowOff>2990850</xdr:rowOff>
        </xdr:from>
        <xdr:to>
          <xdr:col>38</xdr:col>
          <xdr:colOff>371475</xdr:colOff>
          <xdr:row>18</xdr:row>
          <xdr:rowOff>0</xdr:rowOff>
        </xdr:to>
        <xdr:sp macro="" textlink="">
          <xdr:nvSpPr>
            <xdr:cNvPr id="10253" name="Object 13" hidden="1">
              <a:extLst>
                <a:ext uri="{63B3BB69-23CF-44E3-9099-C40C66FF867C}">
                  <a14:compatExt spid="_x0000_s10253"/>
                </a:ext>
                <a:ext uri="{FF2B5EF4-FFF2-40B4-BE49-F238E27FC236}">
                  <a16:creationId xmlns:a16="http://schemas.microsoft.com/office/drawing/2014/main" id="{00000000-0008-0000-0000-00000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514350</xdr:colOff>
          <xdr:row>17</xdr:row>
          <xdr:rowOff>3000375</xdr:rowOff>
        </xdr:from>
        <xdr:to>
          <xdr:col>4</xdr:col>
          <xdr:colOff>295275</xdr:colOff>
          <xdr:row>17</xdr:row>
          <xdr:rowOff>3362325</xdr:rowOff>
        </xdr:to>
        <xdr:sp macro="" textlink="">
          <xdr:nvSpPr>
            <xdr:cNvPr id="47105" name="Object 1" hidden="1">
              <a:extLst>
                <a:ext uri="{63B3BB69-23CF-44E3-9099-C40C66FF867C}">
                  <a14:compatExt spid="_x0000_s47105"/>
                </a:ext>
                <a:ext uri="{FF2B5EF4-FFF2-40B4-BE49-F238E27FC236}">
                  <a16:creationId xmlns:a16="http://schemas.microsoft.com/office/drawing/2014/main" id="{00000000-0008-0000-0100-000001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381000</xdr:colOff>
          <xdr:row>17</xdr:row>
          <xdr:rowOff>3048000</xdr:rowOff>
        </xdr:from>
        <xdr:to>
          <xdr:col>6</xdr:col>
          <xdr:colOff>342900</xdr:colOff>
          <xdr:row>18</xdr:row>
          <xdr:rowOff>0</xdr:rowOff>
        </xdr:to>
        <xdr:sp macro="" textlink="">
          <xdr:nvSpPr>
            <xdr:cNvPr id="47106" name="Object 2" hidden="1">
              <a:extLst>
                <a:ext uri="{63B3BB69-23CF-44E3-9099-C40C66FF867C}">
                  <a14:compatExt spid="_x0000_s47106"/>
                </a:ext>
                <a:ext uri="{FF2B5EF4-FFF2-40B4-BE49-F238E27FC236}">
                  <a16:creationId xmlns:a16="http://schemas.microsoft.com/office/drawing/2014/main" id="{00000000-0008-0000-0100-000002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504825</xdr:colOff>
          <xdr:row>17</xdr:row>
          <xdr:rowOff>3076575</xdr:rowOff>
        </xdr:from>
        <xdr:to>
          <xdr:col>9</xdr:col>
          <xdr:colOff>295275</xdr:colOff>
          <xdr:row>18</xdr:row>
          <xdr:rowOff>0</xdr:rowOff>
        </xdr:to>
        <xdr:sp macro="" textlink="">
          <xdr:nvSpPr>
            <xdr:cNvPr id="47107" name="Object 3" hidden="1">
              <a:extLst>
                <a:ext uri="{63B3BB69-23CF-44E3-9099-C40C66FF867C}">
                  <a14:compatExt spid="_x0000_s47107"/>
                </a:ext>
                <a:ext uri="{FF2B5EF4-FFF2-40B4-BE49-F238E27FC236}">
                  <a16:creationId xmlns:a16="http://schemas.microsoft.com/office/drawing/2014/main" id="{00000000-0008-0000-0100-000003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11</xdr:col>
      <xdr:colOff>371475</xdr:colOff>
      <xdr:row>17</xdr:row>
      <xdr:rowOff>3057525</xdr:rowOff>
    </xdr:from>
    <xdr:to>
      <xdr:col>12</xdr:col>
      <xdr:colOff>319768</xdr:colOff>
      <xdr:row>18</xdr:row>
      <xdr:rowOff>0</xdr:rowOff>
    </xdr:to>
    <xdr:pic>
      <xdr:nvPicPr>
        <xdr:cNvPr id="5" name="Picture 4">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48925" y="10572750"/>
          <a:ext cx="757918" cy="304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13</xdr:col>
          <xdr:colOff>419100</xdr:colOff>
          <xdr:row>17</xdr:row>
          <xdr:rowOff>3009900</xdr:rowOff>
        </xdr:from>
        <xdr:to>
          <xdr:col>13</xdr:col>
          <xdr:colOff>742950</xdr:colOff>
          <xdr:row>18</xdr:row>
          <xdr:rowOff>0</xdr:rowOff>
        </xdr:to>
        <xdr:sp macro="" textlink="">
          <xdr:nvSpPr>
            <xdr:cNvPr id="47108" name="Object 4" hidden="1">
              <a:extLst>
                <a:ext uri="{63B3BB69-23CF-44E3-9099-C40C66FF867C}">
                  <a14:compatExt spid="_x0000_s47108"/>
                </a:ext>
                <a:ext uri="{FF2B5EF4-FFF2-40B4-BE49-F238E27FC236}">
                  <a16:creationId xmlns:a16="http://schemas.microsoft.com/office/drawing/2014/main" id="{00000000-0008-0000-0100-000004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295275</xdr:colOff>
          <xdr:row>17</xdr:row>
          <xdr:rowOff>3057525</xdr:rowOff>
        </xdr:from>
        <xdr:to>
          <xdr:col>15</xdr:col>
          <xdr:colOff>781050</xdr:colOff>
          <xdr:row>18</xdr:row>
          <xdr:rowOff>0</xdr:rowOff>
        </xdr:to>
        <xdr:sp macro="" textlink="">
          <xdr:nvSpPr>
            <xdr:cNvPr id="47109" name="Object 5" hidden="1">
              <a:extLst>
                <a:ext uri="{63B3BB69-23CF-44E3-9099-C40C66FF867C}">
                  <a14:compatExt spid="_x0000_s47109"/>
                </a:ext>
                <a:ext uri="{FF2B5EF4-FFF2-40B4-BE49-F238E27FC236}">
                  <a16:creationId xmlns:a16="http://schemas.microsoft.com/office/drawing/2014/main" id="{00000000-0008-0000-0100-000005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495300</xdr:colOff>
          <xdr:row>17</xdr:row>
          <xdr:rowOff>3048000</xdr:rowOff>
        </xdr:from>
        <xdr:to>
          <xdr:col>18</xdr:col>
          <xdr:colOff>247650</xdr:colOff>
          <xdr:row>18</xdr:row>
          <xdr:rowOff>0</xdr:rowOff>
        </xdr:to>
        <xdr:sp macro="" textlink="">
          <xdr:nvSpPr>
            <xdr:cNvPr id="47110" name="Object 6" hidden="1">
              <a:extLst>
                <a:ext uri="{63B3BB69-23CF-44E3-9099-C40C66FF867C}">
                  <a14:compatExt spid="_x0000_s47110"/>
                </a:ext>
                <a:ext uri="{FF2B5EF4-FFF2-40B4-BE49-F238E27FC236}">
                  <a16:creationId xmlns:a16="http://schemas.microsoft.com/office/drawing/2014/main" id="{00000000-0008-0000-0100-000006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438150</xdr:colOff>
          <xdr:row>17</xdr:row>
          <xdr:rowOff>3057525</xdr:rowOff>
        </xdr:from>
        <xdr:to>
          <xdr:col>28</xdr:col>
          <xdr:colOff>28575</xdr:colOff>
          <xdr:row>18</xdr:row>
          <xdr:rowOff>0</xdr:rowOff>
        </xdr:to>
        <xdr:sp macro="" textlink="">
          <xdr:nvSpPr>
            <xdr:cNvPr id="47111" name="Object 7" hidden="1">
              <a:extLst>
                <a:ext uri="{63B3BB69-23CF-44E3-9099-C40C66FF867C}">
                  <a14:compatExt spid="_x0000_s47111"/>
                </a:ext>
                <a:ext uri="{FF2B5EF4-FFF2-40B4-BE49-F238E27FC236}">
                  <a16:creationId xmlns:a16="http://schemas.microsoft.com/office/drawing/2014/main" id="{00000000-0008-0000-0100-000007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628650</xdr:colOff>
          <xdr:row>17</xdr:row>
          <xdr:rowOff>3057525</xdr:rowOff>
        </xdr:from>
        <xdr:to>
          <xdr:col>30</xdr:col>
          <xdr:colOff>209550</xdr:colOff>
          <xdr:row>18</xdr:row>
          <xdr:rowOff>0</xdr:rowOff>
        </xdr:to>
        <xdr:sp macro="" textlink="">
          <xdr:nvSpPr>
            <xdr:cNvPr id="47112" name="Object 8" hidden="1">
              <a:extLst>
                <a:ext uri="{63B3BB69-23CF-44E3-9099-C40C66FF867C}">
                  <a14:compatExt spid="_x0000_s47112"/>
                </a:ext>
                <a:ext uri="{FF2B5EF4-FFF2-40B4-BE49-F238E27FC236}">
                  <a16:creationId xmlns:a16="http://schemas.microsoft.com/office/drawing/2014/main" id="{00000000-0008-0000-0100-000008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466725</xdr:colOff>
          <xdr:row>17</xdr:row>
          <xdr:rowOff>3038475</xdr:rowOff>
        </xdr:from>
        <xdr:to>
          <xdr:col>32</xdr:col>
          <xdr:colOff>76200</xdr:colOff>
          <xdr:row>18</xdr:row>
          <xdr:rowOff>0</xdr:rowOff>
        </xdr:to>
        <xdr:sp macro="" textlink="">
          <xdr:nvSpPr>
            <xdr:cNvPr id="47113" name="Object 9" hidden="1">
              <a:extLst>
                <a:ext uri="{63B3BB69-23CF-44E3-9099-C40C66FF867C}">
                  <a14:compatExt spid="_x0000_s47113"/>
                </a:ext>
                <a:ext uri="{FF2B5EF4-FFF2-40B4-BE49-F238E27FC236}">
                  <a16:creationId xmlns:a16="http://schemas.microsoft.com/office/drawing/2014/main" id="{00000000-0008-0000-0100-000009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466725</xdr:colOff>
          <xdr:row>17</xdr:row>
          <xdr:rowOff>3057525</xdr:rowOff>
        </xdr:from>
        <xdr:to>
          <xdr:col>34</xdr:col>
          <xdr:colOff>47625</xdr:colOff>
          <xdr:row>18</xdr:row>
          <xdr:rowOff>0</xdr:rowOff>
        </xdr:to>
        <xdr:sp macro="" textlink="">
          <xdr:nvSpPr>
            <xdr:cNvPr id="47114" name="Object 10" hidden="1">
              <a:extLst>
                <a:ext uri="{63B3BB69-23CF-44E3-9099-C40C66FF867C}">
                  <a14:compatExt spid="_x0000_s47114"/>
                </a:ext>
                <a:ext uri="{FF2B5EF4-FFF2-40B4-BE49-F238E27FC236}">
                  <a16:creationId xmlns:a16="http://schemas.microsoft.com/office/drawing/2014/main" id="{00000000-0008-0000-0100-00000A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409575</xdr:colOff>
          <xdr:row>17</xdr:row>
          <xdr:rowOff>3019425</xdr:rowOff>
        </xdr:from>
        <xdr:to>
          <xdr:col>35</xdr:col>
          <xdr:colOff>790575</xdr:colOff>
          <xdr:row>18</xdr:row>
          <xdr:rowOff>0</xdr:rowOff>
        </xdr:to>
        <xdr:sp macro="" textlink="">
          <xdr:nvSpPr>
            <xdr:cNvPr id="47115" name="Object 11" hidden="1">
              <a:extLst>
                <a:ext uri="{63B3BB69-23CF-44E3-9099-C40C66FF867C}">
                  <a14:compatExt spid="_x0000_s47115"/>
                </a:ext>
                <a:ext uri="{FF2B5EF4-FFF2-40B4-BE49-F238E27FC236}">
                  <a16:creationId xmlns:a16="http://schemas.microsoft.com/office/drawing/2014/main" id="{00000000-0008-0000-0100-00000B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866775</xdr:colOff>
          <xdr:row>17</xdr:row>
          <xdr:rowOff>2990850</xdr:rowOff>
        </xdr:from>
        <xdr:to>
          <xdr:col>38</xdr:col>
          <xdr:colOff>371475</xdr:colOff>
          <xdr:row>18</xdr:row>
          <xdr:rowOff>0</xdr:rowOff>
        </xdr:to>
        <xdr:sp macro="" textlink="">
          <xdr:nvSpPr>
            <xdr:cNvPr id="47116" name="Object 12" hidden="1">
              <a:extLst>
                <a:ext uri="{63B3BB69-23CF-44E3-9099-C40C66FF867C}">
                  <a14:compatExt spid="_x0000_s47116"/>
                </a:ext>
                <a:ext uri="{FF2B5EF4-FFF2-40B4-BE49-F238E27FC236}">
                  <a16:creationId xmlns:a16="http://schemas.microsoft.com/office/drawing/2014/main" id="{00000000-0008-0000-0100-00000C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514350</xdr:colOff>
          <xdr:row>17</xdr:row>
          <xdr:rowOff>3038475</xdr:rowOff>
        </xdr:from>
        <xdr:to>
          <xdr:col>4</xdr:col>
          <xdr:colOff>295275</xdr:colOff>
          <xdr:row>18</xdr:row>
          <xdr:rowOff>28575</xdr:rowOff>
        </xdr:to>
        <xdr:sp macro="" textlink="">
          <xdr:nvSpPr>
            <xdr:cNvPr id="77825" name="Object 1" hidden="1">
              <a:extLst>
                <a:ext uri="{63B3BB69-23CF-44E3-9099-C40C66FF867C}">
                  <a14:compatExt spid="_x0000_s77825"/>
                </a:ext>
                <a:ext uri="{FF2B5EF4-FFF2-40B4-BE49-F238E27FC236}">
                  <a16:creationId xmlns:a16="http://schemas.microsoft.com/office/drawing/2014/main" id="{00000000-0008-0000-0200-0000013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400050</xdr:colOff>
          <xdr:row>17</xdr:row>
          <xdr:rowOff>3048000</xdr:rowOff>
        </xdr:from>
        <xdr:to>
          <xdr:col>6</xdr:col>
          <xdr:colOff>371475</xdr:colOff>
          <xdr:row>18</xdr:row>
          <xdr:rowOff>0</xdr:rowOff>
        </xdr:to>
        <xdr:sp macro="" textlink="">
          <xdr:nvSpPr>
            <xdr:cNvPr id="77826" name="Object 2" hidden="1">
              <a:extLst>
                <a:ext uri="{63B3BB69-23CF-44E3-9099-C40C66FF867C}">
                  <a14:compatExt spid="_x0000_s77826"/>
                </a:ext>
                <a:ext uri="{FF2B5EF4-FFF2-40B4-BE49-F238E27FC236}">
                  <a16:creationId xmlns:a16="http://schemas.microsoft.com/office/drawing/2014/main" id="{00000000-0008-0000-0200-0000023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495300</xdr:colOff>
          <xdr:row>17</xdr:row>
          <xdr:rowOff>3076575</xdr:rowOff>
        </xdr:from>
        <xdr:to>
          <xdr:col>9</xdr:col>
          <xdr:colOff>285750</xdr:colOff>
          <xdr:row>18</xdr:row>
          <xdr:rowOff>0</xdr:rowOff>
        </xdr:to>
        <xdr:sp macro="" textlink="">
          <xdr:nvSpPr>
            <xdr:cNvPr id="77827" name="Object 3" hidden="1">
              <a:extLst>
                <a:ext uri="{63B3BB69-23CF-44E3-9099-C40C66FF867C}">
                  <a14:compatExt spid="_x0000_s77827"/>
                </a:ext>
                <a:ext uri="{FF2B5EF4-FFF2-40B4-BE49-F238E27FC236}">
                  <a16:creationId xmlns:a16="http://schemas.microsoft.com/office/drawing/2014/main" id="{00000000-0008-0000-0200-0000033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11</xdr:col>
      <xdr:colOff>371475</xdr:colOff>
      <xdr:row>17</xdr:row>
      <xdr:rowOff>3057525</xdr:rowOff>
    </xdr:from>
    <xdr:to>
      <xdr:col>12</xdr:col>
      <xdr:colOff>319768</xdr:colOff>
      <xdr:row>18</xdr:row>
      <xdr:rowOff>0</xdr:rowOff>
    </xdr:to>
    <xdr:pic>
      <xdr:nvPicPr>
        <xdr:cNvPr id="5" name="Picture 4">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48925" y="10572750"/>
          <a:ext cx="757918" cy="304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13</xdr:col>
          <xdr:colOff>419100</xdr:colOff>
          <xdr:row>17</xdr:row>
          <xdr:rowOff>3009900</xdr:rowOff>
        </xdr:from>
        <xdr:to>
          <xdr:col>13</xdr:col>
          <xdr:colOff>752475</xdr:colOff>
          <xdr:row>18</xdr:row>
          <xdr:rowOff>0</xdr:rowOff>
        </xdr:to>
        <xdr:sp macro="" textlink="">
          <xdr:nvSpPr>
            <xdr:cNvPr id="77828" name="Object 4" hidden="1">
              <a:extLst>
                <a:ext uri="{63B3BB69-23CF-44E3-9099-C40C66FF867C}">
                  <a14:compatExt spid="_x0000_s77828"/>
                </a:ext>
                <a:ext uri="{FF2B5EF4-FFF2-40B4-BE49-F238E27FC236}">
                  <a16:creationId xmlns:a16="http://schemas.microsoft.com/office/drawing/2014/main" id="{00000000-0008-0000-0200-0000043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295275</xdr:colOff>
          <xdr:row>17</xdr:row>
          <xdr:rowOff>3057525</xdr:rowOff>
        </xdr:from>
        <xdr:to>
          <xdr:col>15</xdr:col>
          <xdr:colOff>771525</xdr:colOff>
          <xdr:row>18</xdr:row>
          <xdr:rowOff>0</xdr:rowOff>
        </xdr:to>
        <xdr:sp macro="" textlink="">
          <xdr:nvSpPr>
            <xdr:cNvPr id="77829" name="Object 5" hidden="1">
              <a:extLst>
                <a:ext uri="{63B3BB69-23CF-44E3-9099-C40C66FF867C}">
                  <a14:compatExt spid="_x0000_s77829"/>
                </a:ext>
                <a:ext uri="{FF2B5EF4-FFF2-40B4-BE49-F238E27FC236}">
                  <a16:creationId xmlns:a16="http://schemas.microsoft.com/office/drawing/2014/main" id="{00000000-0008-0000-0200-0000053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533400</xdr:colOff>
          <xdr:row>17</xdr:row>
          <xdr:rowOff>3048000</xdr:rowOff>
        </xdr:from>
        <xdr:to>
          <xdr:col>18</xdr:col>
          <xdr:colOff>295275</xdr:colOff>
          <xdr:row>18</xdr:row>
          <xdr:rowOff>0</xdr:rowOff>
        </xdr:to>
        <xdr:sp macro="" textlink="">
          <xdr:nvSpPr>
            <xdr:cNvPr id="77830" name="Object 6" hidden="1">
              <a:extLst>
                <a:ext uri="{63B3BB69-23CF-44E3-9099-C40C66FF867C}">
                  <a14:compatExt spid="_x0000_s77830"/>
                </a:ext>
                <a:ext uri="{FF2B5EF4-FFF2-40B4-BE49-F238E27FC236}">
                  <a16:creationId xmlns:a16="http://schemas.microsoft.com/office/drawing/2014/main" id="{00000000-0008-0000-0200-0000063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438150</xdr:colOff>
          <xdr:row>17</xdr:row>
          <xdr:rowOff>3057525</xdr:rowOff>
        </xdr:from>
        <xdr:to>
          <xdr:col>28</xdr:col>
          <xdr:colOff>38100</xdr:colOff>
          <xdr:row>18</xdr:row>
          <xdr:rowOff>0</xdr:rowOff>
        </xdr:to>
        <xdr:sp macro="" textlink="">
          <xdr:nvSpPr>
            <xdr:cNvPr id="77831" name="Object 7" hidden="1">
              <a:extLst>
                <a:ext uri="{63B3BB69-23CF-44E3-9099-C40C66FF867C}">
                  <a14:compatExt spid="_x0000_s77831"/>
                </a:ext>
                <a:ext uri="{FF2B5EF4-FFF2-40B4-BE49-F238E27FC236}">
                  <a16:creationId xmlns:a16="http://schemas.microsoft.com/office/drawing/2014/main" id="{00000000-0008-0000-0200-0000073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628650</xdr:colOff>
          <xdr:row>17</xdr:row>
          <xdr:rowOff>3057525</xdr:rowOff>
        </xdr:from>
        <xdr:to>
          <xdr:col>30</xdr:col>
          <xdr:colOff>209550</xdr:colOff>
          <xdr:row>18</xdr:row>
          <xdr:rowOff>0</xdr:rowOff>
        </xdr:to>
        <xdr:sp macro="" textlink="">
          <xdr:nvSpPr>
            <xdr:cNvPr id="77832" name="Object 8" hidden="1">
              <a:extLst>
                <a:ext uri="{63B3BB69-23CF-44E3-9099-C40C66FF867C}">
                  <a14:compatExt spid="_x0000_s77832"/>
                </a:ext>
                <a:ext uri="{FF2B5EF4-FFF2-40B4-BE49-F238E27FC236}">
                  <a16:creationId xmlns:a16="http://schemas.microsoft.com/office/drawing/2014/main" id="{00000000-0008-0000-0200-0000083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466725</xdr:colOff>
          <xdr:row>17</xdr:row>
          <xdr:rowOff>3038475</xdr:rowOff>
        </xdr:from>
        <xdr:to>
          <xdr:col>32</xdr:col>
          <xdr:colOff>85725</xdr:colOff>
          <xdr:row>18</xdr:row>
          <xdr:rowOff>0</xdr:rowOff>
        </xdr:to>
        <xdr:sp macro="" textlink="">
          <xdr:nvSpPr>
            <xdr:cNvPr id="77833" name="Object 9" hidden="1">
              <a:extLst>
                <a:ext uri="{63B3BB69-23CF-44E3-9099-C40C66FF867C}">
                  <a14:compatExt spid="_x0000_s77833"/>
                </a:ext>
                <a:ext uri="{FF2B5EF4-FFF2-40B4-BE49-F238E27FC236}">
                  <a16:creationId xmlns:a16="http://schemas.microsoft.com/office/drawing/2014/main" id="{00000000-0008-0000-0200-0000093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466725</xdr:colOff>
          <xdr:row>17</xdr:row>
          <xdr:rowOff>3057525</xdr:rowOff>
        </xdr:from>
        <xdr:to>
          <xdr:col>34</xdr:col>
          <xdr:colOff>47625</xdr:colOff>
          <xdr:row>18</xdr:row>
          <xdr:rowOff>0</xdr:rowOff>
        </xdr:to>
        <xdr:sp macro="" textlink="">
          <xdr:nvSpPr>
            <xdr:cNvPr id="77834" name="Object 10" hidden="1">
              <a:extLst>
                <a:ext uri="{63B3BB69-23CF-44E3-9099-C40C66FF867C}">
                  <a14:compatExt spid="_x0000_s77834"/>
                </a:ext>
                <a:ext uri="{FF2B5EF4-FFF2-40B4-BE49-F238E27FC236}">
                  <a16:creationId xmlns:a16="http://schemas.microsoft.com/office/drawing/2014/main" id="{00000000-0008-0000-0200-00000A3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409575</xdr:colOff>
          <xdr:row>17</xdr:row>
          <xdr:rowOff>3019425</xdr:rowOff>
        </xdr:from>
        <xdr:to>
          <xdr:col>35</xdr:col>
          <xdr:colOff>790575</xdr:colOff>
          <xdr:row>18</xdr:row>
          <xdr:rowOff>0</xdr:rowOff>
        </xdr:to>
        <xdr:sp macro="" textlink="">
          <xdr:nvSpPr>
            <xdr:cNvPr id="77835" name="Object 11" hidden="1">
              <a:extLst>
                <a:ext uri="{63B3BB69-23CF-44E3-9099-C40C66FF867C}">
                  <a14:compatExt spid="_x0000_s77835"/>
                </a:ext>
                <a:ext uri="{FF2B5EF4-FFF2-40B4-BE49-F238E27FC236}">
                  <a16:creationId xmlns:a16="http://schemas.microsoft.com/office/drawing/2014/main" id="{00000000-0008-0000-0200-00000B3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866775</xdr:colOff>
          <xdr:row>17</xdr:row>
          <xdr:rowOff>2990850</xdr:rowOff>
        </xdr:from>
        <xdr:to>
          <xdr:col>38</xdr:col>
          <xdr:colOff>371475</xdr:colOff>
          <xdr:row>18</xdr:row>
          <xdr:rowOff>0</xdr:rowOff>
        </xdr:to>
        <xdr:sp macro="" textlink="">
          <xdr:nvSpPr>
            <xdr:cNvPr id="77836" name="Object 12" hidden="1">
              <a:extLst>
                <a:ext uri="{63B3BB69-23CF-44E3-9099-C40C66FF867C}">
                  <a14:compatExt spid="_x0000_s77836"/>
                </a:ext>
                <a:ext uri="{FF2B5EF4-FFF2-40B4-BE49-F238E27FC236}">
                  <a16:creationId xmlns:a16="http://schemas.microsoft.com/office/drawing/2014/main" id="{00000000-0008-0000-0200-00000C3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514350</xdr:colOff>
          <xdr:row>17</xdr:row>
          <xdr:rowOff>3038475</xdr:rowOff>
        </xdr:from>
        <xdr:to>
          <xdr:col>4</xdr:col>
          <xdr:colOff>295275</xdr:colOff>
          <xdr:row>18</xdr:row>
          <xdr:rowOff>28575</xdr:rowOff>
        </xdr:to>
        <xdr:sp macro="" textlink="">
          <xdr:nvSpPr>
            <xdr:cNvPr id="79873" name="Object 1" hidden="1">
              <a:extLst>
                <a:ext uri="{63B3BB69-23CF-44E3-9099-C40C66FF867C}">
                  <a14:compatExt spid="_x0000_s79873"/>
                </a:ext>
                <a:ext uri="{FF2B5EF4-FFF2-40B4-BE49-F238E27FC236}">
                  <a16:creationId xmlns:a16="http://schemas.microsoft.com/office/drawing/2014/main" id="{00000000-0008-0000-0300-0000013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419100</xdr:colOff>
          <xdr:row>17</xdr:row>
          <xdr:rowOff>3048000</xdr:rowOff>
        </xdr:from>
        <xdr:to>
          <xdr:col>6</xdr:col>
          <xdr:colOff>390525</xdr:colOff>
          <xdr:row>18</xdr:row>
          <xdr:rowOff>0</xdr:rowOff>
        </xdr:to>
        <xdr:sp macro="" textlink="">
          <xdr:nvSpPr>
            <xdr:cNvPr id="79874" name="Object 2" hidden="1">
              <a:extLst>
                <a:ext uri="{63B3BB69-23CF-44E3-9099-C40C66FF867C}">
                  <a14:compatExt spid="_x0000_s79874"/>
                </a:ext>
                <a:ext uri="{FF2B5EF4-FFF2-40B4-BE49-F238E27FC236}">
                  <a16:creationId xmlns:a16="http://schemas.microsoft.com/office/drawing/2014/main" id="{00000000-0008-0000-0300-0000023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504825</xdr:colOff>
          <xdr:row>17</xdr:row>
          <xdr:rowOff>3076575</xdr:rowOff>
        </xdr:from>
        <xdr:to>
          <xdr:col>9</xdr:col>
          <xdr:colOff>295275</xdr:colOff>
          <xdr:row>18</xdr:row>
          <xdr:rowOff>0</xdr:rowOff>
        </xdr:to>
        <xdr:sp macro="" textlink="">
          <xdr:nvSpPr>
            <xdr:cNvPr id="79875" name="Object 3" hidden="1">
              <a:extLst>
                <a:ext uri="{63B3BB69-23CF-44E3-9099-C40C66FF867C}">
                  <a14:compatExt spid="_x0000_s79875"/>
                </a:ext>
                <a:ext uri="{FF2B5EF4-FFF2-40B4-BE49-F238E27FC236}">
                  <a16:creationId xmlns:a16="http://schemas.microsoft.com/office/drawing/2014/main" id="{00000000-0008-0000-0300-0000033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11</xdr:col>
      <xdr:colOff>371475</xdr:colOff>
      <xdr:row>17</xdr:row>
      <xdr:rowOff>3057525</xdr:rowOff>
    </xdr:from>
    <xdr:to>
      <xdr:col>12</xdr:col>
      <xdr:colOff>319768</xdr:colOff>
      <xdr:row>18</xdr:row>
      <xdr:rowOff>0</xdr:rowOff>
    </xdr:to>
    <xdr:pic>
      <xdr:nvPicPr>
        <xdr:cNvPr id="5" name="Picture 4">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48925" y="10572750"/>
          <a:ext cx="757918" cy="304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13</xdr:col>
          <xdr:colOff>419100</xdr:colOff>
          <xdr:row>17</xdr:row>
          <xdr:rowOff>3009900</xdr:rowOff>
        </xdr:from>
        <xdr:to>
          <xdr:col>13</xdr:col>
          <xdr:colOff>752475</xdr:colOff>
          <xdr:row>18</xdr:row>
          <xdr:rowOff>0</xdr:rowOff>
        </xdr:to>
        <xdr:sp macro="" textlink="">
          <xdr:nvSpPr>
            <xdr:cNvPr id="79876" name="Object 4" hidden="1">
              <a:extLst>
                <a:ext uri="{63B3BB69-23CF-44E3-9099-C40C66FF867C}">
                  <a14:compatExt spid="_x0000_s79876"/>
                </a:ext>
                <a:ext uri="{FF2B5EF4-FFF2-40B4-BE49-F238E27FC236}">
                  <a16:creationId xmlns:a16="http://schemas.microsoft.com/office/drawing/2014/main" id="{00000000-0008-0000-0300-0000043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295275</xdr:colOff>
          <xdr:row>17</xdr:row>
          <xdr:rowOff>3057525</xdr:rowOff>
        </xdr:from>
        <xdr:to>
          <xdr:col>15</xdr:col>
          <xdr:colOff>771525</xdr:colOff>
          <xdr:row>18</xdr:row>
          <xdr:rowOff>0</xdr:rowOff>
        </xdr:to>
        <xdr:sp macro="" textlink="">
          <xdr:nvSpPr>
            <xdr:cNvPr id="79877" name="Object 5" hidden="1">
              <a:extLst>
                <a:ext uri="{63B3BB69-23CF-44E3-9099-C40C66FF867C}">
                  <a14:compatExt spid="_x0000_s79877"/>
                </a:ext>
                <a:ext uri="{FF2B5EF4-FFF2-40B4-BE49-F238E27FC236}">
                  <a16:creationId xmlns:a16="http://schemas.microsoft.com/office/drawing/2014/main" id="{00000000-0008-0000-0300-0000053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514350</xdr:colOff>
          <xdr:row>17</xdr:row>
          <xdr:rowOff>3048000</xdr:rowOff>
        </xdr:from>
        <xdr:to>
          <xdr:col>18</xdr:col>
          <xdr:colOff>276225</xdr:colOff>
          <xdr:row>18</xdr:row>
          <xdr:rowOff>0</xdr:rowOff>
        </xdr:to>
        <xdr:sp macro="" textlink="">
          <xdr:nvSpPr>
            <xdr:cNvPr id="79878" name="Object 6" hidden="1">
              <a:extLst>
                <a:ext uri="{63B3BB69-23CF-44E3-9099-C40C66FF867C}">
                  <a14:compatExt spid="_x0000_s79878"/>
                </a:ext>
                <a:ext uri="{FF2B5EF4-FFF2-40B4-BE49-F238E27FC236}">
                  <a16:creationId xmlns:a16="http://schemas.microsoft.com/office/drawing/2014/main" id="{00000000-0008-0000-0300-0000063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438150</xdr:colOff>
          <xdr:row>17</xdr:row>
          <xdr:rowOff>3057525</xdr:rowOff>
        </xdr:from>
        <xdr:to>
          <xdr:col>28</xdr:col>
          <xdr:colOff>38100</xdr:colOff>
          <xdr:row>18</xdr:row>
          <xdr:rowOff>0</xdr:rowOff>
        </xdr:to>
        <xdr:sp macro="" textlink="">
          <xdr:nvSpPr>
            <xdr:cNvPr id="79879" name="Object 7" hidden="1">
              <a:extLst>
                <a:ext uri="{63B3BB69-23CF-44E3-9099-C40C66FF867C}">
                  <a14:compatExt spid="_x0000_s79879"/>
                </a:ext>
                <a:ext uri="{FF2B5EF4-FFF2-40B4-BE49-F238E27FC236}">
                  <a16:creationId xmlns:a16="http://schemas.microsoft.com/office/drawing/2014/main" id="{00000000-0008-0000-0300-0000073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628650</xdr:colOff>
          <xdr:row>17</xdr:row>
          <xdr:rowOff>3057525</xdr:rowOff>
        </xdr:from>
        <xdr:to>
          <xdr:col>30</xdr:col>
          <xdr:colOff>209550</xdr:colOff>
          <xdr:row>18</xdr:row>
          <xdr:rowOff>0</xdr:rowOff>
        </xdr:to>
        <xdr:sp macro="" textlink="">
          <xdr:nvSpPr>
            <xdr:cNvPr id="79880" name="Object 8" hidden="1">
              <a:extLst>
                <a:ext uri="{63B3BB69-23CF-44E3-9099-C40C66FF867C}">
                  <a14:compatExt spid="_x0000_s79880"/>
                </a:ext>
                <a:ext uri="{FF2B5EF4-FFF2-40B4-BE49-F238E27FC236}">
                  <a16:creationId xmlns:a16="http://schemas.microsoft.com/office/drawing/2014/main" id="{00000000-0008-0000-0300-0000083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466725</xdr:colOff>
          <xdr:row>17</xdr:row>
          <xdr:rowOff>3038475</xdr:rowOff>
        </xdr:from>
        <xdr:to>
          <xdr:col>32</xdr:col>
          <xdr:colOff>85725</xdr:colOff>
          <xdr:row>18</xdr:row>
          <xdr:rowOff>0</xdr:rowOff>
        </xdr:to>
        <xdr:sp macro="" textlink="">
          <xdr:nvSpPr>
            <xdr:cNvPr id="79881" name="Object 9" hidden="1">
              <a:extLst>
                <a:ext uri="{63B3BB69-23CF-44E3-9099-C40C66FF867C}">
                  <a14:compatExt spid="_x0000_s79881"/>
                </a:ext>
                <a:ext uri="{FF2B5EF4-FFF2-40B4-BE49-F238E27FC236}">
                  <a16:creationId xmlns:a16="http://schemas.microsoft.com/office/drawing/2014/main" id="{00000000-0008-0000-0300-0000093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466725</xdr:colOff>
          <xdr:row>17</xdr:row>
          <xdr:rowOff>3057525</xdr:rowOff>
        </xdr:from>
        <xdr:to>
          <xdr:col>34</xdr:col>
          <xdr:colOff>47625</xdr:colOff>
          <xdr:row>18</xdr:row>
          <xdr:rowOff>0</xdr:rowOff>
        </xdr:to>
        <xdr:sp macro="" textlink="">
          <xdr:nvSpPr>
            <xdr:cNvPr id="79882" name="Object 10" hidden="1">
              <a:extLst>
                <a:ext uri="{63B3BB69-23CF-44E3-9099-C40C66FF867C}">
                  <a14:compatExt spid="_x0000_s79882"/>
                </a:ext>
                <a:ext uri="{FF2B5EF4-FFF2-40B4-BE49-F238E27FC236}">
                  <a16:creationId xmlns:a16="http://schemas.microsoft.com/office/drawing/2014/main" id="{00000000-0008-0000-0300-00000A3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409575</xdr:colOff>
          <xdr:row>17</xdr:row>
          <xdr:rowOff>3019425</xdr:rowOff>
        </xdr:from>
        <xdr:to>
          <xdr:col>35</xdr:col>
          <xdr:colOff>790575</xdr:colOff>
          <xdr:row>18</xdr:row>
          <xdr:rowOff>0</xdr:rowOff>
        </xdr:to>
        <xdr:sp macro="" textlink="">
          <xdr:nvSpPr>
            <xdr:cNvPr id="79883" name="Object 11" hidden="1">
              <a:extLst>
                <a:ext uri="{63B3BB69-23CF-44E3-9099-C40C66FF867C}">
                  <a14:compatExt spid="_x0000_s79883"/>
                </a:ext>
                <a:ext uri="{FF2B5EF4-FFF2-40B4-BE49-F238E27FC236}">
                  <a16:creationId xmlns:a16="http://schemas.microsoft.com/office/drawing/2014/main" id="{00000000-0008-0000-0300-00000B3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866775</xdr:colOff>
          <xdr:row>17</xdr:row>
          <xdr:rowOff>2990850</xdr:rowOff>
        </xdr:from>
        <xdr:to>
          <xdr:col>38</xdr:col>
          <xdr:colOff>371475</xdr:colOff>
          <xdr:row>18</xdr:row>
          <xdr:rowOff>0</xdr:rowOff>
        </xdr:to>
        <xdr:sp macro="" textlink="">
          <xdr:nvSpPr>
            <xdr:cNvPr id="79884" name="Object 12" hidden="1">
              <a:extLst>
                <a:ext uri="{63B3BB69-23CF-44E3-9099-C40C66FF867C}">
                  <a14:compatExt spid="_x0000_s79884"/>
                </a:ext>
                <a:ext uri="{FF2B5EF4-FFF2-40B4-BE49-F238E27FC236}">
                  <a16:creationId xmlns:a16="http://schemas.microsoft.com/office/drawing/2014/main" id="{00000000-0008-0000-0300-00000C3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533400</xdr:colOff>
          <xdr:row>17</xdr:row>
          <xdr:rowOff>3038475</xdr:rowOff>
        </xdr:from>
        <xdr:to>
          <xdr:col>4</xdr:col>
          <xdr:colOff>314325</xdr:colOff>
          <xdr:row>18</xdr:row>
          <xdr:rowOff>28575</xdr:rowOff>
        </xdr:to>
        <xdr:sp macro="" textlink="">
          <xdr:nvSpPr>
            <xdr:cNvPr id="81921" name="Object 1" hidden="1">
              <a:extLst>
                <a:ext uri="{63B3BB69-23CF-44E3-9099-C40C66FF867C}">
                  <a14:compatExt spid="_x0000_s81921"/>
                </a:ext>
                <a:ext uri="{FF2B5EF4-FFF2-40B4-BE49-F238E27FC236}">
                  <a16:creationId xmlns:a16="http://schemas.microsoft.com/office/drawing/2014/main" id="{00000000-0008-0000-0400-0000014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419100</xdr:colOff>
          <xdr:row>17</xdr:row>
          <xdr:rowOff>3048000</xdr:rowOff>
        </xdr:from>
        <xdr:to>
          <xdr:col>6</xdr:col>
          <xdr:colOff>390525</xdr:colOff>
          <xdr:row>18</xdr:row>
          <xdr:rowOff>0</xdr:rowOff>
        </xdr:to>
        <xdr:sp macro="" textlink="">
          <xdr:nvSpPr>
            <xdr:cNvPr id="81922" name="Object 2" hidden="1">
              <a:extLst>
                <a:ext uri="{63B3BB69-23CF-44E3-9099-C40C66FF867C}">
                  <a14:compatExt spid="_x0000_s81922"/>
                </a:ext>
                <a:ext uri="{FF2B5EF4-FFF2-40B4-BE49-F238E27FC236}">
                  <a16:creationId xmlns:a16="http://schemas.microsoft.com/office/drawing/2014/main" id="{00000000-0008-0000-0400-0000024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504825</xdr:colOff>
          <xdr:row>17</xdr:row>
          <xdr:rowOff>3076575</xdr:rowOff>
        </xdr:from>
        <xdr:to>
          <xdr:col>9</xdr:col>
          <xdr:colOff>295275</xdr:colOff>
          <xdr:row>18</xdr:row>
          <xdr:rowOff>0</xdr:rowOff>
        </xdr:to>
        <xdr:sp macro="" textlink="">
          <xdr:nvSpPr>
            <xdr:cNvPr id="81923" name="Object 3" hidden="1">
              <a:extLst>
                <a:ext uri="{63B3BB69-23CF-44E3-9099-C40C66FF867C}">
                  <a14:compatExt spid="_x0000_s81923"/>
                </a:ext>
                <a:ext uri="{FF2B5EF4-FFF2-40B4-BE49-F238E27FC236}">
                  <a16:creationId xmlns:a16="http://schemas.microsoft.com/office/drawing/2014/main" id="{00000000-0008-0000-0400-0000034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11</xdr:col>
      <xdr:colOff>371475</xdr:colOff>
      <xdr:row>17</xdr:row>
      <xdr:rowOff>3057525</xdr:rowOff>
    </xdr:from>
    <xdr:to>
      <xdr:col>12</xdr:col>
      <xdr:colOff>319768</xdr:colOff>
      <xdr:row>18</xdr:row>
      <xdr:rowOff>0</xdr:rowOff>
    </xdr:to>
    <xdr:pic>
      <xdr:nvPicPr>
        <xdr:cNvPr id="5" name="Picture 4">
          <a:extLst>
            <a:ext uri="{FF2B5EF4-FFF2-40B4-BE49-F238E27FC236}">
              <a16:creationId xmlns:a16="http://schemas.microsoft.com/office/drawing/2014/main" id="{00000000-0008-0000-04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48925" y="10572750"/>
          <a:ext cx="757918" cy="304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13</xdr:col>
          <xdr:colOff>419100</xdr:colOff>
          <xdr:row>17</xdr:row>
          <xdr:rowOff>3009900</xdr:rowOff>
        </xdr:from>
        <xdr:to>
          <xdr:col>13</xdr:col>
          <xdr:colOff>752475</xdr:colOff>
          <xdr:row>18</xdr:row>
          <xdr:rowOff>0</xdr:rowOff>
        </xdr:to>
        <xdr:sp macro="" textlink="">
          <xdr:nvSpPr>
            <xdr:cNvPr id="81924" name="Object 4" hidden="1">
              <a:extLst>
                <a:ext uri="{63B3BB69-23CF-44E3-9099-C40C66FF867C}">
                  <a14:compatExt spid="_x0000_s81924"/>
                </a:ext>
                <a:ext uri="{FF2B5EF4-FFF2-40B4-BE49-F238E27FC236}">
                  <a16:creationId xmlns:a16="http://schemas.microsoft.com/office/drawing/2014/main" id="{00000000-0008-0000-0400-0000044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295275</xdr:colOff>
          <xdr:row>17</xdr:row>
          <xdr:rowOff>3057525</xdr:rowOff>
        </xdr:from>
        <xdr:to>
          <xdr:col>15</xdr:col>
          <xdr:colOff>771525</xdr:colOff>
          <xdr:row>18</xdr:row>
          <xdr:rowOff>0</xdr:rowOff>
        </xdr:to>
        <xdr:sp macro="" textlink="">
          <xdr:nvSpPr>
            <xdr:cNvPr id="81925" name="Object 5" hidden="1">
              <a:extLst>
                <a:ext uri="{63B3BB69-23CF-44E3-9099-C40C66FF867C}">
                  <a14:compatExt spid="_x0000_s81925"/>
                </a:ext>
                <a:ext uri="{FF2B5EF4-FFF2-40B4-BE49-F238E27FC236}">
                  <a16:creationId xmlns:a16="http://schemas.microsoft.com/office/drawing/2014/main" id="{00000000-0008-0000-0400-0000054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561975</xdr:colOff>
          <xdr:row>17</xdr:row>
          <xdr:rowOff>3048000</xdr:rowOff>
        </xdr:from>
        <xdr:to>
          <xdr:col>18</xdr:col>
          <xdr:colOff>323850</xdr:colOff>
          <xdr:row>18</xdr:row>
          <xdr:rowOff>0</xdr:rowOff>
        </xdr:to>
        <xdr:sp macro="" textlink="">
          <xdr:nvSpPr>
            <xdr:cNvPr id="81926" name="Object 6" hidden="1">
              <a:extLst>
                <a:ext uri="{63B3BB69-23CF-44E3-9099-C40C66FF867C}">
                  <a14:compatExt spid="_x0000_s81926"/>
                </a:ext>
                <a:ext uri="{FF2B5EF4-FFF2-40B4-BE49-F238E27FC236}">
                  <a16:creationId xmlns:a16="http://schemas.microsoft.com/office/drawing/2014/main" id="{00000000-0008-0000-0400-0000064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438150</xdr:colOff>
          <xdr:row>17</xdr:row>
          <xdr:rowOff>3057525</xdr:rowOff>
        </xdr:from>
        <xdr:to>
          <xdr:col>28</xdr:col>
          <xdr:colOff>38100</xdr:colOff>
          <xdr:row>18</xdr:row>
          <xdr:rowOff>0</xdr:rowOff>
        </xdr:to>
        <xdr:sp macro="" textlink="">
          <xdr:nvSpPr>
            <xdr:cNvPr id="81927" name="Object 7" hidden="1">
              <a:extLst>
                <a:ext uri="{63B3BB69-23CF-44E3-9099-C40C66FF867C}">
                  <a14:compatExt spid="_x0000_s81927"/>
                </a:ext>
                <a:ext uri="{FF2B5EF4-FFF2-40B4-BE49-F238E27FC236}">
                  <a16:creationId xmlns:a16="http://schemas.microsoft.com/office/drawing/2014/main" id="{00000000-0008-0000-0400-0000074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628650</xdr:colOff>
          <xdr:row>17</xdr:row>
          <xdr:rowOff>3057525</xdr:rowOff>
        </xdr:from>
        <xdr:to>
          <xdr:col>30</xdr:col>
          <xdr:colOff>209550</xdr:colOff>
          <xdr:row>18</xdr:row>
          <xdr:rowOff>0</xdr:rowOff>
        </xdr:to>
        <xdr:sp macro="" textlink="">
          <xdr:nvSpPr>
            <xdr:cNvPr id="81928" name="Object 8" hidden="1">
              <a:extLst>
                <a:ext uri="{63B3BB69-23CF-44E3-9099-C40C66FF867C}">
                  <a14:compatExt spid="_x0000_s81928"/>
                </a:ext>
                <a:ext uri="{FF2B5EF4-FFF2-40B4-BE49-F238E27FC236}">
                  <a16:creationId xmlns:a16="http://schemas.microsoft.com/office/drawing/2014/main" id="{00000000-0008-0000-0400-0000084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466725</xdr:colOff>
          <xdr:row>17</xdr:row>
          <xdr:rowOff>3038475</xdr:rowOff>
        </xdr:from>
        <xdr:to>
          <xdr:col>32</xdr:col>
          <xdr:colOff>85725</xdr:colOff>
          <xdr:row>18</xdr:row>
          <xdr:rowOff>0</xdr:rowOff>
        </xdr:to>
        <xdr:sp macro="" textlink="">
          <xdr:nvSpPr>
            <xdr:cNvPr id="81929" name="Object 9" hidden="1">
              <a:extLst>
                <a:ext uri="{63B3BB69-23CF-44E3-9099-C40C66FF867C}">
                  <a14:compatExt spid="_x0000_s81929"/>
                </a:ext>
                <a:ext uri="{FF2B5EF4-FFF2-40B4-BE49-F238E27FC236}">
                  <a16:creationId xmlns:a16="http://schemas.microsoft.com/office/drawing/2014/main" id="{00000000-0008-0000-0400-0000094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466725</xdr:colOff>
          <xdr:row>17</xdr:row>
          <xdr:rowOff>3057525</xdr:rowOff>
        </xdr:from>
        <xdr:to>
          <xdr:col>34</xdr:col>
          <xdr:colOff>47625</xdr:colOff>
          <xdr:row>18</xdr:row>
          <xdr:rowOff>0</xdr:rowOff>
        </xdr:to>
        <xdr:sp macro="" textlink="">
          <xdr:nvSpPr>
            <xdr:cNvPr id="81930" name="Object 10" hidden="1">
              <a:extLst>
                <a:ext uri="{63B3BB69-23CF-44E3-9099-C40C66FF867C}">
                  <a14:compatExt spid="_x0000_s81930"/>
                </a:ext>
                <a:ext uri="{FF2B5EF4-FFF2-40B4-BE49-F238E27FC236}">
                  <a16:creationId xmlns:a16="http://schemas.microsoft.com/office/drawing/2014/main" id="{00000000-0008-0000-0400-00000A4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409575</xdr:colOff>
          <xdr:row>17</xdr:row>
          <xdr:rowOff>3019425</xdr:rowOff>
        </xdr:from>
        <xdr:to>
          <xdr:col>35</xdr:col>
          <xdr:colOff>790575</xdr:colOff>
          <xdr:row>18</xdr:row>
          <xdr:rowOff>0</xdr:rowOff>
        </xdr:to>
        <xdr:sp macro="" textlink="">
          <xdr:nvSpPr>
            <xdr:cNvPr id="81931" name="Object 11" hidden="1">
              <a:extLst>
                <a:ext uri="{63B3BB69-23CF-44E3-9099-C40C66FF867C}">
                  <a14:compatExt spid="_x0000_s81931"/>
                </a:ext>
                <a:ext uri="{FF2B5EF4-FFF2-40B4-BE49-F238E27FC236}">
                  <a16:creationId xmlns:a16="http://schemas.microsoft.com/office/drawing/2014/main" id="{00000000-0008-0000-0400-00000B4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866775</xdr:colOff>
          <xdr:row>17</xdr:row>
          <xdr:rowOff>2990850</xdr:rowOff>
        </xdr:from>
        <xdr:to>
          <xdr:col>38</xdr:col>
          <xdr:colOff>371475</xdr:colOff>
          <xdr:row>18</xdr:row>
          <xdr:rowOff>0</xdr:rowOff>
        </xdr:to>
        <xdr:sp macro="" textlink="">
          <xdr:nvSpPr>
            <xdr:cNvPr id="81932" name="Object 12" hidden="1">
              <a:extLst>
                <a:ext uri="{63B3BB69-23CF-44E3-9099-C40C66FF867C}">
                  <a14:compatExt spid="_x0000_s81932"/>
                </a:ext>
                <a:ext uri="{FF2B5EF4-FFF2-40B4-BE49-F238E27FC236}">
                  <a16:creationId xmlns:a16="http://schemas.microsoft.com/office/drawing/2014/main" id="{00000000-0008-0000-0400-00000C4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2" Type="http://schemas.microsoft.com/office/2019/04/relationships/externalLinkLongPath" Target="/&#1055;&#1058;&#1054;/&#1054;&#1073;&#1097;&#1072;&#1103;%20%208&#1082;/&#1048;&#1053;&#1042;&#1045;&#1057;&#1058;.&#1055;&#1056;&#1054;&#1043;&#1056;&#1040;&#1052;&#1052;&#1040;%202024-2029/1%20&#1047;&#1040;&#1052;&#1045;&#1063;&#1040;&#1053;&#1048;&#1071;%20%202025/J_0725_1185835018214_0_0_56_0%20(&#1087;&#1086;&#1076;&#1087;&#1080;&#1089;&#1072;&#1085;&#1086;%20&#1080;%20&#1074;&#1099;&#1083;&#1086;&#1078;&#1077;&#1085;&#1086;%2025.07.25)/J_0725_1185835018214_0_0_56_0/&#1060;&#1086;&#1088;&#1084;&#1099;%20&#1048;&#1055;%20(&#1087;&#1088;&#1080;&#1082;&#1072;&#1079;%20&#8470;380%20&#1052;&#1080;&#1085;&#1101;&#1085;&#1077;&#1088;&#1075;&#1086;)/J_0725_1185835018214_0_0_56_0.xlsx?D56FC81D" TargetMode="External"/><Relationship Id="rId1" Type="http://schemas.openxmlformats.org/officeDocument/2006/relationships/externalLinkPath" Target="file:///\\D56FC81D\J_0725_1185835018214_0_0_56_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2025"/>
      <sheetName val="1. 2026"/>
      <sheetName val="1. 2027"/>
      <sheetName val="1. 2028"/>
      <sheetName val="1. 2029"/>
      <sheetName val="2"/>
      <sheetName val="3"/>
      <sheetName val="4"/>
      <sheetName val="5. 2025"/>
      <sheetName val="5. 2026"/>
      <sheetName val="5. 2027"/>
      <sheetName val="5. 2028"/>
      <sheetName val="5. 2029"/>
      <sheetName val="6"/>
      <sheetName val="7"/>
      <sheetName val="8"/>
      <sheetName val="9"/>
      <sheetName val="10"/>
      <sheetName val="11.1"/>
      <sheetName val="11.2"/>
      <sheetName val="11.3"/>
      <sheetName val="12"/>
      <sheetName val="13"/>
      <sheetName val="14"/>
      <sheetName val="17"/>
      <sheetName val="18"/>
      <sheetName val="19"/>
      <sheetName val="Источники финансирования"/>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18" Type="http://schemas.openxmlformats.org/officeDocument/2006/relationships/oleObject" Target="../embeddings/oleObject8.bin"/><Relationship Id="rId26" Type="http://schemas.openxmlformats.org/officeDocument/2006/relationships/oleObject" Target="../embeddings/oleObject12.bin"/><Relationship Id="rId3" Type="http://schemas.openxmlformats.org/officeDocument/2006/relationships/vmlDrawing" Target="../drawings/vmlDrawing1.vml"/><Relationship Id="rId21" Type="http://schemas.openxmlformats.org/officeDocument/2006/relationships/image" Target="../media/image9.emf"/><Relationship Id="rId7" Type="http://schemas.openxmlformats.org/officeDocument/2006/relationships/image" Target="../media/image2.emf"/><Relationship Id="rId12" Type="http://schemas.openxmlformats.org/officeDocument/2006/relationships/oleObject" Target="../embeddings/oleObject5.bin"/><Relationship Id="rId17" Type="http://schemas.openxmlformats.org/officeDocument/2006/relationships/image" Target="../media/image7.emf"/><Relationship Id="rId25" Type="http://schemas.openxmlformats.org/officeDocument/2006/relationships/image" Target="../media/image11.emf"/><Relationship Id="rId2" Type="http://schemas.openxmlformats.org/officeDocument/2006/relationships/drawing" Target="../drawings/drawing1.xml"/><Relationship Id="rId16" Type="http://schemas.openxmlformats.org/officeDocument/2006/relationships/oleObject" Target="../embeddings/oleObject7.bin"/><Relationship Id="rId20" Type="http://schemas.openxmlformats.org/officeDocument/2006/relationships/oleObject" Target="../embeddings/oleObject9.bin"/><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image" Target="../media/image4.emf"/><Relationship Id="rId24" Type="http://schemas.openxmlformats.org/officeDocument/2006/relationships/oleObject" Target="../embeddings/oleObject11.bin"/><Relationship Id="rId5" Type="http://schemas.openxmlformats.org/officeDocument/2006/relationships/image" Target="../media/image1.emf"/><Relationship Id="rId15" Type="http://schemas.openxmlformats.org/officeDocument/2006/relationships/image" Target="../media/image6.emf"/><Relationship Id="rId23" Type="http://schemas.openxmlformats.org/officeDocument/2006/relationships/image" Target="../media/image10.emf"/><Relationship Id="rId10" Type="http://schemas.openxmlformats.org/officeDocument/2006/relationships/oleObject" Target="../embeddings/oleObject4.bin"/><Relationship Id="rId19" Type="http://schemas.openxmlformats.org/officeDocument/2006/relationships/image" Target="../media/image8.emf"/><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 Id="rId22" Type="http://schemas.openxmlformats.org/officeDocument/2006/relationships/oleObject" Target="../embeddings/oleObject10.bin"/><Relationship Id="rId27" Type="http://schemas.openxmlformats.org/officeDocument/2006/relationships/image" Target="../media/image12.emf"/></Relationships>
</file>

<file path=xl/worksheets/_rels/sheet2.xml.rels><?xml version="1.0" encoding="UTF-8" standalone="yes"?>
<Relationships xmlns="http://schemas.openxmlformats.org/package/2006/relationships"><Relationship Id="rId8" Type="http://schemas.openxmlformats.org/officeDocument/2006/relationships/oleObject" Target="../embeddings/oleObject15.bin"/><Relationship Id="rId13" Type="http://schemas.openxmlformats.org/officeDocument/2006/relationships/image" Target="../media/image5.emf"/><Relationship Id="rId18" Type="http://schemas.openxmlformats.org/officeDocument/2006/relationships/oleObject" Target="../embeddings/oleObject20.bin"/><Relationship Id="rId26" Type="http://schemas.openxmlformats.org/officeDocument/2006/relationships/oleObject" Target="../embeddings/oleObject24.bin"/><Relationship Id="rId3" Type="http://schemas.openxmlformats.org/officeDocument/2006/relationships/vmlDrawing" Target="../drawings/vmlDrawing2.vml"/><Relationship Id="rId21" Type="http://schemas.openxmlformats.org/officeDocument/2006/relationships/image" Target="../media/image9.emf"/><Relationship Id="rId7" Type="http://schemas.openxmlformats.org/officeDocument/2006/relationships/image" Target="../media/image2.emf"/><Relationship Id="rId12" Type="http://schemas.openxmlformats.org/officeDocument/2006/relationships/oleObject" Target="../embeddings/oleObject17.bin"/><Relationship Id="rId17" Type="http://schemas.openxmlformats.org/officeDocument/2006/relationships/image" Target="../media/image7.emf"/><Relationship Id="rId25" Type="http://schemas.openxmlformats.org/officeDocument/2006/relationships/image" Target="../media/image11.emf"/><Relationship Id="rId2" Type="http://schemas.openxmlformats.org/officeDocument/2006/relationships/drawing" Target="../drawings/drawing2.xml"/><Relationship Id="rId16" Type="http://schemas.openxmlformats.org/officeDocument/2006/relationships/oleObject" Target="../embeddings/oleObject19.bin"/><Relationship Id="rId20" Type="http://schemas.openxmlformats.org/officeDocument/2006/relationships/oleObject" Target="../embeddings/oleObject21.bin"/><Relationship Id="rId1" Type="http://schemas.openxmlformats.org/officeDocument/2006/relationships/printerSettings" Target="../printerSettings/printerSettings2.bin"/><Relationship Id="rId6" Type="http://schemas.openxmlformats.org/officeDocument/2006/relationships/oleObject" Target="../embeddings/oleObject14.bin"/><Relationship Id="rId11" Type="http://schemas.openxmlformats.org/officeDocument/2006/relationships/image" Target="../media/image4.emf"/><Relationship Id="rId24" Type="http://schemas.openxmlformats.org/officeDocument/2006/relationships/oleObject" Target="../embeddings/oleObject23.bin"/><Relationship Id="rId5" Type="http://schemas.openxmlformats.org/officeDocument/2006/relationships/image" Target="../media/image1.emf"/><Relationship Id="rId15" Type="http://schemas.openxmlformats.org/officeDocument/2006/relationships/image" Target="../media/image6.emf"/><Relationship Id="rId23" Type="http://schemas.openxmlformats.org/officeDocument/2006/relationships/image" Target="../media/image10.emf"/><Relationship Id="rId10" Type="http://schemas.openxmlformats.org/officeDocument/2006/relationships/oleObject" Target="../embeddings/oleObject16.bin"/><Relationship Id="rId19" Type="http://schemas.openxmlformats.org/officeDocument/2006/relationships/image" Target="../media/image8.emf"/><Relationship Id="rId4" Type="http://schemas.openxmlformats.org/officeDocument/2006/relationships/oleObject" Target="../embeddings/oleObject13.bin"/><Relationship Id="rId9" Type="http://schemas.openxmlformats.org/officeDocument/2006/relationships/image" Target="../media/image3.emf"/><Relationship Id="rId14" Type="http://schemas.openxmlformats.org/officeDocument/2006/relationships/oleObject" Target="../embeddings/oleObject18.bin"/><Relationship Id="rId22" Type="http://schemas.openxmlformats.org/officeDocument/2006/relationships/oleObject" Target="../embeddings/oleObject22.bin"/><Relationship Id="rId27" Type="http://schemas.openxmlformats.org/officeDocument/2006/relationships/image" Target="../media/image12.emf"/></Relationships>
</file>

<file path=xl/worksheets/_rels/sheet3.xml.rels><?xml version="1.0" encoding="UTF-8" standalone="yes"?>
<Relationships xmlns="http://schemas.openxmlformats.org/package/2006/relationships"><Relationship Id="rId8" Type="http://schemas.openxmlformats.org/officeDocument/2006/relationships/oleObject" Target="../embeddings/oleObject27.bin"/><Relationship Id="rId13" Type="http://schemas.openxmlformats.org/officeDocument/2006/relationships/image" Target="../media/image5.emf"/><Relationship Id="rId18" Type="http://schemas.openxmlformats.org/officeDocument/2006/relationships/oleObject" Target="../embeddings/oleObject32.bin"/><Relationship Id="rId26" Type="http://schemas.openxmlformats.org/officeDocument/2006/relationships/oleObject" Target="../embeddings/oleObject36.bin"/><Relationship Id="rId3" Type="http://schemas.openxmlformats.org/officeDocument/2006/relationships/vmlDrawing" Target="../drawings/vmlDrawing3.vml"/><Relationship Id="rId21" Type="http://schemas.openxmlformats.org/officeDocument/2006/relationships/image" Target="../media/image9.emf"/><Relationship Id="rId7" Type="http://schemas.openxmlformats.org/officeDocument/2006/relationships/image" Target="../media/image2.emf"/><Relationship Id="rId12" Type="http://schemas.openxmlformats.org/officeDocument/2006/relationships/oleObject" Target="../embeddings/oleObject29.bin"/><Relationship Id="rId17" Type="http://schemas.openxmlformats.org/officeDocument/2006/relationships/image" Target="../media/image7.emf"/><Relationship Id="rId25" Type="http://schemas.openxmlformats.org/officeDocument/2006/relationships/image" Target="../media/image11.emf"/><Relationship Id="rId2" Type="http://schemas.openxmlformats.org/officeDocument/2006/relationships/drawing" Target="../drawings/drawing3.xml"/><Relationship Id="rId16" Type="http://schemas.openxmlformats.org/officeDocument/2006/relationships/oleObject" Target="../embeddings/oleObject31.bin"/><Relationship Id="rId20" Type="http://schemas.openxmlformats.org/officeDocument/2006/relationships/oleObject" Target="../embeddings/oleObject33.bin"/><Relationship Id="rId1" Type="http://schemas.openxmlformats.org/officeDocument/2006/relationships/printerSettings" Target="../printerSettings/printerSettings3.bin"/><Relationship Id="rId6" Type="http://schemas.openxmlformats.org/officeDocument/2006/relationships/oleObject" Target="../embeddings/oleObject26.bin"/><Relationship Id="rId11" Type="http://schemas.openxmlformats.org/officeDocument/2006/relationships/image" Target="../media/image4.emf"/><Relationship Id="rId24" Type="http://schemas.openxmlformats.org/officeDocument/2006/relationships/oleObject" Target="../embeddings/oleObject35.bin"/><Relationship Id="rId5" Type="http://schemas.openxmlformats.org/officeDocument/2006/relationships/image" Target="../media/image1.emf"/><Relationship Id="rId15" Type="http://schemas.openxmlformats.org/officeDocument/2006/relationships/image" Target="../media/image6.emf"/><Relationship Id="rId23" Type="http://schemas.openxmlformats.org/officeDocument/2006/relationships/image" Target="../media/image10.emf"/><Relationship Id="rId10" Type="http://schemas.openxmlformats.org/officeDocument/2006/relationships/oleObject" Target="../embeddings/oleObject28.bin"/><Relationship Id="rId19" Type="http://schemas.openxmlformats.org/officeDocument/2006/relationships/image" Target="../media/image8.emf"/><Relationship Id="rId4" Type="http://schemas.openxmlformats.org/officeDocument/2006/relationships/oleObject" Target="../embeddings/oleObject25.bin"/><Relationship Id="rId9" Type="http://schemas.openxmlformats.org/officeDocument/2006/relationships/image" Target="../media/image3.emf"/><Relationship Id="rId14" Type="http://schemas.openxmlformats.org/officeDocument/2006/relationships/oleObject" Target="../embeddings/oleObject30.bin"/><Relationship Id="rId22" Type="http://schemas.openxmlformats.org/officeDocument/2006/relationships/oleObject" Target="../embeddings/oleObject34.bin"/><Relationship Id="rId27" Type="http://schemas.openxmlformats.org/officeDocument/2006/relationships/image" Target="../media/image12.emf"/></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39.bin"/><Relationship Id="rId13" Type="http://schemas.openxmlformats.org/officeDocument/2006/relationships/image" Target="../media/image5.emf"/><Relationship Id="rId18" Type="http://schemas.openxmlformats.org/officeDocument/2006/relationships/oleObject" Target="../embeddings/oleObject44.bin"/><Relationship Id="rId26" Type="http://schemas.openxmlformats.org/officeDocument/2006/relationships/oleObject" Target="../embeddings/oleObject48.bin"/><Relationship Id="rId3" Type="http://schemas.openxmlformats.org/officeDocument/2006/relationships/vmlDrawing" Target="../drawings/vmlDrawing4.vml"/><Relationship Id="rId21" Type="http://schemas.openxmlformats.org/officeDocument/2006/relationships/image" Target="../media/image9.emf"/><Relationship Id="rId7" Type="http://schemas.openxmlformats.org/officeDocument/2006/relationships/image" Target="../media/image2.emf"/><Relationship Id="rId12" Type="http://schemas.openxmlformats.org/officeDocument/2006/relationships/oleObject" Target="../embeddings/oleObject41.bin"/><Relationship Id="rId17" Type="http://schemas.openxmlformats.org/officeDocument/2006/relationships/image" Target="../media/image7.emf"/><Relationship Id="rId25" Type="http://schemas.openxmlformats.org/officeDocument/2006/relationships/image" Target="../media/image11.emf"/><Relationship Id="rId2" Type="http://schemas.openxmlformats.org/officeDocument/2006/relationships/drawing" Target="../drawings/drawing4.xml"/><Relationship Id="rId16" Type="http://schemas.openxmlformats.org/officeDocument/2006/relationships/oleObject" Target="../embeddings/oleObject43.bin"/><Relationship Id="rId20" Type="http://schemas.openxmlformats.org/officeDocument/2006/relationships/oleObject" Target="../embeddings/oleObject45.bin"/><Relationship Id="rId1" Type="http://schemas.openxmlformats.org/officeDocument/2006/relationships/printerSettings" Target="../printerSettings/printerSettings4.bin"/><Relationship Id="rId6" Type="http://schemas.openxmlformats.org/officeDocument/2006/relationships/oleObject" Target="../embeddings/oleObject38.bin"/><Relationship Id="rId11" Type="http://schemas.openxmlformats.org/officeDocument/2006/relationships/image" Target="../media/image4.emf"/><Relationship Id="rId24" Type="http://schemas.openxmlformats.org/officeDocument/2006/relationships/oleObject" Target="../embeddings/oleObject47.bin"/><Relationship Id="rId5" Type="http://schemas.openxmlformats.org/officeDocument/2006/relationships/image" Target="../media/image1.emf"/><Relationship Id="rId15" Type="http://schemas.openxmlformats.org/officeDocument/2006/relationships/image" Target="../media/image6.emf"/><Relationship Id="rId23" Type="http://schemas.openxmlformats.org/officeDocument/2006/relationships/image" Target="../media/image10.emf"/><Relationship Id="rId10" Type="http://schemas.openxmlformats.org/officeDocument/2006/relationships/oleObject" Target="../embeddings/oleObject40.bin"/><Relationship Id="rId19" Type="http://schemas.openxmlformats.org/officeDocument/2006/relationships/image" Target="../media/image8.emf"/><Relationship Id="rId4" Type="http://schemas.openxmlformats.org/officeDocument/2006/relationships/oleObject" Target="../embeddings/oleObject37.bin"/><Relationship Id="rId9" Type="http://schemas.openxmlformats.org/officeDocument/2006/relationships/image" Target="../media/image3.emf"/><Relationship Id="rId14" Type="http://schemas.openxmlformats.org/officeDocument/2006/relationships/oleObject" Target="../embeddings/oleObject42.bin"/><Relationship Id="rId22" Type="http://schemas.openxmlformats.org/officeDocument/2006/relationships/oleObject" Target="../embeddings/oleObject46.bin"/><Relationship Id="rId27" Type="http://schemas.openxmlformats.org/officeDocument/2006/relationships/image" Target="../media/image12.emf"/></Relationships>
</file>

<file path=xl/worksheets/_rels/sheet5.xml.rels><?xml version="1.0" encoding="UTF-8" standalone="yes"?>
<Relationships xmlns="http://schemas.openxmlformats.org/package/2006/relationships"><Relationship Id="rId8" Type="http://schemas.openxmlformats.org/officeDocument/2006/relationships/oleObject" Target="../embeddings/oleObject51.bin"/><Relationship Id="rId13" Type="http://schemas.openxmlformats.org/officeDocument/2006/relationships/image" Target="../media/image5.emf"/><Relationship Id="rId18" Type="http://schemas.openxmlformats.org/officeDocument/2006/relationships/oleObject" Target="../embeddings/oleObject56.bin"/><Relationship Id="rId26" Type="http://schemas.openxmlformats.org/officeDocument/2006/relationships/oleObject" Target="../embeddings/oleObject60.bin"/><Relationship Id="rId3" Type="http://schemas.openxmlformats.org/officeDocument/2006/relationships/vmlDrawing" Target="../drawings/vmlDrawing5.vml"/><Relationship Id="rId21" Type="http://schemas.openxmlformats.org/officeDocument/2006/relationships/image" Target="../media/image9.emf"/><Relationship Id="rId7" Type="http://schemas.openxmlformats.org/officeDocument/2006/relationships/image" Target="../media/image2.emf"/><Relationship Id="rId12" Type="http://schemas.openxmlformats.org/officeDocument/2006/relationships/oleObject" Target="../embeddings/oleObject53.bin"/><Relationship Id="rId17" Type="http://schemas.openxmlformats.org/officeDocument/2006/relationships/image" Target="../media/image7.emf"/><Relationship Id="rId25" Type="http://schemas.openxmlformats.org/officeDocument/2006/relationships/image" Target="../media/image11.emf"/><Relationship Id="rId2" Type="http://schemas.openxmlformats.org/officeDocument/2006/relationships/drawing" Target="../drawings/drawing5.xml"/><Relationship Id="rId16" Type="http://schemas.openxmlformats.org/officeDocument/2006/relationships/oleObject" Target="../embeddings/oleObject55.bin"/><Relationship Id="rId20" Type="http://schemas.openxmlformats.org/officeDocument/2006/relationships/oleObject" Target="../embeddings/oleObject57.bin"/><Relationship Id="rId1" Type="http://schemas.openxmlformats.org/officeDocument/2006/relationships/printerSettings" Target="../printerSettings/printerSettings5.bin"/><Relationship Id="rId6" Type="http://schemas.openxmlformats.org/officeDocument/2006/relationships/oleObject" Target="../embeddings/oleObject50.bin"/><Relationship Id="rId11" Type="http://schemas.openxmlformats.org/officeDocument/2006/relationships/image" Target="../media/image4.emf"/><Relationship Id="rId24" Type="http://schemas.openxmlformats.org/officeDocument/2006/relationships/oleObject" Target="../embeddings/oleObject59.bin"/><Relationship Id="rId5" Type="http://schemas.openxmlformats.org/officeDocument/2006/relationships/image" Target="../media/image1.emf"/><Relationship Id="rId15" Type="http://schemas.openxmlformats.org/officeDocument/2006/relationships/image" Target="../media/image6.emf"/><Relationship Id="rId23" Type="http://schemas.openxmlformats.org/officeDocument/2006/relationships/image" Target="../media/image10.emf"/><Relationship Id="rId10" Type="http://schemas.openxmlformats.org/officeDocument/2006/relationships/oleObject" Target="../embeddings/oleObject52.bin"/><Relationship Id="rId19" Type="http://schemas.openxmlformats.org/officeDocument/2006/relationships/image" Target="../media/image8.emf"/><Relationship Id="rId4" Type="http://schemas.openxmlformats.org/officeDocument/2006/relationships/oleObject" Target="../embeddings/oleObject49.bin"/><Relationship Id="rId9" Type="http://schemas.openxmlformats.org/officeDocument/2006/relationships/image" Target="../media/image3.emf"/><Relationship Id="rId14" Type="http://schemas.openxmlformats.org/officeDocument/2006/relationships/oleObject" Target="../embeddings/oleObject54.bin"/><Relationship Id="rId22" Type="http://schemas.openxmlformats.org/officeDocument/2006/relationships/oleObject" Target="../embeddings/oleObject58.bin"/><Relationship Id="rId27" Type="http://schemas.openxmlformats.org/officeDocument/2006/relationships/image" Target="../media/image12.emf"/></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Y81"/>
  <sheetViews>
    <sheetView tabSelected="1" view="pageBreakPreview" zoomScale="30" zoomScaleNormal="60" zoomScaleSheetLayoutView="30" zoomScalePageLayoutView="50" workbookViewId="0">
      <selection activeCell="A6" sqref="A6:AM6"/>
    </sheetView>
  </sheetViews>
  <sheetFormatPr defaultRowHeight="12" x14ac:dyDescent="0.2"/>
  <cols>
    <col min="1" max="1" width="8.75" style="123" customWidth="1"/>
    <col min="2" max="2" width="40.25" style="123" customWidth="1"/>
    <col min="3" max="3" width="20.125" style="123" bestFit="1" customWidth="1"/>
    <col min="4" max="39" width="10.625" style="123" customWidth="1"/>
    <col min="40" max="16384" width="9" style="123"/>
  </cols>
  <sheetData>
    <row r="1" spans="1:50" ht="15.75" x14ac:dyDescent="0.25">
      <c r="AL1" s="602" t="s">
        <v>237</v>
      </c>
      <c r="AM1" s="602"/>
    </row>
    <row r="2" spans="1:50" ht="15.75" x14ac:dyDescent="0.25">
      <c r="AL2" s="602" t="s">
        <v>397</v>
      </c>
      <c r="AM2" s="602"/>
    </row>
    <row r="3" spans="1:50" ht="15.75" x14ac:dyDescent="0.25">
      <c r="AL3" s="602" t="s">
        <v>586</v>
      </c>
      <c r="AM3" s="602"/>
    </row>
    <row r="5" spans="1:50" ht="18.75" x14ac:dyDescent="0.2">
      <c r="A5" s="604" t="s">
        <v>25</v>
      </c>
      <c r="B5" s="604"/>
      <c r="C5" s="604"/>
      <c r="D5" s="604"/>
      <c r="E5" s="604"/>
      <c r="F5" s="604"/>
      <c r="G5" s="604"/>
      <c r="H5" s="604"/>
      <c r="I5" s="604"/>
      <c r="J5" s="604"/>
      <c r="K5" s="604"/>
      <c r="L5" s="604"/>
      <c r="M5" s="604"/>
      <c r="N5" s="604"/>
      <c r="O5" s="604"/>
      <c r="P5" s="604"/>
      <c r="Q5" s="604"/>
      <c r="R5" s="604"/>
      <c r="S5" s="604"/>
      <c r="T5" s="604"/>
      <c r="U5" s="604"/>
      <c r="V5" s="604"/>
      <c r="W5" s="604"/>
      <c r="X5" s="604"/>
      <c r="Y5" s="604"/>
      <c r="Z5" s="604"/>
      <c r="AA5" s="604"/>
      <c r="AB5" s="604"/>
      <c r="AC5" s="604"/>
      <c r="AD5" s="604"/>
      <c r="AE5" s="604"/>
      <c r="AF5" s="604"/>
      <c r="AG5" s="604"/>
      <c r="AH5" s="604"/>
      <c r="AI5" s="604"/>
      <c r="AJ5" s="604"/>
      <c r="AK5" s="604"/>
      <c r="AL5" s="604"/>
      <c r="AM5" s="604"/>
    </row>
    <row r="6" spans="1:50" ht="18.75" x14ac:dyDescent="0.3">
      <c r="A6" s="605" t="s">
        <v>745</v>
      </c>
      <c r="B6" s="605"/>
      <c r="C6" s="605"/>
      <c r="D6" s="605"/>
      <c r="E6" s="605"/>
      <c r="F6" s="605"/>
      <c r="G6" s="605"/>
      <c r="H6" s="605"/>
      <c r="I6" s="605"/>
      <c r="J6" s="605"/>
      <c r="K6" s="605"/>
      <c r="L6" s="605"/>
      <c r="M6" s="605"/>
      <c r="N6" s="605"/>
      <c r="O6" s="605"/>
      <c r="P6" s="605"/>
      <c r="Q6" s="605"/>
      <c r="R6" s="605"/>
      <c r="S6" s="605"/>
      <c r="T6" s="605"/>
      <c r="U6" s="605"/>
      <c r="V6" s="605"/>
      <c r="W6" s="605"/>
      <c r="X6" s="605"/>
      <c r="Y6" s="605"/>
      <c r="Z6" s="605"/>
      <c r="AA6" s="605"/>
      <c r="AB6" s="605"/>
      <c r="AC6" s="605"/>
      <c r="AD6" s="605"/>
      <c r="AE6" s="605"/>
      <c r="AF6" s="605"/>
      <c r="AG6" s="605"/>
      <c r="AH6" s="605"/>
      <c r="AI6" s="605"/>
      <c r="AJ6" s="605"/>
      <c r="AK6" s="605"/>
      <c r="AL6" s="605"/>
      <c r="AM6" s="605"/>
    </row>
    <row r="7" spans="1:50" ht="15.75" customHeight="1" x14ac:dyDescent="0.2"/>
    <row r="8" spans="1:50" ht="21.75" customHeight="1" x14ac:dyDescent="0.2">
      <c r="A8" s="606" t="s">
        <v>648</v>
      </c>
      <c r="B8" s="606"/>
      <c r="C8" s="606"/>
      <c r="D8" s="606"/>
      <c r="E8" s="606"/>
      <c r="F8" s="606"/>
      <c r="G8" s="606"/>
      <c r="H8" s="606"/>
      <c r="I8" s="606"/>
      <c r="J8" s="606"/>
      <c r="K8" s="606"/>
      <c r="L8" s="606"/>
      <c r="M8" s="606"/>
      <c r="N8" s="606"/>
      <c r="O8" s="606"/>
      <c r="P8" s="606"/>
      <c r="Q8" s="606"/>
      <c r="R8" s="606"/>
      <c r="S8" s="606"/>
      <c r="T8" s="606"/>
      <c r="U8" s="606"/>
      <c r="V8" s="606"/>
      <c r="W8" s="606"/>
      <c r="X8" s="606"/>
      <c r="Y8" s="606"/>
      <c r="Z8" s="606"/>
      <c r="AA8" s="606"/>
      <c r="AB8" s="606"/>
      <c r="AC8" s="606"/>
      <c r="AD8" s="606"/>
      <c r="AE8" s="606"/>
      <c r="AF8" s="606"/>
      <c r="AG8" s="606"/>
      <c r="AH8" s="606"/>
      <c r="AI8" s="606"/>
      <c r="AJ8" s="606"/>
      <c r="AK8" s="606"/>
      <c r="AL8" s="606"/>
      <c r="AM8" s="606"/>
    </row>
    <row r="9" spans="1:50" ht="15.75" customHeight="1" x14ac:dyDescent="0.2">
      <c r="A9" s="607" t="s">
        <v>107</v>
      </c>
      <c r="B9" s="607"/>
      <c r="C9" s="607"/>
      <c r="D9" s="607"/>
      <c r="E9" s="607"/>
      <c r="F9" s="607"/>
      <c r="G9" s="607"/>
      <c r="H9" s="607"/>
      <c r="I9" s="607"/>
      <c r="J9" s="607"/>
      <c r="K9" s="607"/>
      <c r="L9" s="607"/>
      <c r="M9" s="607"/>
      <c r="N9" s="607"/>
      <c r="O9" s="607"/>
      <c r="P9" s="607"/>
      <c r="Q9" s="607"/>
      <c r="R9" s="607"/>
      <c r="S9" s="607"/>
      <c r="T9" s="607"/>
      <c r="U9" s="607"/>
      <c r="V9" s="607"/>
      <c r="W9" s="607"/>
      <c r="X9" s="607"/>
      <c r="Y9" s="607"/>
      <c r="Z9" s="607"/>
      <c r="AA9" s="607"/>
      <c r="AB9" s="607"/>
      <c r="AC9" s="607"/>
      <c r="AD9" s="607"/>
      <c r="AE9" s="607"/>
      <c r="AF9" s="607"/>
      <c r="AG9" s="607"/>
      <c r="AH9" s="607"/>
      <c r="AI9" s="607"/>
      <c r="AJ9" s="607"/>
      <c r="AK9" s="607"/>
      <c r="AL9" s="607"/>
      <c r="AM9" s="607"/>
    </row>
    <row r="11" spans="1:50" ht="16.5" customHeight="1" x14ac:dyDescent="0.2">
      <c r="A11" s="606" t="s">
        <v>905</v>
      </c>
      <c r="B11" s="606"/>
      <c r="C11" s="606"/>
      <c r="D11" s="606"/>
      <c r="E11" s="606"/>
      <c r="F11" s="606"/>
      <c r="G11" s="606"/>
      <c r="H11" s="606"/>
      <c r="I11" s="606"/>
      <c r="J11" s="606"/>
      <c r="K11" s="606"/>
      <c r="L11" s="606"/>
      <c r="M11" s="606"/>
      <c r="N11" s="606"/>
      <c r="O11" s="606"/>
      <c r="P11" s="606"/>
      <c r="Q11" s="606"/>
      <c r="R11" s="606"/>
      <c r="S11" s="606"/>
      <c r="T11" s="606"/>
      <c r="U11" s="606"/>
      <c r="V11" s="606"/>
      <c r="W11" s="606"/>
      <c r="X11" s="606"/>
      <c r="Y11" s="606"/>
      <c r="Z11" s="606"/>
      <c r="AA11" s="606"/>
      <c r="AB11" s="606"/>
      <c r="AC11" s="606"/>
      <c r="AD11" s="606"/>
      <c r="AE11" s="606"/>
      <c r="AF11" s="606"/>
      <c r="AG11" s="606"/>
      <c r="AH11" s="606"/>
      <c r="AI11" s="606"/>
      <c r="AJ11" s="606"/>
      <c r="AK11" s="606"/>
      <c r="AL11" s="606"/>
      <c r="AM11" s="606"/>
    </row>
    <row r="12" spans="1:50" ht="15" customHeight="1" x14ac:dyDescent="0.2">
      <c r="A12" s="571"/>
      <c r="B12" s="571"/>
      <c r="C12" s="571"/>
      <c r="D12" s="571"/>
      <c r="E12" s="571"/>
      <c r="F12" s="571"/>
      <c r="G12" s="571"/>
      <c r="H12" s="571"/>
      <c r="I12" s="571"/>
      <c r="J12" s="571"/>
      <c r="K12" s="571"/>
      <c r="L12" s="571"/>
      <c r="M12" s="571"/>
      <c r="N12" s="571"/>
      <c r="O12" s="571"/>
      <c r="P12" s="571"/>
      <c r="Q12" s="571"/>
      <c r="R12" s="571"/>
      <c r="S12" s="571"/>
      <c r="T12" s="588"/>
      <c r="U12" s="588"/>
      <c r="V12" s="588"/>
      <c r="W12" s="588"/>
      <c r="X12" s="588"/>
      <c r="Y12" s="588"/>
      <c r="Z12" s="588"/>
      <c r="AA12" s="588"/>
      <c r="AB12" s="588"/>
      <c r="AC12" s="588"/>
      <c r="AD12" s="588"/>
      <c r="AE12" s="588"/>
      <c r="AF12" s="588"/>
      <c r="AG12" s="588"/>
      <c r="AH12" s="571"/>
      <c r="AI12" s="571"/>
      <c r="AJ12" s="571"/>
      <c r="AK12" s="571"/>
      <c r="AL12" s="571"/>
      <c r="AM12" s="571"/>
    </row>
    <row r="13" spans="1:50" s="199" customFormat="1" ht="15.75" customHeight="1" x14ac:dyDescent="0.3">
      <c r="B13" s="54"/>
      <c r="C13" s="54"/>
      <c r="D13" s="54"/>
      <c r="E13" s="54"/>
      <c r="F13" s="54"/>
      <c r="G13" s="54"/>
      <c r="H13" s="54"/>
      <c r="I13" s="54"/>
      <c r="J13" s="54"/>
      <c r="K13" s="54" t="s">
        <v>917</v>
      </c>
      <c r="L13" s="54"/>
      <c r="M13" s="54"/>
      <c r="N13" s="54"/>
      <c r="O13" s="54"/>
      <c r="P13" s="54"/>
      <c r="Q13" s="54"/>
      <c r="R13" s="382"/>
      <c r="S13" s="382"/>
      <c r="T13" s="382"/>
      <c r="U13" s="382"/>
      <c r="V13" s="382"/>
      <c r="W13" s="382"/>
      <c r="X13" s="382"/>
      <c r="Y13" s="382"/>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row>
    <row r="14" spans="1:50" s="199" customFormat="1" ht="15.75" customHeight="1" x14ac:dyDescent="0.25">
      <c r="A14" s="608" t="s">
        <v>585</v>
      </c>
      <c r="B14" s="608"/>
      <c r="C14" s="608"/>
      <c r="D14" s="608"/>
      <c r="E14" s="608"/>
      <c r="F14" s="608"/>
      <c r="G14" s="608"/>
      <c r="H14" s="608"/>
      <c r="I14" s="608"/>
      <c r="J14" s="608"/>
      <c r="K14" s="608"/>
      <c r="L14" s="608"/>
      <c r="M14" s="608"/>
      <c r="N14" s="608"/>
      <c r="O14" s="608"/>
      <c r="P14" s="608"/>
      <c r="Q14" s="608"/>
      <c r="R14" s="608"/>
      <c r="S14" s="608"/>
      <c r="T14" s="608"/>
      <c r="U14" s="608"/>
      <c r="V14" s="608"/>
      <c r="W14" s="608"/>
      <c r="X14" s="608"/>
      <c r="Y14" s="608"/>
      <c r="Z14" s="608"/>
      <c r="AA14" s="608"/>
      <c r="AB14" s="608"/>
      <c r="AC14" s="608"/>
      <c r="AD14" s="608"/>
      <c r="AE14" s="608"/>
      <c r="AF14" s="608"/>
      <c r="AG14" s="608"/>
      <c r="AH14" s="608"/>
      <c r="AI14" s="608"/>
      <c r="AJ14" s="608"/>
      <c r="AK14" s="608"/>
      <c r="AL14" s="608"/>
      <c r="AM14" s="608"/>
      <c r="AN14" s="16"/>
      <c r="AO14" s="16"/>
      <c r="AP14" s="16"/>
      <c r="AQ14" s="16"/>
      <c r="AR14" s="16"/>
      <c r="AS14" s="16"/>
      <c r="AT14" s="16"/>
      <c r="AU14" s="16"/>
      <c r="AV14" s="16"/>
      <c r="AW14" s="16"/>
      <c r="AX14" s="16"/>
    </row>
    <row r="15" spans="1:50" s="199" customFormat="1" ht="15.75" customHeight="1" x14ac:dyDescent="0.3">
      <c r="A15" s="603"/>
      <c r="B15" s="603"/>
      <c r="C15" s="603"/>
      <c r="D15" s="603"/>
      <c r="E15" s="603"/>
      <c r="F15" s="603"/>
      <c r="G15" s="603"/>
      <c r="H15" s="603"/>
      <c r="I15" s="603"/>
      <c r="J15" s="603"/>
      <c r="K15" s="603"/>
      <c r="L15" s="603"/>
      <c r="M15" s="603"/>
      <c r="N15" s="603"/>
      <c r="O15" s="603"/>
      <c r="P15" s="603"/>
      <c r="Q15" s="603"/>
      <c r="R15" s="603"/>
      <c r="S15" s="603"/>
      <c r="T15" s="603"/>
      <c r="U15" s="603"/>
      <c r="V15" s="603"/>
      <c r="W15" s="603"/>
      <c r="X15" s="603"/>
      <c r="Y15" s="603"/>
      <c r="Z15" s="603"/>
      <c r="AA15" s="603"/>
      <c r="AB15" s="603"/>
      <c r="AC15" s="603"/>
      <c r="AD15" s="603"/>
      <c r="AE15" s="603"/>
      <c r="AF15" s="603"/>
      <c r="AG15" s="603"/>
      <c r="AH15" s="603"/>
      <c r="AI15" s="603"/>
      <c r="AJ15" s="603"/>
      <c r="AK15" s="603"/>
      <c r="AL15" s="603"/>
      <c r="AM15" s="603"/>
      <c r="AN15" s="54"/>
      <c r="AO15" s="54"/>
      <c r="AP15" s="54"/>
      <c r="AQ15" s="54"/>
      <c r="AR15" s="54"/>
      <c r="AS15" s="54"/>
      <c r="AT15" s="54"/>
      <c r="AU15" s="54"/>
      <c r="AV15" s="54"/>
      <c r="AW15" s="54"/>
      <c r="AX15" s="54"/>
    </row>
    <row r="16" spans="1:50" s="200" customFormat="1" ht="33.75" customHeight="1" x14ac:dyDescent="0.25">
      <c r="A16" s="597" t="s">
        <v>167</v>
      </c>
      <c r="B16" s="597" t="s">
        <v>474</v>
      </c>
      <c r="C16" s="600" t="s">
        <v>279</v>
      </c>
      <c r="D16" s="597" t="s">
        <v>14</v>
      </c>
      <c r="E16" s="597"/>
      <c r="F16" s="597"/>
      <c r="G16" s="597"/>
      <c r="H16" s="597"/>
      <c r="I16" s="597"/>
      <c r="J16" s="597"/>
      <c r="K16" s="597"/>
      <c r="L16" s="597"/>
      <c r="M16" s="597"/>
      <c r="N16" s="597"/>
      <c r="O16" s="597"/>
      <c r="P16" s="597"/>
      <c r="Q16" s="597"/>
      <c r="R16" s="597"/>
      <c r="S16" s="597"/>
      <c r="T16" s="597"/>
      <c r="U16" s="597"/>
      <c r="V16" s="597"/>
      <c r="W16" s="597"/>
      <c r="X16" s="597"/>
      <c r="Y16" s="597"/>
      <c r="Z16" s="597"/>
      <c r="AA16" s="597"/>
      <c r="AB16" s="597"/>
      <c r="AC16" s="597"/>
      <c r="AD16" s="597"/>
      <c r="AE16" s="597"/>
      <c r="AF16" s="597"/>
      <c r="AG16" s="597"/>
      <c r="AH16" s="597"/>
      <c r="AI16" s="597"/>
      <c r="AJ16" s="597"/>
      <c r="AK16" s="597"/>
      <c r="AL16" s="597"/>
      <c r="AM16" s="597"/>
    </row>
    <row r="17" spans="1:45" ht="145.5" customHeight="1" x14ac:dyDescent="0.2">
      <c r="A17" s="597"/>
      <c r="B17" s="597"/>
      <c r="C17" s="597"/>
      <c r="D17" s="600" t="s">
        <v>288</v>
      </c>
      <c r="E17" s="597"/>
      <c r="F17" s="597"/>
      <c r="G17" s="597"/>
      <c r="H17" s="597"/>
      <c r="I17" s="597"/>
      <c r="J17" s="597"/>
      <c r="K17" s="597"/>
      <c r="L17" s="597"/>
      <c r="M17" s="597"/>
      <c r="N17" s="597"/>
      <c r="O17" s="597"/>
      <c r="P17" s="597" t="s">
        <v>289</v>
      </c>
      <c r="Q17" s="597"/>
      <c r="R17" s="597"/>
      <c r="S17" s="597"/>
      <c r="T17" s="597" t="s">
        <v>284</v>
      </c>
      <c r="U17" s="597"/>
      <c r="V17" s="597"/>
      <c r="W17" s="597"/>
      <c r="X17" s="597" t="s">
        <v>285</v>
      </c>
      <c r="Y17" s="597"/>
      <c r="Z17" s="597"/>
      <c r="AA17" s="597"/>
      <c r="AB17" s="601" t="s">
        <v>496</v>
      </c>
      <c r="AC17" s="601"/>
      <c r="AD17" s="601"/>
      <c r="AE17" s="601"/>
      <c r="AF17" s="601"/>
      <c r="AG17" s="601"/>
      <c r="AH17" s="597" t="s">
        <v>282</v>
      </c>
      <c r="AI17" s="597"/>
      <c r="AJ17" s="597"/>
      <c r="AK17" s="597"/>
      <c r="AL17" s="597" t="s">
        <v>283</v>
      </c>
      <c r="AM17" s="597"/>
    </row>
    <row r="18" spans="1:45" s="201" customFormat="1" ht="264.75" customHeight="1" x14ac:dyDescent="0.2">
      <c r="A18" s="597"/>
      <c r="B18" s="597"/>
      <c r="C18" s="597"/>
      <c r="D18" s="599" t="s">
        <v>390</v>
      </c>
      <c r="E18" s="599"/>
      <c r="F18" s="599" t="s">
        <v>389</v>
      </c>
      <c r="G18" s="599"/>
      <c r="H18" s="599" t="s">
        <v>27</v>
      </c>
      <c r="I18" s="599"/>
      <c r="J18" s="599"/>
      <c r="K18" s="599"/>
      <c r="L18" s="599" t="s">
        <v>391</v>
      </c>
      <c r="M18" s="599"/>
      <c r="N18" s="598" t="s">
        <v>394</v>
      </c>
      <c r="O18" s="598"/>
      <c r="P18" s="599" t="s">
        <v>395</v>
      </c>
      <c r="Q18" s="599"/>
      <c r="R18" s="599" t="s">
        <v>396</v>
      </c>
      <c r="S18" s="599"/>
      <c r="T18" s="598" t="s">
        <v>0</v>
      </c>
      <c r="U18" s="598"/>
      <c r="V18" s="599" t="s">
        <v>1</v>
      </c>
      <c r="W18" s="599"/>
      <c r="X18" s="599" t="s">
        <v>2</v>
      </c>
      <c r="Y18" s="599"/>
      <c r="Z18" s="599" t="s">
        <v>3</v>
      </c>
      <c r="AA18" s="599"/>
      <c r="AB18" s="598" t="s">
        <v>552</v>
      </c>
      <c r="AC18" s="598"/>
      <c r="AD18" s="599" t="s">
        <v>553</v>
      </c>
      <c r="AE18" s="599"/>
      <c r="AF18" s="599" t="s">
        <v>115</v>
      </c>
      <c r="AG18" s="599"/>
      <c r="AH18" s="598" t="s">
        <v>554</v>
      </c>
      <c r="AI18" s="598"/>
      <c r="AJ18" s="599" t="s">
        <v>555</v>
      </c>
      <c r="AK18" s="599"/>
      <c r="AL18" s="599" t="s">
        <v>116</v>
      </c>
      <c r="AM18" s="599"/>
    </row>
    <row r="19" spans="1:45" ht="117" customHeight="1" x14ac:dyDescent="0.2">
      <c r="A19" s="597"/>
      <c r="B19" s="597"/>
      <c r="C19" s="597"/>
      <c r="D19" s="192" t="s">
        <v>419</v>
      </c>
      <c r="E19" s="192" t="s">
        <v>164</v>
      </c>
      <c r="F19" s="192" t="s">
        <v>419</v>
      </c>
      <c r="G19" s="192" t="s">
        <v>164</v>
      </c>
      <c r="H19" s="192" t="s">
        <v>919</v>
      </c>
      <c r="I19" s="192" t="s">
        <v>920</v>
      </c>
      <c r="J19" s="192" t="s">
        <v>1028</v>
      </c>
      <c r="K19" s="192" t="s">
        <v>1029</v>
      </c>
      <c r="L19" s="192" t="s">
        <v>419</v>
      </c>
      <c r="M19" s="192" t="s">
        <v>164</v>
      </c>
      <c r="N19" s="192" t="s">
        <v>419</v>
      </c>
      <c r="O19" s="192" t="s">
        <v>164</v>
      </c>
      <c r="P19" s="192" t="s">
        <v>419</v>
      </c>
      <c r="Q19" s="192" t="s">
        <v>164</v>
      </c>
      <c r="R19" s="192" t="s">
        <v>419</v>
      </c>
      <c r="S19" s="192" t="s">
        <v>164</v>
      </c>
      <c r="T19" s="192" t="s">
        <v>419</v>
      </c>
      <c r="U19" s="192" t="s">
        <v>164</v>
      </c>
      <c r="V19" s="192" t="s">
        <v>419</v>
      </c>
      <c r="W19" s="192" t="s">
        <v>164</v>
      </c>
      <c r="X19" s="192" t="s">
        <v>419</v>
      </c>
      <c r="Y19" s="192" t="s">
        <v>164</v>
      </c>
      <c r="Z19" s="192" t="s">
        <v>419</v>
      </c>
      <c r="AA19" s="192" t="s">
        <v>164</v>
      </c>
      <c r="AB19" s="192" t="s">
        <v>419</v>
      </c>
      <c r="AC19" s="192" t="s">
        <v>164</v>
      </c>
      <c r="AD19" s="192" t="s">
        <v>419</v>
      </c>
      <c r="AE19" s="192" t="s">
        <v>164</v>
      </c>
      <c r="AF19" s="192" t="s">
        <v>419</v>
      </c>
      <c r="AG19" s="192" t="s">
        <v>164</v>
      </c>
      <c r="AH19" s="192" t="s">
        <v>419</v>
      </c>
      <c r="AI19" s="192" t="s">
        <v>164</v>
      </c>
      <c r="AJ19" s="192" t="s">
        <v>419</v>
      </c>
      <c r="AK19" s="192" t="s">
        <v>164</v>
      </c>
      <c r="AL19" s="192" t="s">
        <v>419</v>
      </c>
      <c r="AM19" s="192" t="s">
        <v>1030</v>
      </c>
    </row>
    <row r="20" spans="1:45" s="204" customFormat="1" ht="15.75" x14ac:dyDescent="0.25">
      <c r="A20" s="202">
        <v>1</v>
      </c>
      <c r="B20" s="84">
        <v>2</v>
      </c>
      <c r="C20" s="202">
        <v>3</v>
      </c>
      <c r="D20" s="193" t="s">
        <v>542</v>
      </c>
      <c r="E20" s="193" t="s">
        <v>543</v>
      </c>
      <c r="F20" s="193" t="s">
        <v>544</v>
      </c>
      <c r="G20" s="193" t="s">
        <v>545</v>
      </c>
      <c r="H20" s="193" t="s">
        <v>546</v>
      </c>
      <c r="I20" s="193" t="s">
        <v>547</v>
      </c>
      <c r="J20" s="193" t="s">
        <v>548</v>
      </c>
      <c r="K20" s="193" t="s">
        <v>549</v>
      </c>
      <c r="L20" s="193" t="s">
        <v>392</v>
      </c>
      <c r="M20" s="193" t="s">
        <v>393</v>
      </c>
      <c r="N20" s="193" t="s">
        <v>800</v>
      </c>
      <c r="O20" s="193" t="s">
        <v>801</v>
      </c>
      <c r="P20" s="193" t="s">
        <v>125</v>
      </c>
      <c r="Q20" s="193" t="s">
        <v>126</v>
      </c>
      <c r="R20" s="193" t="s">
        <v>138</v>
      </c>
      <c r="S20" s="193" t="s">
        <v>139</v>
      </c>
      <c r="T20" s="193" t="s">
        <v>128</v>
      </c>
      <c r="U20" s="193" t="s">
        <v>129</v>
      </c>
      <c r="V20" s="193" t="s">
        <v>130</v>
      </c>
      <c r="W20" s="193" t="s">
        <v>131</v>
      </c>
      <c r="X20" s="193" t="s">
        <v>141</v>
      </c>
      <c r="Y20" s="193" t="s">
        <v>142</v>
      </c>
      <c r="Z20" s="193" t="s">
        <v>156</v>
      </c>
      <c r="AA20" s="193" t="s">
        <v>157</v>
      </c>
      <c r="AB20" s="193" t="s">
        <v>144</v>
      </c>
      <c r="AC20" s="193" t="s">
        <v>145</v>
      </c>
      <c r="AD20" s="193" t="s">
        <v>149</v>
      </c>
      <c r="AE20" s="193" t="s">
        <v>150</v>
      </c>
      <c r="AF20" s="193" t="s">
        <v>550</v>
      </c>
      <c r="AG20" s="193" t="s">
        <v>551</v>
      </c>
      <c r="AH20" s="193" t="s">
        <v>158</v>
      </c>
      <c r="AI20" s="193" t="s">
        <v>159</v>
      </c>
      <c r="AJ20" s="193" t="s">
        <v>160</v>
      </c>
      <c r="AK20" s="193" t="s">
        <v>161</v>
      </c>
      <c r="AL20" s="193" t="s">
        <v>162</v>
      </c>
      <c r="AM20" s="193" t="s">
        <v>163</v>
      </c>
      <c r="AN20" s="203"/>
    </row>
    <row r="21" spans="1:45" s="205" customFormat="1" ht="31.5" x14ac:dyDescent="0.25">
      <c r="A21" s="101" t="s">
        <v>556</v>
      </c>
      <c r="B21" s="116" t="s">
        <v>557</v>
      </c>
      <c r="C21" s="297" t="s">
        <v>83</v>
      </c>
      <c r="D21" s="294">
        <f>D22+D23+D24+D25</f>
        <v>0.4</v>
      </c>
      <c r="E21" s="294">
        <f t="shared" ref="E21" si="0">E22+E23+E24+E25</f>
        <v>4.3600000000000003</v>
      </c>
      <c r="F21" s="267">
        <f>F22+F23+F24+F25</f>
        <v>0</v>
      </c>
      <c r="G21" s="267">
        <f t="shared" ref="G21" si="1">G22+G23+G24+G25</f>
        <v>0</v>
      </c>
      <c r="H21" s="294">
        <f>H22+H23+H24+H25</f>
        <v>1.802</v>
      </c>
      <c r="I21" s="294">
        <f>I22+I23+I24+I25</f>
        <v>0.745</v>
      </c>
      <c r="J21" s="294">
        <f>J22+J23+J24+J25</f>
        <v>1.802</v>
      </c>
      <c r="K21" s="294">
        <f>K22+K23+K24+K25</f>
        <v>0.96099999999999997</v>
      </c>
      <c r="L21" s="267">
        <f>L22+L23+L24+L25</f>
        <v>0</v>
      </c>
      <c r="M21" s="267">
        <f t="shared" ref="M21" si="2">M22+M23+M24+M25</f>
        <v>0</v>
      </c>
      <c r="N21" s="267">
        <f>N22+N23+N24+N25</f>
        <v>0</v>
      </c>
      <c r="O21" s="267">
        <v>0</v>
      </c>
      <c r="P21" s="267">
        <v>0</v>
      </c>
      <c r="Q21" s="267">
        <v>0</v>
      </c>
      <c r="R21" s="267">
        <v>0</v>
      </c>
      <c r="S21" s="267">
        <v>0</v>
      </c>
      <c r="T21" s="294">
        <f>T22+T23+T24+T25+T26+T27</f>
        <v>30.0398</v>
      </c>
      <c r="U21" s="294">
        <f>U22+U23+U24+U25+U26+U27</f>
        <v>40.304899999999996</v>
      </c>
      <c r="V21" s="340">
        <f>V22+V23+V24+V25+V26</f>
        <v>3.8889E-2</v>
      </c>
      <c r="W21" s="340">
        <f>W22+W23+W24+W25+W26</f>
        <v>4.2423000000000002E-2</v>
      </c>
      <c r="X21" s="267">
        <v>0</v>
      </c>
      <c r="Y21" s="267">
        <v>0</v>
      </c>
      <c r="Z21" s="267">
        <v>0</v>
      </c>
      <c r="AA21" s="267">
        <v>0</v>
      </c>
      <c r="AB21" s="267">
        <v>0</v>
      </c>
      <c r="AC21" s="267">
        <v>0</v>
      </c>
      <c r="AD21" s="267">
        <v>0</v>
      </c>
      <c r="AE21" s="267">
        <v>0</v>
      </c>
      <c r="AF21" s="267">
        <v>0</v>
      </c>
      <c r="AG21" s="267">
        <v>0</v>
      </c>
      <c r="AH21" s="294">
        <f>AH22+AH23+AH24+AH25+AH26+AH27</f>
        <v>3.5491000000000001</v>
      </c>
      <c r="AI21" s="294">
        <f>AI22+AI23+AI24+AI25+AI26+AI27</f>
        <v>54.418799999999997</v>
      </c>
      <c r="AJ21" s="267">
        <f>AJ22+AJ23+AJ24+AJ25+AJ26+AJ27</f>
        <v>0</v>
      </c>
      <c r="AK21" s="267">
        <f>AK22+AK23+AK24+AK25+AK26+AK27</f>
        <v>0</v>
      </c>
      <c r="AL21" s="267">
        <v>0</v>
      </c>
      <c r="AM21" s="267">
        <v>0</v>
      </c>
      <c r="AN21" s="298"/>
      <c r="AO21" s="444"/>
      <c r="AR21" s="444"/>
      <c r="AS21" s="444"/>
    </row>
    <row r="22" spans="1:45" ht="15.75" x14ac:dyDescent="0.25">
      <c r="A22" s="98" t="s">
        <v>558</v>
      </c>
      <c r="B22" s="109" t="s">
        <v>559</v>
      </c>
      <c r="C22" s="99" t="s">
        <v>83</v>
      </c>
      <c r="D22" s="222">
        <v>0</v>
      </c>
      <c r="E22" s="222">
        <v>0</v>
      </c>
      <c r="F22" s="222">
        <f>F30</f>
        <v>0</v>
      </c>
      <c r="G22" s="222">
        <v>0</v>
      </c>
      <c r="H22" s="222">
        <v>0</v>
      </c>
      <c r="I22" s="222">
        <v>0</v>
      </c>
      <c r="J22" s="222">
        <v>0</v>
      </c>
      <c r="K22" s="222">
        <v>0</v>
      </c>
      <c r="L22" s="222">
        <f>L30</f>
        <v>0</v>
      </c>
      <c r="M22" s="222">
        <v>0</v>
      </c>
      <c r="N22" s="222">
        <f>N30</f>
        <v>0</v>
      </c>
      <c r="O22" s="222">
        <v>0</v>
      </c>
      <c r="P22" s="222">
        <v>0</v>
      </c>
      <c r="Q22" s="222">
        <v>0</v>
      </c>
      <c r="R22" s="222">
        <v>0</v>
      </c>
      <c r="S22" s="222">
        <v>0</v>
      </c>
      <c r="T22" s="222">
        <f>T30</f>
        <v>0</v>
      </c>
      <c r="U22" s="222">
        <f>U30</f>
        <v>0</v>
      </c>
      <c r="V22" s="222">
        <f>V30</f>
        <v>0</v>
      </c>
      <c r="W22" s="222">
        <f>W30</f>
        <v>0</v>
      </c>
      <c r="X22" s="222">
        <v>0</v>
      </c>
      <c r="Y22" s="222">
        <v>0</v>
      </c>
      <c r="Z22" s="222">
        <v>0</v>
      </c>
      <c r="AA22" s="222">
        <v>0</v>
      </c>
      <c r="AB22" s="222">
        <f>AB30</f>
        <v>0</v>
      </c>
      <c r="AC22" s="222">
        <v>0</v>
      </c>
      <c r="AD22" s="222">
        <v>0</v>
      </c>
      <c r="AE22" s="222">
        <v>0</v>
      </c>
      <c r="AF22" s="222">
        <v>0</v>
      </c>
      <c r="AG22" s="222">
        <v>0</v>
      </c>
      <c r="AH22" s="222">
        <v>0</v>
      </c>
      <c r="AI22" s="222">
        <v>0</v>
      </c>
      <c r="AJ22" s="222">
        <f>AJ30</f>
        <v>0</v>
      </c>
      <c r="AK22" s="222">
        <v>0</v>
      </c>
      <c r="AL22" s="222">
        <v>0</v>
      </c>
      <c r="AM22" s="222">
        <v>0</v>
      </c>
      <c r="AO22" s="446"/>
      <c r="AP22" s="447"/>
      <c r="AR22" s="445"/>
      <c r="AS22" s="445"/>
    </row>
    <row r="23" spans="1:45" ht="31.5" x14ac:dyDescent="0.2">
      <c r="A23" s="98" t="s">
        <v>560</v>
      </c>
      <c r="B23" s="109" t="s">
        <v>561</v>
      </c>
      <c r="C23" s="99" t="s">
        <v>83</v>
      </c>
      <c r="D23" s="222">
        <f>D42</f>
        <v>0</v>
      </c>
      <c r="E23" s="295">
        <f t="shared" ref="E23:AM23" si="3">E42</f>
        <v>3.46</v>
      </c>
      <c r="F23" s="222">
        <f t="shared" si="3"/>
        <v>0</v>
      </c>
      <c r="G23" s="222">
        <f t="shared" si="3"/>
        <v>0</v>
      </c>
      <c r="H23" s="222">
        <f t="shared" si="3"/>
        <v>0</v>
      </c>
      <c r="I23" s="222">
        <f t="shared" si="3"/>
        <v>0</v>
      </c>
      <c r="J23" s="222">
        <f t="shared" ref="J23:K23" si="4">J42</f>
        <v>0</v>
      </c>
      <c r="K23" s="222">
        <f t="shared" si="4"/>
        <v>0</v>
      </c>
      <c r="L23" s="222">
        <f t="shared" si="3"/>
        <v>0</v>
      </c>
      <c r="M23" s="222">
        <f t="shared" si="3"/>
        <v>0</v>
      </c>
      <c r="N23" s="222">
        <f t="shared" si="3"/>
        <v>0</v>
      </c>
      <c r="O23" s="222">
        <f t="shared" si="3"/>
        <v>0</v>
      </c>
      <c r="P23" s="222">
        <f t="shared" si="3"/>
        <v>0</v>
      </c>
      <c r="Q23" s="222">
        <f t="shared" si="3"/>
        <v>0</v>
      </c>
      <c r="R23" s="222">
        <f t="shared" si="3"/>
        <v>0</v>
      </c>
      <c r="S23" s="222">
        <f t="shared" si="3"/>
        <v>0</v>
      </c>
      <c r="T23" s="222">
        <f t="shared" si="3"/>
        <v>0</v>
      </c>
      <c r="U23" s="295">
        <f t="shared" ref="U23" si="5">U42</f>
        <v>3.0575000000000001</v>
      </c>
      <c r="V23" s="222">
        <f t="shared" si="3"/>
        <v>0</v>
      </c>
      <c r="W23" s="222">
        <f t="shared" si="3"/>
        <v>0</v>
      </c>
      <c r="X23" s="222">
        <f t="shared" si="3"/>
        <v>0</v>
      </c>
      <c r="Y23" s="222">
        <f t="shared" si="3"/>
        <v>0</v>
      </c>
      <c r="Z23" s="222">
        <f t="shared" si="3"/>
        <v>0</v>
      </c>
      <c r="AA23" s="222">
        <f t="shared" si="3"/>
        <v>0</v>
      </c>
      <c r="AB23" s="222">
        <f t="shared" si="3"/>
        <v>0</v>
      </c>
      <c r="AC23" s="222">
        <f t="shared" si="3"/>
        <v>0</v>
      </c>
      <c r="AD23" s="222">
        <f t="shared" si="3"/>
        <v>0</v>
      </c>
      <c r="AE23" s="222">
        <f t="shared" si="3"/>
        <v>0</v>
      </c>
      <c r="AF23" s="222">
        <f t="shared" si="3"/>
        <v>0</v>
      </c>
      <c r="AG23" s="222">
        <f t="shared" si="3"/>
        <v>0</v>
      </c>
      <c r="AH23" s="295">
        <f t="shared" si="3"/>
        <v>3.5491000000000001</v>
      </c>
      <c r="AI23" s="295">
        <f t="shared" si="3"/>
        <v>54.418799999999997</v>
      </c>
      <c r="AJ23" s="222">
        <f t="shared" si="3"/>
        <v>0</v>
      </c>
      <c r="AK23" s="222">
        <f t="shared" si="3"/>
        <v>0</v>
      </c>
      <c r="AL23" s="222">
        <f t="shared" si="3"/>
        <v>0</v>
      </c>
      <c r="AM23" s="222">
        <f t="shared" si="3"/>
        <v>0</v>
      </c>
    </row>
    <row r="24" spans="1:45" ht="67.5" customHeight="1" x14ac:dyDescent="0.25">
      <c r="A24" s="98" t="s">
        <v>562</v>
      </c>
      <c r="B24" s="142" t="s">
        <v>368</v>
      </c>
      <c r="C24" s="99" t="s">
        <v>83</v>
      </c>
      <c r="D24" s="222">
        <v>0</v>
      </c>
      <c r="E24" s="222">
        <v>0</v>
      </c>
      <c r="F24" s="222">
        <f>F69</f>
        <v>0</v>
      </c>
      <c r="G24" s="222">
        <v>0</v>
      </c>
      <c r="H24" s="222">
        <v>0</v>
      </c>
      <c r="I24" s="222">
        <v>0</v>
      </c>
      <c r="J24" s="222">
        <v>0</v>
      </c>
      <c r="K24" s="222">
        <v>0</v>
      </c>
      <c r="L24" s="222">
        <f>L69</f>
        <v>0</v>
      </c>
      <c r="M24" s="222">
        <v>0</v>
      </c>
      <c r="N24" s="222">
        <f>N69</f>
        <v>0</v>
      </c>
      <c r="O24" s="222">
        <v>0</v>
      </c>
      <c r="P24" s="222">
        <v>0</v>
      </c>
      <c r="Q24" s="222">
        <v>0</v>
      </c>
      <c r="R24" s="222">
        <v>0</v>
      </c>
      <c r="S24" s="222">
        <v>0</v>
      </c>
      <c r="T24" s="222">
        <f>T69</f>
        <v>0</v>
      </c>
      <c r="U24" s="222">
        <f>U69</f>
        <v>0</v>
      </c>
      <c r="V24" s="222">
        <f>V69</f>
        <v>0</v>
      </c>
      <c r="W24" s="222">
        <f>W68</f>
        <v>0</v>
      </c>
      <c r="X24" s="222">
        <v>0</v>
      </c>
      <c r="Y24" s="222">
        <v>0</v>
      </c>
      <c r="Z24" s="222">
        <v>0</v>
      </c>
      <c r="AA24" s="222">
        <v>0</v>
      </c>
      <c r="AB24" s="222">
        <f>AB69</f>
        <v>0</v>
      </c>
      <c r="AC24" s="222">
        <v>0</v>
      </c>
      <c r="AD24" s="222">
        <v>0</v>
      </c>
      <c r="AE24" s="222">
        <v>0</v>
      </c>
      <c r="AF24" s="222">
        <v>0</v>
      </c>
      <c r="AG24" s="222">
        <v>0</v>
      </c>
      <c r="AH24" s="222">
        <v>0</v>
      </c>
      <c r="AI24" s="222">
        <v>0</v>
      </c>
      <c r="AJ24" s="222">
        <f>AJ69</f>
        <v>0</v>
      </c>
      <c r="AK24" s="222">
        <v>0</v>
      </c>
      <c r="AL24" s="222">
        <v>0</v>
      </c>
      <c r="AM24" s="222">
        <v>0</v>
      </c>
    </row>
    <row r="25" spans="1:45" ht="31.5" x14ac:dyDescent="0.2">
      <c r="A25" s="98" t="s">
        <v>369</v>
      </c>
      <c r="B25" s="109" t="s">
        <v>370</v>
      </c>
      <c r="C25" s="99" t="s">
        <v>83</v>
      </c>
      <c r="D25" s="295">
        <f>D72</f>
        <v>0.4</v>
      </c>
      <c r="E25" s="295">
        <f>E72</f>
        <v>0.9</v>
      </c>
      <c r="F25" s="222">
        <f>F72</f>
        <v>0</v>
      </c>
      <c r="G25" s="222">
        <v>0</v>
      </c>
      <c r="H25" s="295">
        <f>H72</f>
        <v>1.802</v>
      </c>
      <c r="I25" s="295">
        <f>I72</f>
        <v>0.745</v>
      </c>
      <c r="J25" s="295">
        <f>J72</f>
        <v>1.802</v>
      </c>
      <c r="K25" s="295">
        <f>K72</f>
        <v>0.96099999999999997</v>
      </c>
      <c r="L25" s="222">
        <f>L72</f>
        <v>0</v>
      </c>
      <c r="M25" s="100">
        <v>0</v>
      </c>
      <c r="N25" s="222">
        <f>N72</f>
        <v>0</v>
      </c>
      <c r="O25" s="222">
        <v>0</v>
      </c>
      <c r="P25" s="222">
        <v>0</v>
      </c>
      <c r="Q25" s="222">
        <v>0</v>
      </c>
      <c r="R25" s="222">
        <v>0</v>
      </c>
      <c r="S25" s="222">
        <v>0</v>
      </c>
      <c r="T25" s="295">
        <f>T72</f>
        <v>22.3752</v>
      </c>
      <c r="U25" s="295">
        <f>U72</f>
        <v>29.582799999999999</v>
      </c>
      <c r="V25" s="341">
        <f>V72</f>
        <v>3.8889E-2</v>
      </c>
      <c r="W25" s="341">
        <f>W72</f>
        <v>4.2423000000000002E-2</v>
      </c>
      <c r="X25" s="222">
        <v>0</v>
      </c>
      <c r="Y25" s="222">
        <v>0</v>
      </c>
      <c r="Z25" s="222">
        <v>0</v>
      </c>
      <c r="AA25" s="222">
        <v>0</v>
      </c>
      <c r="AB25" s="222">
        <f>AB72</f>
        <v>0</v>
      </c>
      <c r="AC25" s="222">
        <v>0</v>
      </c>
      <c r="AD25" s="222">
        <v>0</v>
      </c>
      <c r="AE25" s="222">
        <v>0</v>
      </c>
      <c r="AF25" s="222">
        <v>0</v>
      </c>
      <c r="AG25" s="222">
        <v>0</v>
      </c>
      <c r="AH25" s="222">
        <v>0</v>
      </c>
      <c r="AI25" s="222">
        <v>0</v>
      </c>
      <c r="AJ25" s="222">
        <f>AJ72</f>
        <v>0</v>
      </c>
      <c r="AK25" s="222">
        <v>0</v>
      </c>
      <c r="AL25" s="222">
        <v>0</v>
      </c>
      <c r="AM25" s="222">
        <v>0</v>
      </c>
    </row>
    <row r="26" spans="1:45" ht="47.25" x14ac:dyDescent="0.2">
      <c r="A26" s="98" t="s">
        <v>371</v>
      </c>
      <c r="B26" s="109" t="s">
        <v>372</v>
      </c>
      <c r="C26" s="99" t="s">
        <v>83</v>
      </c>
      <c r="D26" s="286">
        <v>0</v>
      </c>
      <c r="E26" s="385">
        <v>0</v>
      </c>
      <c r="F26" s="286">
        <v>0</v>
      </c>
      <c r="G26" s="286">
        <v>0</v>
      </c>
      <c r="H26" s="286">
        <v>0</v>
      </c>
      <c r="I26" s="286">
        <v>0</v>
      </c>
      <c r="J26" s="286">
        <v>0</v>
      </c>
      <c r="K26" s="286">
        <v>0</v>
      </c>
      <c r="L26" s="286">
        <v>0</v>
      </c>
      <c r="M26" s="286">
        <v>0</v>
      </c>
      <c r="N26" s="286">
        <v>0</v>
      </c>
      <c r="O26" s="286">
        <v>0</v>
      </c>
      <c r="P26" s="286">
        <v>0</v>
      </c>
      <c r="Q26" s="286">
        <v>0</v>
      </c>
      <c r="R26" s="286">
        <v>0</v>
      </c>
      <c r="S26" s="222">
        <v>0</v>
      </c>
      <c r="T26" s="222">
        <v>0</v>
      </c>
      <c r="U26" s="222">
        <v>0</v>
      </c>
      <c r="V26" s="222">
        <v>0</v>
      </c>
      <c r="W26" s="222">
        <v>0</v>
      </c>
      <c r="X26" s="222">
        <v>0</v>
      </c>
      <c r="Y26" s="222">
        <v>0</v>
      </c>
      <c r="Z26" s="222">
        <v>0</v>
      </c>
      <c r="AA26" s="222">
        <v>0</v>
      </c>
      <c r="AB26" s="222">
        <v>0</v>
      </c>
      <c r="AC26" s="222">
        <v>0</v>
      </c>
      <c r="AD26" s="222">
        <v>0</v>
      </c>
      <c r="AE26" s="222">
        <v>0</v>
      </c>
      <c r="AF26" s="222">
        <v>0</v>
      </c>
      <c r="AG26" s="222">
        <v>0</v>
      </c>
      <c r="AH26" s="222">
        <v>0</v>
      </c>
      <c r="AI26" s="222">
        <v>0</v>
      </c>
      <c r="AJ26" s="222">
        <v>0</v>
      </c>
      <c r="AK26" s="222">
        <v>0</v>
      </c>
      <c r="AL26" s="222">
        <v>0</v>
      </c>
      <c r="AM26" s="222">
        <v>0</v>
      </c>
    </row>
    <row r="27" spans="1:45" ht="15.75" x14ac:dyDescent="0.25">
      <c r="A27" s="98" t="s">
        <v>373</v>
      </c>
      <c r="B27" s="142" t="s">
        <v>374</v>
      </c>
      <c r="C27" s="99" t="s">
        <v>83</v>
      </c>
      <c r="D27" s="295" t="str">
        <f t="shared" ref="D27:S27" si="6">D78</f>
        <v>нд</v>
      </c>
      <c r="E27" s="295" t="str">
        <f t="shared" si="6"/>
        <v>нд</v>
      </c>
      <c r="F27" s="295" t="str">
        <f t="shared" si="6"/>
        <v>нд</v>
      </c>
      <c r="G27" s="295" t="str">
        <f t="shared" si="6"/>
        <v>нд</v>
      </c>
      <c r="H27" s="295" t="str">
        <f t="shared" si="6"/>
        <v>нд</v>
      </c>
      <c r="I27" s="295" t="str">
        <f t="shared" si="6"/>
        <v>нд</v>
      </c>
      <c r="J27" s="295" t="str">
        <f t="shared" ref="J27:K27" si="7">J78</f>
        <v>нд</v>
      </c>
      <c r="K27" s="295" t="str">
        <f t="shared" si="7"/>
        <v>нд</v>
      </c>
      <c r="L27" s="295" t="str">
        <f t="shared" si="6"/>
        <v>нд</v>
      </c>
      <c r="M27" s="295" t="str">
        <f t="shared" si="6"/>
        <v>нд</v>
      </c>
      <c r="N27" s="295" t="str">
        <f t="shared" si="6"/>
        <v>нд</v>
      </c>
      <c r="O27" s="295" t="str">
        <f t="shared" si="6"/>
        <v>нд</v>
      </c>
      <c r="P27" s="295" t="str">
        <f t="shared" si="6"/>
        <v>нд</v>
      </c>
      <c r="Q27" s="295" t="str">
        <f t="shared" si="6"/>
        <v>нд</v>
      </c>
      <c r="R27" s="295" t="str">
        <f t="shared" si="6"/>
        <v>нд</v>
      </c>
      <c r="S27" s="295" t="str">
        <f t="shared" si="6"/>
        <v>нд</v>
      </c>
      <c r="T27" s="295">
        <f>T78</f>
        <v>7.6646000000000001</v>
      </c>
      <c r="U27" s="295">
        <f>U78</f>
        <v>7.6646000000000001</v>
      </c>
      <c r="V27" s="295" t="str">
        <f>V78</f>
        <v>нд</v>
      </c>
      <c r="W27" s="295" t="str">
        <f>W78</f>
        <v>нд</v>
      </c>
      <c r="X27" s="295" t="str">
        <f t="shared" ref="X27:AM27" si="8">X78</f>
        <v>нд</v>
      </c>
      <c r="Y27" s="295" t="str">
        <f t="shared" si="8"/>
        <v>нд</v>
      </c>
      <c r="Z27" s="295" t="str">
        <f t="shared" si="8"/>
        <v>нд</v>
      </c>
      <c r="AA27" s="295" t="str">
        <f t="shared" si="8"/>
        <v>нд</v>
      </c>
      <c r="AB27" s="222">
        <f t="shared" si="8"/>
        <v>0</v>
      </c>
      <c r="AC27" s="222">
        <f t="shared" si="8"/>
        <v>0</v>
      </c>
      <c r="AD27" s="222">
        <f t="shared" si="8"/>
        <v>0</v>
      </c>
      <c r="AE27" s="222">
        <f t="shared" si="8"/>
        <v>0</v>
      </c>
      <c r="AF27" s="222">
        <f t="shared" si="8"/>
        <v>0</v>
      </c>
      <c r="AG27" s="222">
        <f t="shared" si="8"/>
        <v>0</v>
      </c>
      <c r="AH27" s="222">
        <f t="shared" si="8"/>
        <v>0</v>
      </c>
      <c r="AI27" s="222">
        <f t="shared" si="8"/>
        <v>0</v>
      </c>
      <c r="AJ27" s="222">
        <f t="shared" si="8"/>
        <v>0</v>
      </c>
      <c r="AK27" s="222">
        <f t="shared" si="8"/>
        <v>0</v>
      </c>
      <c r="AL27" s="222">
        <f t="shared" si="8"/>
        <v>0</v>
      </c>
      <c r="AM27" s="222">
        <f t="shared" si="8"/>
        <v>0</v>
      </c>
    </row>
    <row r="28" spans="1:45" ht="15.75" x14ac:dyDescent="0.2">
      <c r="A28" s="245"/>
      <c r="B28" s="246"/>
      <c r="C28" s="246"/>
      <c r="D28" s="246"/>
      <c r="E28" s="246"/>
      <c r="F28" s="246"/>
      <c r="G28" s="246"/>
      <c r="H28" s="246"/>
      <c r="I28" s="246"/>
      <c r="J28" s="246"/>
      <c r="K28" s="246"/>
      <c r="L28" s="246"/>
      <c r="M28" s="246"/>
      <c r="N28" s="246"/>
      <c r="O28" s="246"/>
      <c r="P28" s="246"/>
      <c r="Q28" s="246"/>
      <c r="R28" s="246"/>
      <c r="S28" s="246"/>
      <c r="T28" s="246"/>
      <c r="U28" s="246"/>
      <c r="V28" s="246"/>
      <c r="W28" s="246"/>
      <c r="X28" s="246"/>
      <c r="Y28" s="246"/>
      <c r="Z28" s="246"/>
      <c r="AA28" s="246"/>
      <c r="AB28" s="248"/>
      <c r="AC28" s="246"/>
      <c r="AD28" s="246"/>
      <c r="AE28" s="246"/>
      <c r="AF28" s="246"/>
      <c r="AG28" s="246"/>
      <c r="AH28" s="246"/>
      <c r="AI28" s="246"/>
      <c r="AJ28" s="246"/>
      <c r="AK28" s="246"/>
      <c r="AL28" s="246"/>
      <c r="AM28" s="247"/>
    </row>
    <row r="29" spans="1:45" ht="15.75" x14ac:dyDescent="0.2">
      <c r="A29" s="101" t="s">
        <v>310</v>
      </c>
      <c r="B29" s="102" t="s">
        <v>20</v>
      </c>
      <c r="C29" s="103" t="s">
        <v>83</v>
      </c>
      <c r="D29" s="131">
        <f>D30+D42+D69+D72</f>
        <v>0.4</v>
      </c>
      <c r="E29" s="131">
        <f>E30+E42+E69+E72</f>
        <v>4.3600000000000003</v>
      </c>
      <c r="F29" s="210">
        <f>F30+F42+F69+F72</f>
        <v>0</v>
      </c>
      <c r="G29" s="210">
        <v>0</v>
      </c>
      <c r="H29" s="131">
        <f t="shared" ref="H29:N29" si="9">H30+H42+H69+H72</f>
        <v>1.802</v>
      </c>
      <c r="I29" s="131">
        <f t="shared" si="9"/>
        <v>0.745</v>
      </c>
      <c r="J29" s="131">
        <f t="shared" si="9"/>
        <v>1.802</v>
      </c>
      <c r="K29" s="131">
        <f t="shared" si="9"/>
        <v>0.96099999999999997</v>
      </c>
      <c r="L29" s="210">
        <f t="shared" si="9"/>
        <v>0</v>
      </c>
      <c r="M29" s="210">
        <f t="shared" si="9"/>
        <v>0</v>
      </c>
      <c r="N29" s="210">
        <f t="shared" si="9"/>
        <v>0</v>
      </c>
      <c r="O29" s="210">
        <v>0</v>
      </c>
      <c r="P29" s="210">
        <v>0</v>
      </c>
      <c r="Q29" s="210">
        <v>0</v>
      </c>
      <c r="R29" s="210">
        <v>0</v>
      </c>
      <c r="S29" s="210">
        <v>0</v>
      </c>
      <c r="T29" s="131">
        <f>T30+T42+T69+T72+T77+T78</f>
        <v>30.0398</v>
      </c>
      <c r="U29" s="210">
        <v>0</v>
      </c>
      <c r="V29" s="339">
        <f>V30+V42+V69+V72+V77</f>
        <v>3.8889E-2</v>
      </c>
      <c r="W29" s="339">
        <f>W30+W42+W69+W72+W77</f>
        <v>4.2423000000000002E-2</v>
      </c>
      <c r="X29" s="210">
        <v>0</v>
      </c>
      <c r="Y29" s="210">
        <v>0</v>
      </c>
      <c r="Z29" s="210">
        <v>0</v>
      </c>
      <c r="AA29" s="210">
        <v>0</v>
      </c>
      <c r="AB29" s="210">
        <f>AB30+AB42+AB69+AB72+AB77+AB78</f>
        <v>0</v>
      </c>
      <c r="AC29" s="210">
        <v>0</v>
      </c>
      <c r="AD29" s="210">
        <v>0</v>
      </c>
      <c r="AE29" s="210">
        <v>0</v>
      </c>
      <c r="AF29" s="210">
        <v>0</v>
      </c>
      <c r="AG29" s="210">
        <v>0</v>
      </c>
      <c r="AH29" s="131">
        <f>AH30+AH42+AH69+AH72+AH77+AH78</f>
        <v>3.5491000000000001</v>
      </c>
      <c r="AI29" s="131">
        <f>AI30+AI42+AI69+AI72+AI77+AI78</f>
        <v>54.418799999999997</v>
      </c>
      <c r="AJ29" s="210">
        <f>AJ30+AJ42+AJ69+AJ72+AJ77+AJ78</f>
        <v>0</v>
      </c>
      <c r="AK29" s="210">
        <f>AK30+AK42+AK69+AK72+AK77+AK78</f>
        <v>0</v>
      </c>
      <c r="AL29" s="210">
        <v>0</v>
      </c>
      <c r="AM29" s="210">
        <v>0</v>
      </c>
    </row>
    <row r="30" spans="1:45" s="194" customFormat="1" ht="31.5" x14ac:dyDescent="0.2">
      <c r="A30" s="101" t="s">
        <v>311</v>
      </c>
      <c r="B30" s="116" t="s">
        <v>375</v>
      </c>
      <c r="C30" s="103" t="s">
        <v>83</v>
      </c>
      <c r="D30" s="210">
        <v>0</v>
      </c>
      <c r="E30" s="210">
        <v>0</v>
      </c>
      <c r="F30" s="210">
        <f>F31+F35+F37+F39</f>
        <v>0</v>
      </c>
      <c r="G30" s="210">
        <v>0</v>
      </c>
      <c r="H30" s="210">
        <f>H40</f>
        <v>0</v>
      </c>
      <c r="I30" s="210">
        <f>I40</f>
        <v>0</v>
      </c>
      <c r="J30" s="210">
        <v>0</v>
      </c>
      <c r="K30" s="210">
        <v>0</v>
      </c>
      <c r="L30" s="210">
        <f>L31+L35+L37+L39</f>
        <v>0</v>
      </c>
      <c r="M30" s="210">
        <f>M31+M35+M37+M39</f>
        <v>0</v>
      </c>
      <c r="N30" s="210">
        <f>N31+N35+N37+N39</f>
        <v>0</v>
      </c>
      <c r="O30" s="210">
        <v>0</v>
      </c>
      <c r="P30" s="210">
        <v>0</v>
      </c>
      <c r="Q30" s="210">
        <v>0</v>
      </c>
      <c r="R30" s="210">
        <v>0</v>
      </c>
      <c r="S30" s="210">
        <v>0</v>
      </c>
      <c r="T30" s="210">
        <f>T31+T35+T39</f>
        <v>0</v>
      </c>
      <c r="U30" s="210">
        <v>0</v>
      </c>
      <c r="V30" s="210">
        <v>0</v>
      </c>
      <c r="W30" s="210">
        <v>0</v>
      </c>
      <c r="X30" s="210">
        <v>0</v>
      </c>
      <c r="Y30" s="210">
        <v>0</v>
      </c>
      <c r="Z30" s="210">
        <v>0</v>
      </c>
      <c r="AA30" s="210">
        <v>0</v>
      </c>
      <c r="AB30" s="210">
        <f>AB31+AB35+AB39</f>
        <v>0</v>
      </c>
      <c r="AC30" s="210">
        <v>0</v>
      </c>
      <c r="AD30" s="210">
        <v>0</v>
      </c>
      <c r="AE30" s="210">
        <v>0</v>
      </c>
      <c r="AF30" s="210">
        <v>0</v>
      </c>
      <c r="AG30" s="210">
        <v>0</v>
      </c>
      <c r="AH30" s="210">
        <v>0</v>
      </c>
      <c r="AI30" s="210">
        <v>0</v>
      </c>
      <c r="AJ30" s="210">
        <v>0</v>
      </c>
      <c r="AK30" s="210">
        <v>0</v>
      </c>
      <c r="AL30" s="210">
        <v>0</v>
      </c>
      <c r="AM30" s="210">
        <v>0</v>
      </c>
    </row>
    <row r="31" spans="1:45" ht="47.25" x14ac:dyDescent="0.2">
      <c r="A31" s="98" t="s">
        <v>313</v>
      </c>
      <c r="B31" s="109" t="s">
        <v>376</v>
      </c>
      <c r="C31" s="105" t="s">
        <v>83</v>
      </c>
      <c r="D31" s="211">
        <v>0</v>
      </c>
      <c r="E31" s="211">
        <v>0</v>
      </c>
      <c r="F31" s="211">
        <f>F32+F33+F34</f>
        <v>0</v>
      </c>
      <c r="G31" s="211">
        <v>0</v>
      </c>
      <c r="H31" s="211">
        <v>0</v>
      </c>
      <c r="I31" s="211">
        <v>0</v>
      </c>
      <c r="J31" s="211">
        <v>0</v>
      </c>
      <c r="K31" s="211">
        <v>0</v>
      </c>
      <c r="L31" s="211">
        <f t="shared" ref="L31:N31" si="10">L32+L33+L34</f>
        <v>0</v>
      </c>
      <c r="M31" s="211">
        <f t="shared" ref="M31" si="11">M32+M33+M34</f>
        <v>0</v>
      </c>
      <c r="N31" s="211">
        <f t="shared" si="10"/>
        <v>0</v>
      </c>
      <c r="O31" s="211">
        <v>0</v>
      </c>
      <c r="P31" s="211">
        <v>0</v>
      </c>
      <c r="Q31" s="211">
        <v>0</v>
      </c>
      <c r="R31" s="211">
        <v>0</v>
      </c>
      <c r="S31" s="211">
        <v>0</v>
      </c>
      <c r="T31" s="211">
        <f>T32+T33+T34</f>
        <v>0</v>
      </c>
      <c r="U31" s="211">
        <v>0</v>
      </c>
      <c r="V31" s="211">
        <v>0</v>
      </c>
      <c r="W31" s="211">
        <v>0</v>
      </c>
      <c r="X31" s="211">
        <v>0</v>
      </c>
      <c r="Y31" s="211">
        <v>0</v>
      </c>
      <c r="Z31" s="211">
        <v>0</v>
      </c>
      <c r="AA31" s="211">
        <v>0</v>
      </c>
      <c r="AB31" s="211">
        <f>AB32+AB33+AB34</f>
        <v>0</v>
      </c>
      <c r="AC31" s="211">
        <v>0</v>
      </c>
      <c r="AD31" s="211">
        <v>0</v>
      </c>
      <c r="AE31" s="211">
        <v>0</v>
      </c>
      <c r="AF31" s="211">
        <v>0</v>
      </c>
      <c r="AG31" s="211">
        <v>0</v>
      </c>
      <c r="AH31" s="211">
        <v>0</v>
      </c>
      <c r="AI31" s="211">
        <v>0</v>
      </c>
      <c r="AJ31" s="211">
        <v>0</v>
      </c>
      <c r="AK31" s="211">
        <v>0</v>
      </c>
      <c r="AL31" s="211">
        <v>0</v>
      </c>
      <c r="AM31" s="211">
        <v>0</v>
      </c>
    </row>
    <row r="32" spans="1:45" ht="63" x14ac:dyDescent="0.2">
      <c r="A32" s="98" t="s">
        <v>334</v>
      </c>
      <c r="B32" s="109" t="s">
        <v>377</v>
      </c>
      <c r="C32" s="105" t="s">
        <v>83</v>
      </c>
      <c r="D32" s="211">
        <v>0</v>
      </c>
      <c r="E32" s="211">
        <v>0</v>
      </c>
      <c r="F32" s="211">
        <v>0</v>
      </c>
      <c r="G32" s="211">
        <v>0</v>
      </c>
      <c r="H32" s="211">
        <v>0</v>
      </c>
      <c r="I32" s="211">
        <v>0</v>
      </c>
      <c r="J32" s="211">
        <v>0</v>
      </c>
      <c r="K32" s="211">
        <v>0</v>
      </c>
      <c r="L32" s="211">
        <v>0</v>
      </c>
      <c r="M32" s="211">
        <v>0</v>
      </c>
      <c r="N32" s="211">
        <v>0</v>
      </c>
      <c r="O32" s="211">
        <v>0</v>
      </c>
      <c r="P32" s="211">
        <v>0</v>
      </c>
      <c r="Q32" s="211">
        <v>0</v>
      </c>
      <c r="R32" s="211">
        <v>0</v>
      </c>
      <c r="S32" s="211">
        <v>0</v>
      </c>
      <c r="T32" s="211">
        <v>0</v>
      </c>
      <c r="U32" s="211">
        <v>0</v>
      </c>
      <c r="V32" s="211">
        <v>0</v>
      </c>
      <c r="W32" s="211">
        <v>0</v>
      </c>
      <c r="X32" s="211">
        <v>0</v>
      </c>
      <c r="Y32" s="211">
        <v>0</v>
      </c>
      <c r="Z32" s="211">
        <v>0</v>
      </c>
      <c r="AA32" s="211">
        <v>0</v>
      </c>
      <c r="AB32" s="211">
        <v>0</v>
      </c>
      <c r="AC32" s="211">
        <v>0</v>
      </c>
      <c r="AD32" s="211">
        <v>0</v>
      </c>
      <c r="AE32" s="211">
        <v>0</v>
      </c>
      <c r="AF32" s="211">
        <v>0</v>
      </c>
      <c r="AG32" s="211">
        <v>0</v>
      </c>
      <c r="AH32" s="211">
        <v>0</v>
      </c>
      <c r="AI32" s="211">
        <v>0</v>
      </c>
      <c r="AJ32" s="211">
        <v>0</v>
      </c>
      <c r="AK32" s="211">
        <v>0</v>
      </c>
      <c r="AL32" s="211">
        <v>0</v>
      </c>
      <c r="AM32" s="211">
        <v>0</v>
      </c>
    </row>
    <row r="33" spans="1:39" ht="63" x14ac:dyDescent="0.2">
      <c r="A33" s="98" t="s">
        <v>335</v>
      </c>
      <c r="B33" s="109" t="s">
        <v>378</v>
      </c>
      <c r="C33" s="105" t="s">
        <v>83</v>
      </c>
      <c r="D33" s="211">
        <v>0</v>
      </c>
      <c r="E33" s="211">
        <v>0</v>
      </c>
      <c r="F33" s="211">
        <v>0</v>
      </c>
      <c r="G33" s="211">
        <v>0</v>
      </c>
      <c r="H33" s="211">
        <v>0</v>
      </c>
      <c r="I33" s="211">
        <v>0</v>
      </c>
      <c r="J33" s="211">
        <v>0</v>
      </c>
      <c r="K33" s="211">
        <v>0</v>
      </c>
      <c r="L33" s="211">
        <v>0</v>
      </c>
      <c r="M33" s="211">
        <v>0</v>
      </c>
      <c r="N33" s="211">
        <v>0</v>
      </c>
      <c r="O33" s="211">
        <v>0</v>
      </c>
      <c r="P33" s="211">
        <v>0</v>
      </c>
      <c r="Q33" s="211">
        <v>0</v>
      </c>
      <c r="R33" s="211">
        <v>0</v>
      </c>
      <c r="S33" s="211">
        <v>0</v>
      </c>
      <c r="T33" s="211">
        <v>0</v>
      </c>
      <c r="U33" s="211">
        <v>0</v>
      </c>
      <c r="V33" s="211">
        <v>0</v>
      </c>
      <c r="W33" s="211">
        <v>0</v>
      </c>
      <c r="X33" s="211">
        <v>0</v>
      </c>
      <c r="Y33" s="211">
        <v>0</v>
      </c>
      <c r="Z33" s="211">
        <v>0</v>
      </c>
      <c r="AA33" s="211">
        <v>0</v>
      </c>
      <c r="AB33" s="211">
        <v>0</v>
      </c>
      <c r="AC33" s="211">
        <v>0</v>
      </c>
      <c r="AD33" s="211">
        <v>0</v>
      </c>
      <c r="AE33" s="211">
        <v>0</v>
      </c>
      <c r="AF33" s="211">
        <v>0</v>
      </c>
      <c r="AG33" s="211">
        <v>0</v>
      </c>
      <c r="AH33" s="211">
        <v>0</v>
      </c>
      <c r="AI33" s="211">
        <v>0</v>
      </c>
      <c r="AJ33" s="211">
        <v>0</v>
      </c>
      <c r="AK33" s="211">
        <v>0</v>
      </c>
      <c r="AL33" s="211">
        <v>0</v>
      </c>
      <c r="AM33" s="211">
        <v>0</v>
      </c>
    </row>
    <row r="34" spans="1:39" ht="47.25" x14ac:dyDescent="0.2">
      <c r="A34" s="98" t="s">
        <v>336</v>
      </c>
      <c r="B34" s="109" t="s">
        <v>615</v>
      </c>
      <c r="C34" s="105" t="s">
        <v>83</v>
      </c>
      <c r="D34" s="211">
        <v>0</v>
      </c>
      <c r="E34" s="211">
        <v>0</v>
      </c>
      <c r="F34" s="211">
        <v>0</v>
      </c>
      <c r="G34" s="211">
        <v>0</v>
      </c>
      <c r="H34" s="211">
        <v>0</v>
      </c>
      <c r="I34" s="211">
        <v>0</v>
      </c>
      <c r="J34" s="211">
        <v>0</v>
      </c>
      <c r="K34" s="211">
        <v>0</v>
      </c>
      <c r="L34" s="211">
        <v>0</v>
      </c>
      <c r="M34" s="211">
        <v>0</v>
      </c>
      <c r="N34" s="211">
        <v>0</v>
      </c>
      <c r="O34" s="211">
        <v>0</v>
      </c>
      <c r="P34" s="211">
        <v>0</v>
      </c>
      <c r="Q34" s="211">
        <v>0</v>
      </c>
      <c r="R34" s="211">
        <v>0</v>
      </c>
      <c r="S34" s="211">
        <v>0</v>
      </c>
      <c r="T34" s="211">
        <v>0</v>
      </c>
      <c r="U34" s="211">
        <v>0</v>
      </c>
      <c r="V34" s="211">
        <v>0</v>
      </c>
      <c r="W34" s="211">
        <v>0</v>
      </c>
      <c r="X34" s="211">
        <v>0</v>
      </c>
      <c r="Y34" s="211">
        <v>0</v>
      </c>
      <c r="Z34" s="211">
        <v>0</v>
      </c>
      <c r="AA34" s="211">
        <v>0</v>
      </c>
      <c r="AB34" s="211">
        <v>0</v>
      </c>
      <c r="AC34" s="211">
        <v>0</v>
      </c>
      <c r="AD34" s="211">
        <v>0</v>
      </c>
      <c r="AE34" s="211">
        <v>0</v>
      </c>
      <c r="AF34" s="211">
        <v>0</v>
      </c>
      <c r="AG34" s="211">
        <v>0</v>
      </c>
      <c r="AH34" s="211">
        <v>0</v>
      </c>
      <c r="AI34" s="211">
        <v>0</v>
      </c>
      <c r="AJ34" s="211">
        <v>0</v>
      </c>
      <c r="AK34" s="211">
        <v>0</v>
      </c>
      <c r="AL34" s="211">
        <v>0</v>
      </c>
      <c r="AM34" s="211">
        <v>0</v>
      </c>
    </row>
    <row r="35" spans="1:39" ht="48" customHeight="1" x14ac:dyDescent="0.2">
      <c r="A35" s="98" t="s">
        <v>314</v>
      </c>
      <c r="B35" s="109" t="s">
        <v>379</v>
      </c>
      <c r="C35" s="105" t="s">
        <v>83</v>
      </c>
      <c r="D35" s="211">
        <v>0</v>
      </c>
      <c r="E35" s="211">
        <v>0</v>
      </c>
      <c r="F35" s="211">
        <v>0</v>
      </c>
      <c r="G35" s="211">
        <v>0</v>
      </c>
      <c r="H35" s="211">
        <v>0</v>
      </c>
      <c r="I35" s="211">
        <v>0</v>
      </c>
      <c r="J35" s="211">
        <v>0</v>
      </c>
      <c r="K35" s="211">
        <v>0</v>
      </c>
      <c r="L35" s="211">
        <v>0</v>
      </c>
      <c r="M35" s="211">
        <v>0</v>
      </c>
      <c r="N35" s="211">
        <v>0</v>
      </c>
      <c r="O35" s="211">
        <v>0</v>
      </c>
      <c r="P35" s="211">
        <v>0</v>
      </c>
      <c r="Q35" s="211">
        <v>0</v>
      </c>
      <c r="R35" s="211">
        <v>0</v>
      </c>
      <c r="S35" s="211">
        <v>0</v>
      </c>
      <c r="T35" s="211">
        <v>0</v>
      </c>
      <c r="U35" s="211">
        <v>0</v>
      </c>
      <c r="V35" s="211">
        <v>0</v>
      </c>
      <c r="W35" s="211">
        <v>0</v>
      </c>
      <c r="X35" s="211">
        <v>0</v>
      </c>
      <c r="Y35" s="211">
        <v>0</v>
      </c>
      <c r="Z35" s="211">
        <v>0</v>
      </c>
      <c r="AA35" s="211">
        <v>0</v>
      </c>
      <c r="AB35" s="211">
        <v>0</v>
      </c>
      <c r="AC35" s="211">
        <v>0</v>
      </c>
      <c r="AD35" s="211">
        <v>0</v>
      </c>
      <c r="AE35" s="211">
        <v>0</v>
      </c>
      <c r="AF35" s="211">
        <v>0</v>
      </c>
      <c r="AG35" s="211">
        <v>0</v>
      </c>
      <c r="AH35" s="211">
        <v>0</v>
      </c>
      <c r="AI35" s="211">
        <v>0</v>
      </c>
      <c r="AJ35" s="211">
        <v>0</v>
      </c>
      <c r="AK35" s="211">
        <v>0</v>
      </c>
      <c r="AL35" s="211">
        <v>0</v>
      </c>
      <c r="AM35" s="211">
        <v>0</v>
      </c>
    </row>
    <row r="36" spans="1:39" ht="71.25" customHeight="1" x14ac:dyDescent="0.2">
      <c r="A36" s="172" t="s">
        <v>338</v>
      </c>
      <c r="B36" s="173" t="s">
        <v>616</v>
      </c>
      <c r="C36" s="105" t="s">
        <v>83</v>
      </c>
      <c r="D36" s="211">
        <v>0</v>
      </c>
      <c r="E36" s="211">
        <v>0</v>
      </c>
      <c r="F36" s="211">
        <v>0</v>
      </c>
      <c r="G36" s="211">
        <v>0</v>
      </c>
      <c r="H36" s="211">
        <v>0</v>
      </c>
      <c r="I36" s="211">
        <v>0</v>
      </c>
      <c r="J36" s="211">
        <v>0</v>
      </c>
      <c r="K36" s="211">
        <v>0</v>
      </c>
      <c r="L36" s="211">
        <v>0</v>
      </c>
      <c r="M36" s="211">
        <v>0</v>
      </c>
      <c r="N36" s="211">
        <v>0</v>
      </c>
      <c r="O36" s="211">
        <v>0</v>
      </c>
      <c r="P36" s="211">
        <v>0</v>
      </c>
      <c r="Q36" s="211">
        <v>0</v>
      </c>
      <c r="R36" s="211">
        <v>0</v>
      </c>
      <c r="S36" s="211">
        <v>0</v>
      </c>
      <c r="T36" s="211">
        <v>0</v>
      </c>
      <c r="U36" s="211">
        <v>0</v>
      </c>
      <c r="V36" s="211">
        <v>0</v>
      </c>
      <c r="W36" s="211">
        <v>0</v>
      </c>
      <c r="X36" s="211">
        <v>0</v>
      </c>
      <c r="Y36" s="211">
        <v>0</v>
      </c>
      <c r="Z36" s="211">
        <v>0</v>
      </c>
      <c r="AA36" s="211">
        <v>0</v>
      </c>
      <c r="AB36" s="211">
        <v>0</v>
      </c>
      <c r="AC36" s="211">
        <v>0</v>
      </c>
      <c r="AD36" s="211">
        <v>0</v>
      </c>
      <c r="AE36" s="211">
        <v>0</v>
      </c>
      <c r="AF36" s="211">
        <v>0</v>
      </c>
      <c r="AG36" s="211">
        <v>0</v>
      </c>
      <c r="AH36" s="211">
        <v>0</v>
      </c>
      <c r="AI36" s="211">
        <v>0</v>
      </c>
      <c r="AJ36" s="211">
        <v>0</v>
      </c>
      <c r="AK36" s="211">
        <v>0</v>
      </c>
      <c r="AL36" s="211">
        <v>0</v>
      </c>
      <c r="AM36" s="211">
        <v>0</v>
      </c>
    </row>
    <row r="37" spans="1:39" ht="51" customHeight="1" x14ac:dyDescent="0.2">
      <c r="A37" s="98" t="s">
        <v>315</v>
      </c>
      <c r="B37" s="109" t="s">
        <v>380</v>
      </c>
      <c r="C37" s="105" t="s">
        <v>83</v>
      </c>
      <c r="D37" s="211">
        <v>0</v>
      </c>
      <c r="E37" s="211">
        <v>0</v>
      </c>
      <c r="F37" s="211">
        <v>0</v>
      </c>
      <c r="G37" s="211">
        <v>0</v>
      </c>
      <c r="H37" s="211">
        <v>0</v>
      </c>
      <c r="I37" s="211">
        <v>0</v>
      </c>
      <c r="J37" s="211">
        <v>0</v>
      </c>
      <c r="K37" s="211">
        <v>0</v>
      </c>
      <c r="L37" s="211">
        <v>0</v>
      </c>
      <c r="M37" s="211">
        <v>0</v>
      </c>
      <c r="N37" s="211">
        <v>0</v>
      </c>
      <c r="O37" s="211">
        <v>0</v>
      </c>
      <c r="P37" s="211">
        <v>0</v>
      </c>
      <c r="Q37" s="211">
        <v>0</v>
      </c>
      <c r="R37" s="211">
        <v>0</v>
      </c>
      <c r="S37" s="211">
        <v>0</v>
      </c>
      <c r="T37" s="211">
        <v>0</v>
      </c>
      <c r="U37" s="211">
        <v>0</v>
      </c>
      <c r="V37" s="211">
        <v>0</v>
      </c>
      <c r="W37" s="211">
        <v>0</v>
      </c>
      <c r="X37" s="211">
        <v>0</v>
      </c>
      <c r="Y37" s="211">
        <v>0</v>
      </c>
      <c r="Z37" s="211">
        <v>0</v>
      </c>
      <c r="AA37" s="211">
        <v>0</v>
      </c>
      <c r="AB37" s="211">
        <v>0</v>
      </c>
      <c r="AC37" s="211">
        <v>0</v>
      </c>
      <c r="AD37" s="211">
        <v>0</v>
      </c>
      <c r="AE37" s="211">
        <v>0</v>
      </c>
      <c r="AF37" s="211">
        <v>0</v>
      </c>
      <c r="AG37" s="211">
        <v>0</v>
      </c>
      <c r="AH37" s="211">
        <v>0</v>
      </c>
      <c r="AI37" s="211">
        <v>0</v>
      </c>
      <c r="AJ37" s="211">
        <v>0</v>
      </c>
      <c r="AK37" s="211">
        <v>0</v>
      </c>
      <c r="AL37" s="211">
        <v>0</v>
      </c>
      <c r="AM37" s="211">
        <v>0</v>
      </c>
    </row>
    <row r="38" spans="1:39" ht="45" customHeight="1" x14ac:dyDescent="0.2">
      <c r="A38" s="172" t="s">
        <v>342</v>
      </c>
      <c r="B38" s="173" t="s">
        <v>637</v>
      </c>
      <c r="C38" s="105" t="s">
        <v>83</v>
      </c>
      <c r="D38" s="211">
        <v>0</v>
      </c>
      <c r="E38" s="211">
        <v>0</v>
      </c>
      <c r="F38" s="211">
        <v>0</v>
      </c>
      <c r="G38" s="211">
        <v>0</v>
      </c>
      <c r="H38" s="211">
        <v>0</v>
      </c>
      <c r="I38" s="211">
        <v>0</v>
      </c>
      <c r="J38" s="211">
        <v>0</v>
      </c>
      <c r="K38" s="211">
        <v>0</v>
      </c>
      <c r="L38" s="211">
        <v>0</v>
      </c>
      <c r="M38" s="211">
        <v>0</v>
      </c>
      <c r="N38" s="211">
        <v>0</v>
      </c>
      <c r="O38" s="211">
        <v>0</v>
      </c>
      <c r="P38" s="211">
        <v>0</v>
      </c>
      <c r="Q38" s="211">
        <v>0</v>
      </c>
      <c r="R38" s="211">
        <v>0</v>
      </c>
      <c r="S38" s="211">
        <v>0</v>
      </c>
      <c r="T38" s="211">
        <v>0</v>
      </c>
      <c r="U38" s="211">
        <v>0</v>
      </c>
      <c r="V38" s="211">
        <v>0</v>
      </c>
      <c r="W38" s="211">
        <v>0</v>
      </c>
      <c r="X38" s="211">
        <v>0</v>
      </c>
      <c r="Y38" s="211">
        <v>0</v>
      </c>
      <c r="Z38" s="211">
        <v>0</v>
      </c>
      <c r="AA38" s="211">
        <v>0</v>
      </c>
      <c r="AB38" s="211">
        <v>0</v>
      </c>
      <c r="AC38" s="211">
        <v>0</v>
      </c>
      <c r="AD38" s="211">
        <v>0</v>
      </c>
      <c r="AE38" s="211">
        <v>0</v>
      </c>
      <c r="AF38" s="211">
        <v>0</v>
      </c>
      <c r="AG38" s="211">
        <v>0</v>
      </c>
      <c r="AH38" s="211">
        <v>0</v>
      </c>
      <c r="AI38" s="211">
        <v>0</v>
      </c>
      <c r="AJ38" s="211">
        <v>0</v>
      </c>
      <c r="AK38" s="211">
        <v>0</v>
      </c>
      <c r="AL38" s="211">
        <v>0</v>
      </c>
      <c r="AM38" s="211">
        <v>0</v>
      </c>
    </row>
    <row r="39" spans="1:39" ht="103.5" customHeight="1" x14ac:dyDescent="0.2">
      <c r="A39" s="98" t="s">
        <v>316</v>
      </c>
      <c r="B39" s="109" t="s">
        <v>109</v>
      </c>
      <c r="C39" s="105" t="s">
        <v>83</v>
      </c>
      <c r="D39" s="211">
        <v>0</v>
      </c>
      <c r="E39" s="211">
        <v>0</v>
      </c>
      <c r="F39" s="211">
        <f>F40</f>
        <v>0</v>
      </c>
      <c r="G39" s="211">
        <v>0</v>
      </c>
      <c r="H39" s="211">
        <f>H40</f>
        <v>0</v>
      </c>
      <c r="I39" s="211">
        <f>I40</f>
        <v>0</v>
      </c>
      <c r="J39" s="211">
        <v>0</v>
      </c>
      <c r="K39" s="211">
        <v>0</v>
      </c>
      <c r="L39" s="211">
        <f>L40</f>
        <v>0</v>
      </c>
      <c r="M39" s="211">
        <v>0</v>
      </c>
      <c r="N39" s="211">
        <f>N40</f>
        <v>0</v>
      </c>
      <c r="O39" s="211">
        <v>0</v>
      </c>
      <c r="P39" s="211">
        <v>0</v>
      </c>
      <c r="Q39" s="211">
        <v>0</v>
      </c>
      <c r="R39" s="211">
        <v>0</v>
      </c>
      <c r="S39" s="211">
        <v>0</v>
      </c>
      <c r="T39" s="211">
        <f>T40</f>
        <v>0</v>
      </c>
      <c r="U39" s="211">
        <v>0</v>
      </c>
      <c r="V39" s="211">
        <v>0</v>
      </c>
      <c r="W39" s="211">
        <v>0</v>
      </c>
      <c r="X39" s="211">
        <v>0</v>
      </c>
      <c r="Y39" s="211">
        <v>0</v>
      </c>
      <c r="Z39" s="211">
        <v>0</v>
      </c>
      <c r="AA39" s="211">
        <v>0</v>
      </c>
      <c r="AB39" s="211">
        <f>AB40</f>
        <v>0</v>
      </c>
      <c r="AC39" s="211">
        <v>0</v>
      </c>
      <c r="AD39" s="211">
        <v>0</v>
      </c>
      <c r="AE39" s="211">
        <v>0</v>
      </c>
      <c r="AF39" s="211">
        <v>0</v>
      </c>
      <c r="AG39" s="211">
        <v>0</v>
      </c>
      <c r="AH39" s="211">
        <v>0</v>
      </c>
      <c r="AI39" s="211">
        <v>0</v>
      </c>
      <c r="AJ39" s="211">
        <v>0</v>
      </c>
      <c r="AK39" s="211">
        <v>0</v>
      </c>
      <c r="AL39" s="211">
        <v>0</v>
      </c>
      <c r="AM39" s="211">
        <v>0</v>
      </c>
    </row>
    <row r="40" spans="1:39" ht="67.5" customHeight="1" x14ac:dyDescent="0.2">
      <c r="A40" s="172" t="s">
        <v>346</v>
      </c>
      <c r="B40" s="173" t="s">
        <v>617</v>
      </c>
      <c r="C40" s="105" t="s">
        <v>83</v>
      </c>
      <c r="D40" s="211">
        <v>0</v>
      </c>
      <c r="E40" s="211">
        <v>0</v>
      </c>
      <c r="F40" s="211">
        <v>0</v>
      </c>
      <c r="G40" s="211">
        <v>0</v>
      </c>
      <c r="H40" s="211">
        <v>0</v>
      </c>
      <c r="I40" s="211">
        <v>0</v>
      </c>
      <c r="J40" s="211">
        <v>0</v>
      </c>
      <c r="K40" s="211">
        <v>0</v>
      </c>
      <c r="L40" s="211">
        <v>0</v>
      </c>
      <c r="M40" s="211">
        <v>0</v>
      </c>
      <c r="N40" s="211">
        <v>0</v>
      </c>
      <c r="O40" s="211">
        <v>0</v>
      </c>
      <c r="P40" s="211">
        <v>0</v>
      </c>
      <c r="Q40" s="211">
        <v>0</v>
      </c>
      <c r="R40" s="211">
        <v>0</v>
      </c>
      <c r="S40" s="211">
        <v>0</v>
      </c>
      <c r="T40" s="211">
        <f>T41</f>
        <v>0</v>
      </c>
      <c r="U40" s="211">
        <v>0</v>
      </c>
      <c r="V40" s="211">
        <v>0</v>
      </c>
      <c r="W40" s="211">
        <v>0</v>
      </c>
      <c r="X40" s="211">
        <v>0</v>
      </c>
      <c r="Y40" s="211">
        <v>0</v>
      </c>
      <c r="Z40" s="211">
        <v>0</v>
      </c>
      <c r="AA40" s="211">
        <v>0</v>
      </c>
      <c r="AB40" s="211">
        <f>AB41</f>
        <v>0</v>
      </c>
      <c r="AC40" s="211">
        <v>0</v>
      </c>
      <c r="AD40" s="211">
        <v>0</v>
      </c>
      <c r="AE40" s="211">
        <v>0</v>
      </c>
      <c r="AF40" s="211">
        <v>0</v>
      </c>
      <c r="AG40" s="211">
        <v>0</v>
      </c>
      <c r="AH40" s="211">
        <v>0</v>
      </c>
      <c r="AI40" s="211">
        <v>0</v>
      </c>
      <c r="AJ40" s="211">
        <v>0</v>
      </c>
      <c r="AK40" s="211">
        <v>0</v>
      </c>
      <c r="AL40" s="211">
        <v>0</v>
      </c>
      <c r="AM40" s="211">
        <v>0</v>
      </c>
    </row>
    <row r="41" spans="1:39" ht="70.5" customHeight="1" x14ac:dyDescent="0.2">
      <c r="A41" s="172" t="s">
        <v>347</v>
      </c>
      <c r="B41" s="173" t="s">
        <v>618</v>
      </c>
      <c r="C41" s="105" t="s">
        <v>83</v>
      </c>
      <c r="D41" s="211">
        <v>0</v>
      </c>
      <c r="E41" s="211">
        <v>0</v>
      </c>
      <c r="F41" s="211">
        <v>0</v>
      </c>
      <c r="G41" s="211">
        <v>0</v>
      </c>
      <c r="H41" s="211">
        <v>0</v>
      </c>
      <c r="I41" s="211">
        <v>0</v>
      </c>
      <c r="J41" s="211">
        <v>0</v>
      </c>
      <c r="K41" s="211">
        <v>0</v>
      </c>
      <c r="L41" s="211">
        <v>0</v>
      </c>
      <c r="M41" s="211">
        <v>0</v>
      </c>
      <c r="N41" s="211">
        <v>0</v>
      </c>
      <c r="O41" s="211">
        <v>0</v>
      </c>
      <c r="P41" s="211">
        <v>0</v>
      </c>
      <c r="Q41" s="211">
        <v>0</v>
      </c>
      <c r="R41" s="211">
        <v>0</v>
      </c>
      <c r="S41" s="211">
        <v>0</v>
      </c>
      <c r="T41" s="211">
        <v>0</v>
      </c>
      <c r="U41" s="211">
        <v>0</v>
      </c>
      <c r="V41" s="211">
        <v>0</v>
      </c>
      <c r="W41" s="211">
        <v>0</v>
      </c>
      <c r="X41" s="211">
        <v>0</v>
      </c>
      <c r="Y41" s="211">
        <v>0</v>
      </c>
      <c r="Z41" s="211">
        <v>0</v>
      </c>
      <c r="AA41" s="211">
        <v>0</v>
      </c>
      <c r="AB41" s="211">
        <v>0</v>
      </c>
      <c r="AC41" s="211">
        <v>0</v>
      </c>
      <c r="AD41" s="211">
        <v>0</v>
      </c>
      <c r="AE41" s="211">
        <v>0</v>
      </c>
      <c r="AF41" s="211">
        <v>0</v>
      </c>
      <c r="AG41" s="211">
        <v>0</v>
      </c>
      <c r="AH41" s="211">
        <v>0</v>
      </c>
      <c r="AI41" s="211">
        <v>0</v>
      </c>
      <c r="AJ41" s="211">
        <v>0</v>
      </c>
      <c r="AK41" s="211">
        <v>0</v>
      </c>
      <c r="AL41" s="211">
        <v>0</v>
      </c>
      <c r="AM41" s="211">
        <v>0</v>
      </c>
    </row>
    <row r="42" spans="1:39" s="194" customFormat="1" ht="51" customHeight="1" x14ac:dyDescent="0.2">
      <c r="A42" s="162" t="s">
        <v>312</v>
      </c>
      <c r="B42" s="163" t="s">
        <v>510</v>
      </c>
      <c r="C42" s="103" t="s">
        <v>83</v>
      </c>
      <c r="D42" s="210">
        <f>D43+D51+D54+D66</f>
        <v>0</v>
      </c>
      <c r="E42" s="131">
        <f t="shared" ref="E42:AG42" si="12">E43+E51+E54+E66</f>
        <v>3.46</v>
      </c>
      <c r="F42" s="210">
        <f t="shared" si="12"/>
        <v>0</v>
      </c>
      <c r="G42" s="210">
        <f t="shared" si="12"/>
        <v>0</v>
      </c>
      <c r="H42" s="210">
        <f t="shared" si="12"/>
        <v>0</v>
      </c>
      <c r="I42" s="210">
        <f t="shared" si="12"/>
        <v>0</v>
      </c>
      <c r="J42" s="210">
        <f t="shared" si="12"/>
        <v>0</v>
      </c>
      <c r="K42" s="210">
        <f t="shared" si="12"/>
        <v>0</v>
      </c>
      <c r="L42" s="210">
        <f t="shared" si="12"/>
        <v>0</v>
      </c>
      <c r="M42" s="210">
        <f t="shared" si="12"/>
        <v>0</v>
      </c>
      <c r="N42" s="210">
        <f t="shared" si="12"/>
        <v>0</v>
      </c>
      <c r="O42" s="210">
        <f t="shared" si="12"/>
        <v>0</v>
      </c>
      <c r="P42" s="210">
        <f t="shared" si="12"/>
        <v>0</v>
      </c>
      <c r="Q42" s="210">
        <f t="shared" si="12"/>
        <v>0</v>
      </c>
      <c r="R42" s="210">
        <f t="shared" si="12"/>
        <v>0</v>
      </c>
      <c r="S42" s="210">
        <f t="shared" si="12"/>
        <v>0</v>
      </c>
      <c r="T42" s="210">
        <f t="shared" ref="T42" si="13">T43+T51+T54+T66</f>
        <v>0</v>
      </c>
      <c r="U42" s="131">
        <f t="shared" ref="U42" si="14">U43+U51+U54+U66</f>
        <v>3.0575000000000001</v>
      </c>
      <c r="V42" s="210">
        <f t="shared" si="12"/>
        <v>0</v>
      </c>
      <c r="W42" s="210">
        <f t="shared" si="12"/>
        <v>0</v>
      </c>
      <c r="X42" s="210">
        <f t="shared" si="12"/>
        <v>0</v>
      </c>
      <c r="Y42" s="210">
        <f t="shared" si="12"/>
        <v>0</v>
      </c>
      <c r="Z42" s="210">
        <f t="shared" si="12"/>
        <v>0</v>
      </c>
      <c r="AA42" s="210">
        <f t="shared" si="12"/>
        <v>0</v>
      </c>
      <c r="AB42" s="210">
        <f t="shared" si="12"/>
        <v>0</v>
      </c>
      <c r="AC42" s="210">
        <f t="shared" si="12"/>
        <v>0</v>
      </c>
      <c r="AD42" s="210">
        <f t="shared" si="12"/>
        <v>0</v>
      </c>
      <c r="AE42" s="210">
        <f t="shared" si="12"/>
        <v>0</v>
      </c>
      <c r="AF42" s="210">
        <f t="shared" si="12"/>
        <v>0</v>
      </c>
      <c r="AG42" s="210">
        <f t="shared" si="12"/>
        <v>0</v>
      </c>
      <c r="AH42" s="131">
        <f>AH43+AH51+AH54+AH66</f>
        <v>3.5491000000000001</v>
      </c>
      <c r="AI42" s="131">
        <f t="shared" ref="AI42:AM42" si="15">AI43+AI51+AI54+AI66</f>
        <v>54.418799999999997</v>
      </c>
      <c r="AJ42" s="210">
        <f t="shared" si="15"/>
        <v>0</v>
      </c>
      <c r="AK42" s="210">
        <f t="shared" si="15"/>
        <v>0</v>
      </c>
      <c r="AL42" s="210">
        <f t="shared" si="15"/>
        <v>0</v>
      </c>
      <c r="AM42" s="210">
        <f t="shared" si="15"/>
        <v>0</v>
      </c>
    </row>
    <row r="43" spans="1:39" ht="67.5" customHeight="1" x14ac:dyDescent="0.2">
      <c r="A43" s="160" t="s">
        <v>317</v>
      </c>
      <c r="B43" s="161" t="s">
        <v>511</v>
      </c>
      <c r="C43" s="105" t="s">
        <v>83</v>
      </c>
      <c r="D43" s="212">
        <f>D44</f>
        <v>0</v>
      </c>
      <c r="E43" s="195">
        <f t="shared" ref="E43:AM43" si="16">E44</f>
        <v>3.46</v>
      </c>
      <c r="F43" s="212">
        <f t="shared" si="16"/>
        <v>0</v>
      </c>
      <c r="G43" s="212">
        <f t="shared" si="16"/>
        <v>0</v>
      </c>
      <c r="H43" s="212">
        <f t="shared" si="16"/>
        <v>0</v>
      </c>
      <c r="I43" s="212">
        <f t="shared" si="16"/>
        <v>0</v>
      </c>
      <c r="J43" s="212">
        <f t="shared" si="16"/>
        <v>0</v>
      </c>
      <c r="K43" s="212">
        <f t="shared" si="16"/>
        <v>0</v>
      </c>
      <c r="L43" s="212">
        <f t="shared" si="16"/>
        <v>0</v>
      </c>
      <c r="M43" s="212">
        <f t="shared" si="16"/>
        <v>0</v>
      </c>
      <c r="N43" s="212">
        <f t="shared" si="16"/>
        <v>0</v>
      </c>
      <c r="O43" s="212">
        <f t="shared" si="16"/>
        <v>0</v>
      </c>
      <c r="P43" s="212">
        <f t="shared" si="16"/>
        <v>0</v>
      </c>
      <c r="Q43" s="212">
        <f t="shared" si="16"/>
        <v>0</v>
      </c>
      <c r="R43" s="212">
        <f t="shared" si="16"/>
        <v>0</v>
      </c>
      <c r="S43" s="212">
        <f t="shared" si="16"/>
        <v>0</v>
      </c>
      <c r="T43" s="212">
        <f t="shared" si="16"/>
        <v>0</v>
      </c>
      <c r="U43" s="195">
        <f t="shared" si="16"/>
        <v>3.0575000000000001</v>
      </c>
      <c r="V43" s="212">
        <f t="shared" si="16"/>
        <v>0</v>
      </c>
      <c r="W43" s="212">
        <f t="shared" si="16"/>
        <v>0</v>
      </c>
      <c r="X43" s="212">
        <f t="shared" si="16"/>
        <v>0</v>
      </c>
      <c r="Y43" s="212">
        <f t="shared" si="16"/>
        <v>0</v>
      </c>
      <c r="Z43" s="212">
        <f t="shared" si="16"/>
        <v>0</v>
      </c>
      <c r="AA43" s="212">
        <f t="shared" si="16"/>
        <v>0</v>
      </c>
      <c r="AB43" s="212">
        <f t="shared" si="16"/>
        <v>0</v>
      </c>
      <c r="AC43" s="212">
        <f t="shared" si="16"/>
        <v>0</v>
      </c>
      <c r="AD43" s="212">
        <f t="shared" si="16"/>
        <v>0</v>
      </c>
      <c r="AE43" s="212">
        <f t="shared" si="16"/>
        <v>0</v>
      </c>
      <c r="AF43" s="212">
        <f t="shared" si="16"/>
        <v>0</v>
      </c>
      <c r="AG43" s="212">
        <f t="shared" si="16"/>
        <v>0</v>
      </c>
      <c r="AH43" s="212">
        <f t="shared" si="16"/>
        <v>0</v>
      </c>
      <c r="AI43" s="212">
        <f t="shared" si="16"/>
        <v>0</v>
      </c>
      <c r="AJ43" s="212">
        <f t="shared" si="16"/>
        <v>0</v>
      </c>
      <c r="AK43" s="212">
        <f t="shared" si="16"/>
        <v>0</v>
      </c>
      <c r="AL43" s="212">
        <f t="shared" si="16"/>
        <v>0</v>
      </c>
      <c r="AM43" s="212">
        <f t="shared" si="16"/>
        <v>0</v>
      </c>
    </row>
    <row r="44" spans="1:39" ht="32.25" customHeight="1" x14ac:dyDescent="0.2">
      <c r="A44" s="172" t="s">
        <v>59</v>
      </c>
      <c r="B44" s="173" t="s">
        <v>619</v>
      </c>
      <c r="C44" s="105" t="s">
        <v>83</v>
      </c>
      <c r="D44" s="212">
        <f>SUM(D45:D49)</f>
        <v>0</v>
      </c>
      <c r="E44" s="195">
        <f>SUM(E45:E49)</f>
        <v>3.46</v>
      </c>
      <c r="F44" s="212">
        <f t="shared" ref="F44:AM44" si="17">SUM(F45:F49)</f>
        <v>0</v>
      </c>
      <c r="G44" s="212">
        <f t="shared" si="17"/>
        <v>0</v>
      </c>
      <c r="H44" s="212">
        <f t="shared" si="17"/>
        <v>0</v>
      </c>
      <c r="I44" s="212">
        <f t="shared" si="17"/>
        <v>0</v>
      </c>
      <c r="J44" s="212">
        <f t="shared" si="17"/>
        <v>0</v>
      </c>
      <c r="K44" s="212">
        <f t="shared" si="17"/>
        <v>0</v>
      </c>
      <c r="L44" s="212">
        <f t="shared" si="17"/>
        <v>0</v>
      </c>
      <c r="M44" s="212">
        <f t="shared" si="17"/>
        <v>0</v>
      </c>
      <c r="N44" s="212">
        <f t="shared" si="17"/>
        <v>0</v>
      </c>
      <c r="O44" s="212">
        <f t="shared" si="17"/>
        <v>0</v>
      </c>
      <c r="P44" s="212">
        <f t="shared" si="17"/>
        <v>0</v>
      </c>
      <c r="Q44" s="212">
        <f t="shared" si="17"/>
        <v>0</v>
      </c>
      <c r="R44" s="212">
        <f t="shared" si="17"/>
        <v>0</v>
      </c>
      <c r="S44" s="212">
        <f t="shared" si="17"/>
        <v>0</v>
      </c>
      <c r="T44" s="212">
        <f t="shared" ref="T44" si="18">SUM(T45:T49)</f>
        <v>0</v>
      </c>
      <c r="U44" s="195">
        <f t="shared" ref="U44" si="19">SUM(U45:U49)</f>
        <v>3.0575000000000001</v>
      </c>
      <c r="V44" s="212">
        <f t="shared" si="17"/>
        <v>0</v>
      </c>
      <c r="W44" s="212">
        <f t="shared" si="17"/>
        <v>0</v>
      </c>
      <c r="X44" s="212">
        <f t="shared" si="17"/>
        <v>0</v>
      </c>
      <c r="Y44" s="212">
        <f t="shared" si="17"/>
        <v>0</v>
      </c>
      <c r="Z44" s="212">
        <f t="shared" si="17"/>
        <v>0</v>
      </c>
      <c r="AA44" s="212">
        <f t="shared" si="17"/>
        <v>0</v>
      </c>
      <c r="AB44" s="212">
        <f t="shared" si="17"/>
        <v>0</v>
      </c>
      <c r="AC44" s="212">
        <f t="shared" si="17"/>
        <v>0</v>
      </c>
      <c r="AD44" s="212">
        <f t="shared" si="17"/>
        <v>0</v>
      </c>
      <c r="AE44" s="212">
        <f t="shared" si="17"/>
        <v>0</v>
      </c>
      <c r="AF44" s="212">
        <f t="shared" si="17"/>
        <v>0</v>
      </c>
      <c r="AG44" s="212">
        <f t="shared" si="17"/>
        <v>0</v>
      </c>
      <c r="AH44" s="212">
        <f t="shared" si="17"/>
        <v>0</v>
      </c>
      <c r="AI44" s="212">
        <f t="shared" si="17"/>
        <v>0</v>
      </c>
      <c r="AJ44" s="212">
        <f t="shared" si="17"/>
        <v>0</v>
      </c>
      <c r="AK44" s="212">
        <f t="shared" si="17"/>
        <v>0</v>
      </c>
      <c r="AL44" s="212">
        <f t="shared" si="17"/>
        <v>0</v>
      </c>
      <c r="AM44" s="212">
        <f t="shared" si="17"/>
        <v>0</v>
      </c>
    </row>
    <row r="45" spans="1:39" ht="32.25" customHeight="1" x14ac:dyDescent="0.2">
      <c r="A45" s="172" t="s">
        <v>955</v>
      </c>
      <c r="B45" s="173" t="s">
        <v>950</v>
      </c>
      <c r="C45" s="105" t="s">
        <v>1022</v>
      </c>
      <c r="D45" s="212">
        <v>0</v>
      </c>
      <c r="E45" s="195">
        <v>0.4</v>
      </c>
      <c r="F45" s="212">
        <v>0</v>
      </c>
      <c r="G45" s="212">
        <v>0</v>
      </c>
      <c r="H45" s="212">
        <v>0</v>
      </c>
      <c r="I45" s="212">
        <v>0</v>
      </c>
      <c r="J45" s="212">
        <v>0</v>
      </c>
      <c r="K45" s="212">
        <v>0</v>
      </c>
      <c r="L45" s="212">
        <v>0</v>
      </c>
      <c r="M45" s="212">
        <v>0</v>
      </c>
      <c r="N45" s="212">
        <v>0</v>
      </c>
      <c r="O45" s="212">
        <v>0</v>
      </c>
      <c r="P45" s="212">
        <v>0</v>
      </c>
      <c r="Q45" s="212">
        <v>0</v>
      </c>
      <c r="R45" s="212">
        <v>0</v>
      </c>
      <c r="S45" s="212">
        <v>0</v>
      </c>
      <c r="T45" s="212">
        <v>0</v>
      </c>
      <c r="U45" s="195">
        <v>0.44529999999999997</v>
      </c>
      <c r="V45" s="212">
        <v>0</v>
      </c>
      <c r="W45" s="212">
        <v>0</v>
      </c>
      <c r="X45" s="212">
        <v>0</v>
      </c>
      <c r="Y45" s="212">
        <v>0</v>
      </c>
      <c r="Z45" s="212">
        <v>0</v>
      </c>
      <c r="AA45" s="212">
        <v>0</v>
      </c>
      <c r="AB45" s="212">
        <v>0</v>
      </c>
      <c r="AC45" s="212">
        <v>0</v>
      </c>
      <c r="AD45" s="212">
        <v>0</v>
      </c>
      <c r="AE45" s="212">
        <v>0</v>
      </c>
      <c r="AF45" s="212">
        <v>0</v>
      </c>
      <c r="AG45" s="212">
        <v>0</v>
      </c>
      <c r="AH45" s="212">
        <v>0</v>
      </c>
      <c r="AI45" s="212">
        <v>0</v>
      </c>
      <c r="AJ45" s="212">
        <v>0</v>
      </c>
      <c r="AK45" s="212">
        <v>0</v>
      </c>
      <c r="AL45" s="212">
        <v>0</v>
      </c>
      <c r="AM45" s="212">
        <v>0</v>
      </c>
    </row>
    <row r="46" spans="1:39" ht="32.25" customHeight="1" x14ac:dyDescent="0.2">
      <c r="A46" s="172" t="s">
        <v>956</v>
      </c>
      <c r="B46" s="173" t="s">
        <v>951</v>
      </c>
      <c r="C46" s="105" t="s">
        <v>1023</v>
      </c>
      <c r="D46" s="212">
        <v>0</v>
      </c>
      <c r="E46" s="195">
        <v>0.4</v>
      </c>
      <c r="F46" s="212">
        <v>0</v>
      </c>
      <c r="G46" s="212">
        <v>0</v>
      </c>
      <c r="H46" s="212">
        <v>0</v>
      </c>
      <c r="I46" s="212">
        <v>0</v>
      </c>
      <c r="J46" s="212">
        <v>0</v>
      </c>
      <c r="K46" s="212">
        <v>0</v>
      </c>
      <c r="L46" s="212">
        <v>0</v>
      </c>
      <c r="M46" s="212">
        <v>0</v>
      </c>
      <c r="N46" s="212">
        <v>0</v>
      </c>
      <c r="O46" s="212">
        <v>0</v>
      </c>
      <c r="P46" s="212">
        <v>0</v>
      </c>
      <c r="Q46" s="212">
        <v>0</v>
      </c>
      <c r="R46" s="212">
        <v>0</v>
      </c>
      <c r="S46" s="212">
        <v>0</v>
      </c>
      <c r="T46" s="212">
        <v>0</v>
      </c>
      <c r="U46" s="195">
        <v>0.44529999999999997</v>
      </c>
      <c r="V46" s="212">
        <v>0</v>
      </c>
      <c r="W46" s="212">
        <v>0</v>
      </c>
      <c r="X46" s="212">
        <v>0</v>
      </c>
      <c r="Y46" s="212">
        <v>0</v>
      </c>
      <c r="Z46" s="212">
        <v>0</v>
      </c>
      <c r="AA46" s="212">
        <v>0</v>
      </c>
      <c r="AB46" s="212">
        <v>0</v>
      </c>
      <c r="AC46" s="212">
        <v>0</v>
      </c>
      <c r="AD46" s="212">
        <v>0</v>
      </c>
      <c r="AE46" s="212">
        <v>0</v>
      </c>
      <c r="AF46" s="212">
        <v>0</v>
      </c>
      <c r="AG46" s="212">
        <v>0</v>
      </c>
      <c r="AH46" s="212">
        <v>0</v>
      </c>
      <c r="AI46" s="212">
        <v>0</v>
      </c>
      <c r="AJ46" s="212">
        <v>0</v>
      </c>
      <c r="AK46" s="212">
        <v>0</v>
      </c>
      <c r="AL46" s="212">
        <v>0</v>
      </c>
      <c r="AM46" s="212">
        <v>0</v>
      </c>
    </row>
    <row r="47" spans="1:39" ht="32.25" customHeight="1" x14ac:dyDescent="0.2">
      <c r="A47" s="172" t="s">
        <v>957</v>
      </c>
      <c r="B47" s="173" t="s">
        <v>952</v>
      </c>
      <c r="C47" s="105" t="s">
        <v>1024</v>
      </c>
      <c r="D47" s="212">
        <v>0</v>
      </c>
      <c r="E47" s="195">
        <v>0.4</v>
      </c>
      <c r="F47" s="212">
        <v>0</v>
      </c>
      <c r="G47" s="212">
        <v>0</v>
      </c>
      <c r="H47" s="212">
        <v>0</v>
      </c>
      <c r="I47" s="212">
        <v>0</v>
      </c>
      <c r="J47" s="212">
        <v>0</v>
      </c>
      <c r="K47" s="212">
        <v>0</v>
      </c>
      <c r="L47" s="212">
        <v>0</v>
      </c>
      <c r="M47" s="212">
        <v>0</v>
      </c>
      <c r="N47" s="212">
        <v>0</v>
      </c>
      <c r="O47" s="212">
        <v>0</v>
      </c>
      <c r="P47" s="212">
        <v>0</v>
      </c>
      <c r="Q47" s="212">
        <v>0</v>
      </c>
      <c r="R47" s="212">
        <v>0</v>
      </c>
      <c r="S47" s="212">
        <v>0</v>
      </c>
      <c r="T47" s="212">
        <v>0</v>
      </c>
      <c r="U47" s="195">
        <v>0.44529999999999997</v>
      </c>
      <c r="V47" s="212">
        <v>0</v>
      </c>
      <c r="W47" s="212">
        <v>0</v>
      </c>
      <c r="X47" s="212">
        <v>0</v>
      </c>
      <c r="Y47" s="212">
        <v>0</v>
      </c>
      <c r="Z47" s="212">
        <v>0</v>
      </c>
      <c r="AA47" s="212">
        <v>0</v>
      </c>
      <c r="AB47" s="212">
        <v>0</v>
      </c>
      <c r="AC47" s="212">
        <v>0</v>
      </c>
      <c r="AD47" s="212">
        <v>0</v>
      </c>
      <c r="AE47" s="212">
        <v>0</v>
      </c>
      <c r="AF47" s="212">
        <v>0</v>
      </c>
      <c r="AG47" s="212">
        <v>0</v>
      </c>
      <c r="AH47" s="212">
        <v>0</v>
      </c>
      <c r="AI47" s="212">
        <v>0</v>
      </c>
      <c r="AJ47" s="212">
        <v>0</v>
      </c>
      <c r="AK47" s="212">
        <v>0</v>
      </c>
      <c r="AL47" s="212">
        <v>0</v>
      </c>
      <c r="AM47" s="212">
        <v>0</v>
      </c>
    </row>
    <row r="48" spans="1:39" ht="32.25" customHeight="1" x14ac:dyDescent="0.2">
      <c r="A48" s="172" t="s">
        <v>958</v>
      </c>
      <c r="B48" s="173" t="s">
        <v>953</v>
      </c>
      <c r="C48" s="105" t="s">
        <v>1025</v>
      </c>
      <c r="D48" s="212">
        <v>0</v>
      </c>
      <c r="E48" s="195">
        <v>1.26</v>
      </c>
      <c r="F48" s="212">
        <v>0</v>
      </c>
      <c r="G48" s="212">
        <v>0</v>
      </c>
      <c r="H48" s="212">
        <v>0</v>
      </c>
      <c r="I48" s="212">
        <v>0</v>
      </c>
      <c r="J48" s="212">
        <v>0</v>
      </c>
      <c r="K48" s="212">
        <v>0</v>
      </c>
      <c r="L48" s="212">
        <v>0</v>
      </c>
      <c r="M48" s="212">
        <v>0</v>
      </c>
      <c r="N48" s="212">
        <v>0</v>
      </c>
      <c r="O48" s="212">
        <v>0</v>
      </c>
      <c r="P48" s="212">
        <v>0</v>
      </c>
      <c r="Q48" s="212">
        <v>0</v>
      </c>
      <c r="R48" s="212">
        <v>0</v>
      </c>
      <c r="S48" s="212">
        <v>0</v>
      </c>
      <c r="T48" s="212">
        <v>0</v>
      </c>
      <c r="U48" s="195">
        <v>1.0786</v>
      </c>
      <c r="V48" s="212">
        <v>0</v>
      </c>
      <c r="W48" s="212">
        <v>0</v>
      </c>
      <c r="X48" s="212">
        <v>0</v>
      </c>
      <c r="Y48" s="212">
        <v>0</v>
      </c>
      <c r="Z48" s="212">
        <v>0</v>
      </c>
      <c r="AA48" s="212">
        <v>0</v>
      </c>
      <c r="AB48" s="212">
        <v>0</v>
      </c>
      <c r="AC48" s="212">
        <v>0</v>
      </c>
      <c r="AD48" s="212">
        <v>0</v>
      </c>
      <c r="AE48" s="212">
        <v>0</v>
      </c>
      <c r="AF48" s="212">
        <v>0</v>
      </c>
      <c r="AG48" s="212">
        <v>0</v>
      </c>
      <c r="AH48" s="212">
        <v>0</v>
      </c>
      <c r="AI48" s="212">
        <v>0</v>
      </c>
      <c r="AJ48" s="212">
        <v>0</v>
      </c>
      <c r="AK48" s="212">
        <v>0</v>
      </c>
      <c r="AL48" s="212">
        <v>0</v>
      </c>
      <c r="AM48" s="212">
        <v>0</v>
      </c>
    </row>
    <row r="49" spans="1:51" ht="32.25" customHeight="1" x14ac:dyDescent="0.2">
      <c r="A49" s="172" t="s">
        <v>959</v>
      </c>
      <c r="B49" s="173" t="s">
        <v>954</v>
      </c>
      <c r="C49" s="105" t="s">
        <v>1026</v>
      </c>
      <c r="D49" s="212">
        <v>0</v>
      </c>
      <c r="E49" s="195">
        <v>1</v>
      </c>
      <c r="F49" s="212">
        <v>0</v>
      </c>
      <c r="G49" s="212">
        <v>0</v>
      </c>
      <c r="H49" s="212">
        <v>0</v>
      </c>
      <c r="I49" s="212">
        <v>0</v>
      </c>
      <c r="J49" s="212">
        <v>0</v>
      </c>
      <c r="K49" s="212">
        <v>0</v>
      </c>
      <c r="L49" s="212">
        <v>0</v>
      </c>
      <c r="M49" s="212">
        <v>0</v>
      </c>
      <c r="N49" s="212">
        <v>0</v>
      </c>
      <c r="O49" s="212">
        <v>0</v>
      </c>
      <c r="P49" s="212">
        <v>0</v>
      </c>
      <c r="Q49" s="212">
        <v>0</v>
      </c>
      <c r="R49" s="212">
        <v>0</v>
      </c>
      <c r="S49" s="212">
        <v>0</v>
      </c>
      <c r="T49" s="212">
        <v>0</v>
      </c>
      <c r="U49" s="195">
        <v>0.64300000000000002</v>
      </c>
      <c r="V49" s="212">
        <v>0</v>
      </c>
      <c r="W49" s="212">
        <v>0</v>
      </c>
      <c r="X49" s="212">
        <v>0</v>
      </c>
      <c r="Y49" s="212">
        <v>0</v>
      </c>
      <c r="Z49" s="212">
        <v>0</v>
      </c>
      <c r="AA49" s="212">
        <v>0</v>
      </c>
      <c r="AB49" s="212">
        <v>0</v>
      </c>
      <c r="AC49" s="212">
        <v>0</v>
      </c>
      <c r="AD49" s="212">
        <v>0</v>
      </c>
      <c r="AE49" s="212">
        <v>0</v>
      </c>
      <c r="AF49" s="212">
        <v>0</v>
      </c>
      <c r="AG49" s="212">
        <v>0</v>
      </c>
      <c r="AH49" s="212">
        <v>0</v>
      </c>
      <c r="AI49" s="212">
        <v>0</v>
      </c>
      <c r="AJ49" s="212">
        <v>0</v>
      </c>
      <c r="AK49" s="212">
        <v>0</v>
      </c>
      <c r="AL49" s="212">
        <v>0</v>
      </c>
      <c r="AM49" s="212">
        <v>0</v>
      </c>
    </row>
    <row r="50" spans="1:51" ht="55.5" customHeight="1" x14ac:dyDescent="0.2">
      <c r="A50" s="172" t="s">
        <v>60</v>
      </c>
      <c r="B50" s="173" t="s">
        <v>620</v>
      </c>
      <c r="C50" s="105" t="s">
        <v>83</v>
      </c>
      <c r="D50" s="212">
        <v>0</v>
      </c>
      <c r="E50" s="212">
        <v>0</v>
      </c>
      <c r="F50" s="212">
        <v>0</v>
      </c>
      <c r="G50" s="212">
        <v>0</v>
      </c>
      <c r="H50" s="212">
        <v>0</v>
      </c>
      <c r="I50" s="212">
        <v>0</v>
      </c>
      <c r="J50" s="212">
        <v>0</v>
      </c>
      <c r="K50" s="212">
        <v>0</v>
      </c>
      <c r="L50" s="212">
        <v>0</v>
      </c>
      <c r="M50" s="212">
        <v>0</v>
      </c>
      <c r="N50" s="212">
        <v>0</v>
      </c>
      <c r="O50" s="212">
        <v>0</v>
      </c>
      <c r="P50" s="212">
        <v>0</v>
      </c>
      <c r="Q50" s="212">
        <v>0</v>
      </c>
      <c r="R50" s="212">
        <v>0</v>
      </c>
      <c r="S50" s="212">
        <v>0</v>
      </c>
      <c r="T50" s="212">
        <v>0</v>
      </c>
      <c r="U50" s="212">
        <v>0</v>
      </c>
      <c r="V50" s="212">
        <v>0</v>
      </c>
      <c r="W50" s="212">
        <v>0</v>
      </c>
      <c r="X50" s="212">
        <v>0</v>
      </c>
      <c r="Y50" s="212">
        <v>0</v>
      </c>
      <c r="Z50" s="212">
        <v>0</v>
      </c>
      <c r="AA50" s="212">
        <v>0</v>
      </c>
      <c r="AB50" s="212">
        <v>0</v>
      </c>
      <c r="AC50" s="212">
        <v>0</v>
      </c>
      <c r="AD50" s="212">
        <v>0</v>
      </c>
      <c r="AE50" s="212">
        <v>0</v>
      </c>
      <c r="AF50" s="212">
        <v>0</v>
      </c>
      <c r="AG50" s="212">
        <v>0</v>
      </c>
      <c r="AH50" s="212">
        <v>0</v>
      </c>
      <c r="AI50" s="212">
        <v>0</v>
      </c>
      <c r="AJ50" s="212">
        <v>0</v>
      </c>
      <c r="AK50" s="212">
        <v>0</v>
      </c>
      <c r="AL50" s="212">
        <v>0</v>
      </c>
      <c r="AM50" s="212">
        <v>0</v>
      </c>
    </row>
    <row r="51" spans="1:51" ht="40.5" customHeight="1" x14ac:dyDescent="0.2">
      <c r="A51" s="160" t="s">
        <v>318</v>
      </c>
      <c r="B51" s="161" t="s">
        <v>621</v>
      </c>
      <c r="C51" s="105" t="s">
        <v>83</v>
      </c>
      <c r="D51" s="212">
        <v>0</v>
      </c>
      <c r="E51" s="212">
        <v>0</v>
      </c>
      <c r="F51" s="212">
        <v>0</v>
      </c>
      <c r="G51" s="212">
        <v>0</v>
      </c>
      <c r="H51" s="212">
        <v>0</v>
      </c>
      <c r="I51" s="212">
        <v>0</v>
      </c>
      <c r="J51" s="212">
        <v>0</v>
      </c>
      <c r="K51" s="212">
        <v>0</v>
      </c>
      <c r="L51" s="212">
        <v>0</v>
      </c>
      <c r="M51" s="212">
        <v>0</v>
      </c>
      <c r="N51" s="212">
        <v>0</v>
      </c>
      <c r="O51" s="212">
        <v>0</v>
      </c>
      <c r="P51" s="212">
        <v>0</v>
      </c>
      <c r="Q51" s="212">
        <v>0</v>
      </c>
      <c r="R51" s="212">
        <v>0</v>
      </c>
      <c r="S51" s="212">
        <v>0</v>
      </c>
      <c r="T51" s="212">
        <v>0</v>
      </c>
      <c r="U51" s="212">
        <v>0</v>
      </c>
      <c r="V51" s="212">
        <v>0</v>
      </c>
      <c r="W51" s="212">
        <v>0</v>
      </c>
      <c r="X51" s="212">
        <v>0</v>
      </c>
      <c r="Y51" s="212">
        <v>0</v>
      </c>
      <c r="Z51" s="212">
        <v>0</v>
      </c>
      <c r="AA51" s="212">
        <v>0</v>
      </c>
      <c r="AB51" s="212">
        <v>0</v>
      </c>
      <c r="AC51" s="212">
        <v>0</v>
      </c>
      <c r="AD51" s="212">
        <v>0</v>
      </c>
      <c r="AE51" s="212">
        <v>0</v>
      </c>
      <c r="AF51" s="212">
        <v>0</v>
      </c>
      <c r="AG51" s="212">
        <v>0</v>
      </c>
      <c r="AH51" s="212">
        <v>0</v>
      </c>
      <c r="AI51" s="212">
        <v>0</v>
      </c>
      <c r="AJ51" s="212">
        <v>0</v>
      </c>
      <c r="AK51" s="212">
        <v>0</v>
      </c>
      <c r="AL51" s="212">
        <v>0</v>
      </c>
      <c r="AM51" s="212">
        <v>0</v>
      </c>
    </row>
    <row r="52" spans="1:51" ht="35.25" customHeight="1" x14ac:dyDescent="0.2">
      <c r="A52" s="172" t="s">
        <v>63</v>
      </c>
      <c r="B52" s="173" t="s">
        <v>622</v>
      </c>
      <c r="C52" s="105" t="s">
        <v>83</v>
      </c>
      <c r="D52" s="212">
        <v>0</v>
      </c>
      <c r="E52" s="212">
        <v>0</v>
      </c>
      <c r="F52" s="212">
        <v>0</v>
      </c>
      <c r="G52" s="212">
        <v>0</v>
      </c>
      <c r="H52" s="212">
        <v>0</v>
      </c>
      <c r="I52" s="212">
        <v>0</v>
      </c>
      <c r="J52" s="212">
        <v>0</v>
      </c>
      <c r="K52" s="212">
        <v>0</v>
      </c>
      <c r="L52" s="212">
        <v>0</v>
      </c>
      <c r="M52" s="212">
        <v>0</v>
      </c>
      <c r="N52" s="212">
        <v>0</v>
      </c>
      <c r="O52" s="212">
        <v>0</v>
      </c>
      <c r="P52" s="212">
        <v>0</v>
      </c>
      <c r="Q52" s="212">
        <v>0</v>
      </c>
      <c r="R52" s="212">
        <v>0</v>
      </c>
      <c r="S52" s="212">
        <v>0</v>
      </c>
      <c r="T52" s="212">
        <v>0</v>
      </c>
      <c r="U52" s="212">
        <v>0</v>
      </c>
      <c r="V52" s="212">
        <v>0</v>
      </c>
      <c r="W52" s="212">
        <v>0</v>
      </c>
      <c r="X52" s="212">
        <v>0</v>
      </c>
      <c r="Y52" s="212">
        <v>0</v>
      </c>
      <c r="Z52" s="212">
        <v>0</v>
      </c>
      <c r="AA52" s="212">
        <v>0</v>
      </c>
      <c r="AB52" s="212">
        <v>0</v>
      </c>
      <c r="AC52" s="212">
        <v>0</v>
      </c>
      <c r="AD52" s="212">
        <v>0</v>
      </c>
      <c r="AE52" s="212">
        <v>0</v>
      </c>
      <c r="AF52" s="212">
        <v>0</v>
      </c>
      <c r="AG52" s="212">
        <v>0</v>
      </c>
      <c r="AH52" s="212">
        <v>0</v>
      </c>
      <c r="AI52" s="212">
        <v>0</v>
      </c>
      <c r="AJ52" s="212">
        <v>0</v>
      </c>
      <c r="AK52" s="212">
        <v>0</v>
      </c>
      <c r="AL52" s="212">
        <v>0</v>
      </c>
      <c r="AM52" s="212">
        <v>0</v>
      </c>
    </row>
    <row r="53" spans="1:51" ht="35.25" customHeight="1" x14ac:dyDescent="0.2">
      <c r="A53" s="172" t="s">
        <v>64</v>
      </c>
      <c r="B53" s="173" t="s">
        <v>623</v>
      </c>
      <c r="C53" s="105" t="s">
        <v>83</v>
      </c>
      <c r="D53" s="212">
        <v>0</v>
      </c>
      <c r="E53" s="212">
        <v>0</v>
      </c>
      <c r="F53" s="212">
        <v>0</v>
      </c>
      <c r="G53" s="212">
        <v>0</v>
      </c>
      <c r="H53" s="212">
        <v>0</v>
      </c>
      <c r="I53" s="212">
        <v>0</v>
      </c>
      <c r="J53" s="212">
        <v>0</v>
      </c>
      <c r="K53" s="212">
        <v>0</v>
      </c>
      <c r="L53" s="212">
        <v>0</v>
      </c>
      <c r="M53" s="212">
        <v>0</v>
      </c>
      <c r="N53" s="212">
        <v>0</v>
      </c>
      <c r="O53" s="212">
        <v>0</v>
      </c>
      <c r="P53" s="212">
        <v>0</v>
      </c>
      <c r="Q53" s="212">
        <v>0</v>
      </c>
      <c r="R53" s="212">
        <v>0</v>
      </c>
      <c r="S53" s="212">
        <v>0</v>
      </c>
      <c r="T53" s="212">
        <v>0</v>
      </c>
      <c r="U53" s="212">
        <v>0</v>
      </c>
      <c r="V53" s="212">
        <v>0</v>
      </c>
      <c r="W53" s="212">
        <v>0</v>
      </c>
      <c r="X53" s="212">
        <v>0</v>
      </c>
      <c r="Y53" s="212">
        <v>0</v>
      </c>
      <c r="Z53" s="212">
        <v>0</v>
      </c>
      <c r="AA53" s="212">
        <v>0</v>
      </c>
      <c r="AB53" s="212">
        <v>0</v>
      </c>
      <c r="AC53" s="212">
        <v>0</v>
      </c>
      <c r="AD53" s="212">
        <v>0</v>
      </c>
      <c r="AE53" s="212">
        <v>0</v>
      </c>
      <c r="AF53" s="212">
        <v>0</v>
      </c>
      <c r="AG53" s="212">
        <v>0</v>
      </c>
      <c r="AH53" s="212">
        <v>0</v>
      </c>
      <c r="AI53" s="212">
        <v>0</v>
      </c>
      <c r="AJ53" s="212">
        <v>0</v>
      </c>
      <c r="AK53" s="212">
        <v>0</v>
      </c>
      <c r="AL53" s="212">
        <v>0</v>
      </c>
      <c r="AM53" s="212">
        <v>0</v>
      </c>
    </row>
    <row r="54" spans="1:51" ht="36.75" customHeight="1" x14ac:dyDescent="0.2">
      <c r="A54" s="172" t="s">
        <v>319</v>
      </c>
      <c r="B54" s="173" t="s">
        <v>514</v>
      </c>
      <c r="C54" s="105" t="s">
        <v>83</v>
      </c>
      <c r="D54" s="212">
        <v>0</v>
      </c>
      <c r="E54" s="212">
        <v>0</v>
      </c>
      <c r="F54" s="212">
        <v>0</v>
      </c>
      <c r="G54" s="212">
        <v>0</v>
      </c>
      <c r="H54" s="212">
        <v>0</v>
      </c>
      <c r="I54" s="212">
        <v>0</v>
      </c>
      <c r="J54" s="212">
        <v>0</v>
      </c>
      <c r="K54" s="212">
        <v>0</v>
      </c>
      <c r="L54" s="212">
        <v>0</v>
      </c>
      <c r="M54" s="212">
        <v>0</v>
      </c>
      <c r="N54" s="212">
        <v>0</v>
      </c>
      <c r="O54" s="212">
        <v>0</v>
      </c>
      <c r="P54" s="212">
        <v>0</v>
      </c>
      <c r="Q54" s="212">
        <v>0</v>
      </c>
      <c r="R54" s="212">
        <v>0</v>
      </c>
      <c r="S54" s="212">
        <v>0</v>
      </c>
      <c r="T54" s="212">
        <v>0</v>
      </c>
      <c r="U54" s="212">
        <v>0</v>
      </c>
      <c r="V54" s="212">
        <v>0</v>
      </c>
      <c r="W54" s="212">
        <v>0</v>
      </c>
      <c r="X54" s="212">
        <v>0</v>
      </c>
      <c r="Y54" s="212">
        <v>0</v>
      </c>
      <c r="Z54" s="212">
        <v>0</v>
      </c>
      <c r="AA54" s="212">
        <v>0</v>
      </c>
      <c r="AB54" s="212">
        <v>0</v>
      </c>
      <c r="AC54" s="212">
        <v>0</v>
      </c>
      <c r="AD54" s="212">
        <v>0</v>
      </c>
      <c r="AE54" s="212">
        <v>0</v>
      </c>
      <c r="AF54" s="212">
        <v>0</v>
      </c>
      <c r="AG54" s="212">
        <v>0</v>
      </c>
      <c r="AH54" s="195">
        <f>SUM(AH55:AH59)+AH61+AH64+AH65</f>
        <v>3.5491000000000001</v>
      </c>
      <c r="AI54" s="195">
        <f>SUM(AI55:AI59)+AI61+AI64+AI65</f>
        <v>54.418799999999997</v>
      </c>
      <c r="AJ54" s="212">
        <v>0</v>
      </c>
      <c r="AK54" s="212">
        <v>0</v>
      </c>
      <c r="AL54" s="212">
        <v>0</v>
      </c>
      <c r="AM54" s="212">
        <v>0</v>
      </c>
    </row>
    <row r="55" spans="1:51" ht="33.75" customHeight="1" x14ac:dyDescent="0.2">
      <c r="A55" s="172" t="s">
        <v>67</v>
      </c>
      <c r="B55" s="173" t="s">
        <v>624</v>
      </c>
      <c r="C55" s="105" t="s">
        <v>83</v>
      </c>
      <c r="D55" s="212">
        <v>0</v>
      </c>
      <c r="E55" s="212">
        <v>0</v>
      </c>
      <c r="F55" s="212">
        <v>0</v>
      </c>
      <c r="G55" s="212">
        <v>0</v>
      </c>
      <c r="H55" s="212">
        <v>0</v>
      </c>
      <c r="I55" s="212">
        <v>0</v>
      </c>
      <c r="J55" s="212">
        <v>0</v>
      </c>
      <c r="K55" s="212">
        <v>0</v>
      </c>
      <c r="L55" s="212">
        <v>0</v>
      </c>
      <c r="M55" s="212">
        <v>0</v>
      </c>
      <c r="N55" s="212">
        <v>0</v>
      </c>
      <c r="O55" s="212">
        <v>0</v>
      </c>
      <c r="P55" s="212">
        <v>0</v>
      </c>
      <c r="Q55" s="212">
        <v>0</v>
      </c>
      <c r="R55" s="212">
        <v>0</v>
      </c>
      <c r="S55" s="212">
        <v>0</v>
      </c>
      <c r="T55" s="212">
        <v>0</v>
      </c>
      <c r="U55" s="212">
        <v>0</v>
      </c>
      <c r="V55" s="212">
        <v>0</v>
      </c>
      <c r="W55" s="212">
        <v>0</v>
      </c>
      <c r="X55" s="212">
        <v>0</v>
      </c>
      <c r="Y55" s="212">
        <v>0</v>
      </c>
      <c r="Z55" s="212">
        <v>0</v>
      </c>
      <c r="AA55" s="212">
        <v>0</v>
      </c>
      <c r="AB55" s="212">
        <v>0</v>
      </c>
      <c r="AC55" s="212">
        <v>0</v>
      </c>
      <c r="AD55" s="212">
        <v>0</v>
      </c>
      <c r="AE55" s="212">
        <v>0</v>
      </c>
      <c r="AF55" s="212">
        <v>0</v>
      </c>
      <c r="AG55" s="212">
        <v>0</v>
      </c>
      <c r="AH55" s="212">
        <v>0</v>
      </c>
      <c r="AI55" s="212">
        <v>0</v>
      </c>
      <c r="AJ55" s="212">
        <v>0</v>
      </c>
      <c r="AK55" s="212">
        <v>0</v>
      </c>
      <c r="AL55" s="212">
        <v>0</v>
      </c>
      <c r="AM55" s="212">
        <v>0</v>
      </c>
    </row>
    <row r="56" spans="1:51" ht="30.75" customHeight="1" x14ac:dyDescent="0.2">
      <c r="A56" s="172" t="s">
        <v>68</v>
      </c>
      <c r="B56" s="173" t="s">
        <v>625</v>
      </c>
      <c r="C56" s="105" t="s">
        <v>83</v>
      </c>
      <c r="D56" s="212">
        <v>0</v>
      </c>
      <c r="E56" s="212">
        <v>0</v>
      </c>
      <c r="F56" s="212">
        <v>0</v>
      </c>
      <c r="G56" s="212">
        <v>0</v>
      </c>
      <c r="H56" s="212">
        <v>0</v>
      </c>
      <c r="I56" s="212">
        <v>0</v>
      </c>
      <c r="J56" s="212">
        <v>0</v>
      </c>
      <c r="K56" s="212">
        <v>0</v>
      </c>
      <c r="L56" s="212">
        <v>0</v>
      </c>
      <c r="M56" s="212">
        <v>0</v>
      </c>
      <c r="N56" s="212">
        <v>0</v>
      </c>
      <c r="O56" s="212">
        <v>0</v>
      </c>
      <c r="P56" s="212">
        <v>0</v>
      </c>
      <c r="Q56" s="212">
        <v>0</v>
      </c>
      <c r="R56" s="212">
        <v>0</v>
      </c>
      <c r="S56" s="212">
        <v>0</v>
      </c>
      <c r="T56" s="212">
        <v>0</v>
      </c>
      <c r="U56" s="212">
        <v>0</v>
      </c>
      <c r="V56" s="212">
        <v>0</v>
      </c>
      <c r="W56" s="212">
        <v>0</v>
      </c>
      <c r="X56" s="212">
        <v>0</v>
      </c>
      <c r="Y56" s="212">
        <v>0</v>
      </c>
      <c r="Z56" s="212">
        <v>0</v>
      </c>
      <c r="AA56" s="212">
        <v>0</v>
      </c>
      <c r="AB56" s="212">
        <v>0</v>
      </c>
      <c r="AC56" s="212">
        <v>0</v>
      </c>
      <c r="AD56" s="212">
        <v>0</v>
      </c>
      <c r="AE56" s="212">
        <v>0</v>
      </c>
      <c r="AF56" s="212">
        <v>0</v>
      </c>
      <c r="AG56" s="212">
        <v>0</v>
      </c>
      <c r="AH56" s="212">
        <v>0</v>
      </c>
      <c r="AI56" s="212">
        <v>0</v>
      </c>
      <c r="AJ56" s="212">
        <v>0</v>
      </c>
      <c r="AK56" s="212">
        <v>0</v>
      </c>
      <c r="AL56" s="212">
        <v>0</v>
      </c>
      <c r="AM56" s="212">
        <v>0</v>
      </c>
    </row>
    <row r="57" spans="1:51" ht="32.25" customHeight="1" x14ac:dyDescent="0.2">
      <c r="A57" s="172" t="s">
        <v>69</v>
      </c>
      <c r="B57" s="173" t="s">
        <v>626</v>
      </c>
      <c r="C57" s="105" t="s">
        <v>83</v>
      </c>
      <c r="D57" s="212">
        <v>0</v>
      </c>
      <c r="E57" s="212">
        <v>0</v>
      </c>
      <c r="F57" s="212">
        <v>0</v>
      </c>
      <c r="G57" s="212">
        <v>0</v>
      </c>
      <c r="H57" s="212">
        <v>0</v>
      </c>
      <c r="I57" s="212">
        <v>0</v>
      </c>
      <c r="J57" s="212">
        <v>0</v>
      </c>
      <c r="K57" s="212">
        <v>0</v>
      </c>
      <c r="L57" s="212">
        <v>0</v>
      </c>
      <c r="M57" s="212">
        <v>0</v>
      </c>
      <c r="N57" s="212">
        <v>0</v>
      </c>
      <c r="O57" s="212">
        <v>0</v>
      </c>
      <c r="P57" s="212">
        <v>0</v>
      </c>
      <c r="Q57" s="212">
        <v>0</v>
      </c>
      <c r="R57" s="212">
        <v>0</v>
      </c>
      <c r="S57" s="212">
        <v>0</v>
      </c>
      <c r="T57" s="212">
        <v>0</v>
      </c>
      <c r="U57" s="212">
        <v>0</v>
      </c>
      <c r="V57" s="212">
        <v>0</v>
      </c>
      <c r="W57" s="212">
        <v>0</v>
      </c>
      <c r="X57" s="212">
        <v>0</v>
      </c>
      <c r="Y57" s="212">
        <v>0</v>
      </c>
      <c r="Z57" s="212">
        <v>0</v>
      </c>
      <c r="AA57" s="212">
        <v>0</v>
      </c>
      <c r="AB57" s="212">
        <v>0</v>
      </c>
      <c r="AC57" s="212">
        <v>0</v>
      </c>
      <c r="AD57" s="212">
        <v>0</v>
      </c>
      <c r="AE57" s="212">
        <v>0</v>
      </c>
      <c r="AF57" s="212">
        <v>0</v>
      </c>
      <c r="AG57" s="212">
        <v>0</v>
      </c>
      <c r="AH57" s="212">
        <v>0</v>
      </c>
      <c r="AI57" s="212">
        <v>0</v>
      </c>
      <c r="AJ57" s="212">
        <v>0</v>
      </c>
      <c r="AK57" s="212">
        <v>0</v>
      </c>
      <c r="AL57" s="212">
        <v>0</v>
      </c>
      <c r="AM57" s="212">
        <v>0</v>
      </c>
    </row>
    <row r="58" spans="1:51" ht="30.75" customHeight="1" x14ac:dyDescent="0.2">
      <c r="A58" s="172" t="s">
        <v>70</v>
      </c>
      <c r="B58" s="173" t="s">
        <v>627</v>
      </c>
      <c r="C58" s="105" t="s">
        <v>83</v>
      </c>
      <c r="D58" s="212">
        <v>0</v>
      </c>
      <c r="E58" s="212">
        <v>0</v>
      </c>
      <c r="F58" s="212">
        <v>0</v>
      </c>
      <c r="G58" s="212">
        <v>0</v>
      </c>
      <c r="H58" s="212">
        <v>0</v>
      </c>
      <c r="I58" s="212">
        <v>0</v>
      </c>
      <c r="J58" s="212">
        <v>0</v>
      </c>
      <c r="K58" s="212">
        <v>0</v>
      </c>
      <c r="L58" s="212">
        <v>0</v>
      </c>
      <c r="M58" s="212">
        <v>0</v>
      </c>
      <c r="N58" s="212">
        <v>0</v>
      </c>
      <c r="O58" s="212">
        <v>0</v>
      </c>
      <c r="P58" s="212">
        <v>0</v>
      </c>
      <c r="Q58" s="212">
        <v>0</v>
      </c>
      <c r="R58" s="212">
        <v>0</v>
      </c>
      <c r="S58" s="212">
        <v>0</v>
      </c>
      <c r="T58" s="212">
        <v>0</v>
      </c>
      <c r="U58" s="212">
        <v>0</v>
      </c>
      <c r="V58" s="212">
        <v>0</v>
      </c>
      <c r="W58" s="212">
        <v>0</v>
      </c>
      <c r="X58" s="212">
        <v>0</v>
      </c>
      <c r="Y58" s="212">
        <v>0</v>
      </c>
      <c r="Z58" s="212">
        <v>0</v>
      </c>
      <c r="AA58" s="212">
        <v>0</v>
      </c>
      <c r="AB58" s="212">
        <v>0</v>
      </c>
      <c r="AC58" s="212">
        <v>0</v>
      </c>
      <c r="AD58" s="212">
        <v>0</v>
      </c>
      <c r="AE58" s="212">
        <v>0</v>
      </c>
      <c r="AF58" s="212">
        <v>0</v>
      </c>
      <c r="AG58" s="212">
        <v>0</v>
      </c>
      <c r="AH58" s="212">
        <v>0</v>
      </c>
      <c r="AI58" s="212">
        <v>0</v>
      </c>
      <c r="AJ58" s="212">
        <v>0</v>
      </c>
      <c r="AK58" s="212">
        <v>0</v>
      </c>
      <c r="AL58" s="212">
        <v>0</v>
      </c>
      <c r="AM58" s="212">
        <v>0</v>
      </c>
    </row>
    <row r="59" spans="1:51" ht="46.5" customHeight="1" x14ac:dyDescent="0.2">
      <c r="A59" s="172" t="s">
        <v>515</v>
      </c>
      <c r="B59" s="173" t="s">
        <v>628</v>
      </c>
      <c r="C59" s="105" t="s">
        <v>83</v>
      </c>
      <c r="D59" s="212">
        <f>D60</f>
        <v>0</v>
      </c>
      <c r="E59" s="212">
        <f t="shared" ref="E59" si="20">E60</f>
        <v>0</v>
      </c>
      <c r="F59" s="212">
        <f>F60</f>
        <v>0</v>
      </c>
      <c r="G59" s="212">
        <f t="shared" ref="G59:AG59" si="21">G60</f>
        <v>0</v>
      </c>
      <c r="H59" s="212">
        <f t="shared" si="21"/>
        <v>0</v>
      </c>
      <c r="I59" s="212">
        <f t="shared" si="21"/>
        <v>0</v>
      </c>
      <c r="J59" s="212">
        <f t="shared" si="21"/>
        <v>0</v>
      </c>
      <c r="K59" s="212">
        <f t="shared" si="21"/>
        <v>0</v>
      </c>
      <c r="L59" s="212">
        <f t="shared" si="21"/>
        <v>0</v>
      </c>
      <c r="M59" s="212">
        <f t="shared" si="21"/>
        <v>0</v>
      </c>
      <c r="N59" s="212">
        <f t="shared" si="21"/>
        <v>0</v>
      </c>
      <c r="O59" s="212">
        <f t="shared" si="21"/>
        <v>0</v>
      </c>
      <c r="P59" s="212">
        <f t="shared" si="21"/>
        <v>0</v>
      </c>
      <c r="Q59" s="212">
        <f t="shared" si="21"/>
        <v>0</v>
      </c>
      <c r="R59" s="212">
        <f t="shared" si="21"/>
        <v>0</v>
      </c>
      <c r="S59" s="212">
        <f t="shared" si="21"/>
        <v>0</v>
      </c>
      <c r="T59" s="212">
        <f t="shared" si="21"/>
        <v>0</v>
      </c>
      <c r="U59" s="212">
        <f t="shared" si="21"/>
        <v>0</v>
      </c>
      <c r="V59" s="212">
        <f t="shared" si="21"/>
        <v>0</v>
      </c>
      <c r="W59" s="212">
        <f t="shared" si="21"/>
        <v>0</v>
      </c>
      <c r="X59" s="212">
        <f t="shared" si="21"/>
        <v>0</v>
      </c>
      <c r="Y59" s="212">
        <f t="shared" si="21"/>
        <v>0</v>
      </c>
      <c r="Z59" s="212">
        <f t="shared" si="21"/>
        <v>0</v>
      </c>
      <c r="AA59" s="212">
        <f t="shared" si="21"/>
        <v>0</v>
      </c>
      <c r="AB59" s="212">
        <f t="shared" si="21"/>
        <v>0</v>
      </c>
      <c r="AC59" s="212">
        <f t="shared" si="21"/>
        <v>0</v>
      </c>
      <c r="AD59" s="212">
        <f t="shared" si="21"/>
        <v>0</v>
      </c>
      <c r="AE59" s="212">
        <f t="shared" si="21"/>
        <v>0</v>
      </c>
      <c r="AF59" s="212">
        <f t="shared" si="21"/>
        <v>0</v>
      </c>
      <c r="AG59" s="212">
        <f t="shared" si="21"/>
        <v>0</v>
      </c>
      <c r="AH59" s="195">
        <f>SUM(AH60:AH60)</f>
        <v>1.3712</v>
      </c>
      <c r="AI59" s="195">
        <f>SUM(AI60:AI60)</f>
        <v>1.3712</v>
      </c>
      <c r="AJ59" s="212">
        <f>SUM(AJ60:AJ60)</f>
        <v>0</v>
      </c>
      <c r="AK59" s="212">
        <f>SUM(AK60:AK60)</f>
        <v>0</v>
      </c>
      <c r="AL59" s="212">
        <f t="shared" ref="AL59:AM59" si="22">SUM(AL60:AL60)</f>
        <v>0</v>
      </c>
      <c r="AM59" s="212">
        <f t="shared" si="22"/>
        <v>0</v>
      </c>
    </row>
    <row r="60" spans="1:51" s="194" customFormat="1" ht="31.5" x14ac:dyDescent="0.2">
      <c r="A60" s="98" t="s">
        <v>894</v>
      </c>
      <c r="B60" s="337" t="s">
        <v>1018</v>
      </c>
      <c r="C60" s="105" t="s">
        <v>960</v>
      </c>
      <c r="D60" s="212">
        <v>0</v>
      </c>
      <c r="E60" s="212">
        <v>0</v>
      </c>
      <c r="F60" s="212">
        <v>0</v>
      </c>
      <c r="G60" s="212">
        <v>0</v>
      </c>
      <c r="H60" s="212">
        <v>0</v>
      </c>
      <c r="I60" s="212">
        <v>0</v>
      </c>
      <c r="J60" s="212">
        <v>0</v>
      </c>
      <c r="K60" s="212">
        <v>0</v>
      </c>
      <c r="L60" s="212">
        <v>0</v>
      </c>
      <c r="M60" s="212">
        <v>0</v>
      </c>
      <c r="N60" s="212">
        <v>0</v>
      </c>
      <c r="O60" s="212">
        <v>0</v>
      </c>
      <c r="P60" s="212">
        <v>0</v>
      </c>
      <c r="Q60" s="212">
        <v>0</v>
      </c>
      <c r="R60" s="212">
        <v>0</v>
      </c>
      <c r="S60" s="212">
        <v>0</v>
      </c>
      <c r="T60" s="212">
        <v>0</v>
      </c>
      <c r="U60" s="212">
        <v>0</v>
      </c>
      <c r="V60" s="212">
        <v>0</v>
      </c>
      <c r="W60" s="212">
        <v>0</v>
      </c>
      <c r="X60" s="212">
        <v>0</v>
      </c>
      <c r="Y60" s="212">
        <v>0</v>
      </c>
      <c r="Z60" s="212">
        <v>0</v>
      </c>
      <c r="AA60" s="212">
        <v>0</v>
      </c>
      <c r="AB60" s="212">
        <v>0</v>
      </c>
      <c r="AC60" s="212">
        <v>0</v>
      </c>
      <c r="AD60" s="212">
        <v>0</v>
      </c>
      <c r="AE60" s="212">
        <v>0</v>
      </c>
      <c r="AF60" s="212">
        <v>0</v>
      </c>
      <c r="AG60" s="212">
        <v>0</v>
      </c>
      <c r="AH60" s="195">
        <v>1.3712</v>
      </c>
      <c r="AI60" s="195">
        <v>1.3712</v>
      </c>
      <c r="AJ60" s="212">
        <v>0</v>
      </c>
      <c r="AK60" s="212">
        <v>0</v>
      </c>
      <c r="AL60" s="212">
        <v>0</v>
      </c>
      <c r="AM60" s="212">
        <v>0</v>
      </c>
      <c r="AN60" s="134"/>
      <c r="AO60" s="134"/>
      <c r="AP60" s="134"/>
      <c r="AQ60" s="134"/>
      <c r="AR60" s="134"/>
      <c r="AS60" s="134"/>
      <c r="AT60" s="134"/>
      <c r="AU60" s="134"/>
      <c r="AV60" s="134"/>
      <c r="AW60" s="134"/>
      <c r="AX60" s="134"/>
      <c r="AY60" s="134"/>
    </row>
    <row r="61" spans="1:51" ht="50.25" customHeight="1" x14ac:dyDescent="0.2">
      <c r="A61" s="172" t="s">
        <v>516</v>
      </c>
      <c r="B61" s="173" t="s">
        <v>629</v>
      </c>
      <c r="C61" s="105" t="s">
        <v>83</v>
      </c>
      <c r="D61" s="212">
        <f>SUM(D62:D63)</f>
        <v>0</v>
      </c>
      <c r="E61" s="212">
        <f t="shared" ref="E61:I61" si="23">SUM(E62:E63)</f>
        <v>0</v>
      </c>
      <c r="F61" s="212">
        <f t="shared" si="23"/>
        <v>0</v>
      </c>
      <c r="G61" s="212">
        <f t="shared" si="23"/>
        <v>0</v>
      </c>
      <c r="H61" s="212">
        <f t="shared" si="23"/>
        <v>0</v>
      </c>
      <c r="I61" s="212">
        <f t="shared" si="23"/>
        <v>0</v>
      </c>
      <c r="J61" s="212">
        <f t="shared" ref="J61" si="24">SUM(J62:J63)</f>
        <v>0</v>
      </c>
      <c r="K61" s="212">
        <f t="shared" ref="K61" si="25">SUM(K62:K63)</f>
        <v>0</v>
      </c>
      <c r="L61" s="212">
        <f t="shared" ref="L61:AF61" si="26">SUM(L62:L63)</f>
        <v>0</v>
      </c>
      <c r="M61" s="212">
        <f t="shared" si="26"/>
        <v>0</v>
      </c>
      <c r="N61" s="212">
        <f t="shared" si="26"/>
        <v>0</v>
      </c>
      <c r="O61" s="212">
        <f t="shared" si="26"/>
        <v>0</v>
      </c>
      <c r="P61" s="212">
        <f t="shared" si="26"/>
        <v>0</v>
      </c>
      <c r="Q61" s="212">
        <f t="shared" si="26"/>
        <v>0</v>
      </c>
      <c r="R61" s="212">
        <f t="shared" si="26"/>
        <v>0</v>
      </c>
      <c r="S61" s="212">
        <f t="shared" si="26"/>
        <v>0</v>
      </c>
      <c r="T61" s="212">
        <f t="shared" si="26"/>
        <v>0</v>
      </c>
      <c r="U61" s="212">
        <f t="shared" si="26"/>
        <v>0</v>
      </c>
      <c r="V61" s="212">
        <f t="shared" si="26"/>
        <v>0</v>
      </c>
      <c r="W61" s="212">
        <f t="shared" si="26"/>
        <v>0</v>
      </c>
      <c r="X61" s="212">
        <f t="shared" si="26"/>
        <v>0</v>
      </c>
      <c r="Y61" s="212">
        <f t="shared" si="26"/>
        <v>0</v>
      </c>
      <c r="Z61" s="212">
        <f t="shared" si="26"/>
        <v>0</v>
      </c>
      <c r="AA61" s="212">
        <f t="shared" si="26"/>
        <v>0</v>
      </c>
      <c r="AB61" s="212">
        <f t="shared" si="26"/>
        <v>0</v>
      </c>
      <c r="AC61" s="212">
        <f t="shared" si="26"/>
        <v>0</v>
      </c>
      <c r="AD61" s="212">
        <f t="shared" si="26"/>
        <v>0</v>
      </c>
      <c r="AE61" s="212">
        <f t="shared" si="26"/>
        <v>0</v>
      </c>
      <c r="AF61" s="212">
        <f t="shared" si="26"/>
        <v>0</v>
      </c>
      <c r="AG61" s="212">
        <f t="shared" ref="AG61" si="27">SUM(AG62:AG63)</f>
        <v>0</v>
      </c>
      <c r="AH61" s="195">
        <f>SUM(AH62:AH63)</f>
        <v>2.1779000000000002</v>
      </c>
      <c r="AI61" s="195">
        <f>SUM(AI62:AI63)</f>
        <v>53.047599999999996</v>
      </c>
      <c r="AJ61" s="212">
        <f t="shared" ref="AJ61:AM61" si="28">SUM(AJ62:AJ63)</f>
        <v>0</v>
      </c>
      <c r="AK61" s="212">
        <f t="shared" si="28"/>
        <v>0</v>
      </c>
      <c r="AL61" s="212">
        <f t="shared" si="28"/>
        <v>0</v>
      </c>
      <c r="AM61" s="212">
        <f t="shared" si="28"/>
        <v>0</v>
      </c>
    </row>
    <row r="62" spans="1:51" s="194" customFormat="1" ht="31.5" x14ac:dyDescent="0.2">
      <c r="A62" s="98" t="s">
        <v>895</v>
      </c>
      <c r="B62" s="337" t="s">
        <v>1018</v>
      </c>
      <c r="C62" s="105" t="s">
        <v>961</v>
      </c>
      <c r="D62" s="212">
        <v>0</v>
      </c>
      <c r="E62" s="212">
        <v>0</v>
      </c>
      <c r="F62" s="212">
        <v>0</v>
      </c>
      <c r="G62" s="212">
        <v>0</v>
      </c>
      <c r="H62" s="212">
        <v>0</v>
      </c>
      <c r="I62" s="212">
        <v>0</v>
      </c>
      <c r="J62" s="212">
        <v>0</v>
      </c>
      <c r="K62" s="212">
        <v>0</v>
      </c>
      <c r="L62" s="212">
        <v>0</v>
      </c>
      <c r="M62" s="212">
        <v>0</v>
      </c>
      <c r="N62" s="212">
        <v>0</v>
      </c>
      <c r="O62" s="212">
        <v>0</v>
      </c>
      <c r="P62" s="212">
        <v>0</v>
      </c>
      <c r="Q62" s="212">
        <v>0</v>
      </c>
      <c r="R62" s="212">
        <v>0</v>
      </c>
      <c r="S62" s="212">
        <v>0</v>
      </c>
      <c r="T62" s="212">
        <v>0</v>
      </c>
      <c r="U62" s="212">
        <v>0</v>
      </c>
      <c r="V62" s="212">
        <v>0</v>
      </c>
      <c r="W62" s="212">
        <v>0</v>
      </c>
      <c r="X62" s="212">
        <v>0</v>
      </c>
      <c r="Y62" s="212">
        <v>0</v>
      </c>
      <c r="Z62" s="212">
        <v>0</v>
      </c>
      <c r="AA62" s="212">
        <v>0</v>
      </c>
      <c r="AB62" s="212">
        <v>0</v>
      </c>
      <c r="AC62" s="212">
        <v>0</v>
      </c>
      <c r="AD62" s="212">
        <v>0</v>
      </c>
      <c r="AE62" s="212">
        <v>0</v>
      </c>
      <c r="AF62" s="212">
        <v>0</v>
      </c>
      <c r="AG62" s="212">
        <v>0</v>
      </c>
      <c r="AH62" s="195">
        <v>2.1779000000000002</v>
      </c>
      <c r="AI62" s="195">
        <v>2.1787000000000001</v>
      </c>
      <c r="AJ62" s="212">
        <v>0</v>
      </c>
      <c r="AK62" s="212">
        <v>0</v>
      </c>
      <c r="AL62" s="212">
        <v>0</v>
      </c>
      <c r="AM62" s="212">
        <v>0</v>
      </c>
      <c r="AN62" s="134"/>
      <c r="AO62" s="134"/>
      <c r="AP62" s="134"/>
      <c r="AQ62" s="134"/>
      <c r="AR62" s="134"/>
      <c r="AS62" s="134"/>
      <c r="AT62" s="134"/>
      <c r="AU62" s="134"/>
      <c r="AV62" s="134"/>
      <c r="AW62" s="134"/>
      <c r="AX62" s="134"/>
      <c r="AY62" s="134"/>
    </row>
    <row r="63" spans="1:51" s="194" customFormat="1" ht="31.5" customHeight="1" x14ac:dyDescent="0.2">
      <c r="A63" s="98" t="s">
        <v>900</v>
      </c>
      <c r="B63" s="337" t="s">
        <v>912</v>
      </c>
      <c r="C63" s="105" t="s">
        <v>1027</v>
      </c>
      <c r="D63" s="212">
        <v>0</v>
      </c>
      <c r="E63" s="212">
        <v>0</v>
      </c>
      <c r="F63" s="212">
        <v>0</v>
      </c>
      <c r="G63" s="212">
        <v>0</v>
      </c>
      <c r="H63" s="212">
        <v>0</v>
      </c>
      <c r="I63" s="212">
        <v>0</v>
      </c>
      <c r="J63" s="212">
        <v>0</v>
      </c>
      <c r="K63" s="212">
        <v>0</v>
      </c>
      <c r="L63" s="212">
        <v>0</v>
      </c>
      <c r="M63" s="212">
        <v>0</v>
      </c>
      <c r="N63" s="212">
        <v>0</v>
      </c>
      <c r="O63" s="212">
        <v>0</v>
      </c>
      <c r="P63" s="212">
        <v>0</v>
      </c>
      <c r="Q63" s="212">
        <v>0</v>
      </c>
      <c r="R63" s="212">
        <v>0</v>
      </c>
      <c r="S63" s="212">
        <v>0</v>
      </c>
      <c r="T63" s="212">
        <v>0</v>
      </c>
      <c r="U63" s="212">
        <v>0</v>
      </c>
      <c r="V63" s="212">
        <v>0</v>
      </c>
      <c r="W63" s="212">
        <v>0</v>
      </c>
      <c r="X63" s="212">
        <v>0</v>
      </c>
      <c r="Y63" s="212">
        <v>0</v>
      </c>
      <c r="Z63" s="212">
        <v>0</v>
      </c>
      <c r="AA63" s="212">
        <v>0</v>
      </c>
      <c r="AB63" s="212">
        <v>0</v>
      </c>
      <c r="AC63" s="212">
        <v>0</v>
      </c>
      <c r="AD63" s="212">
        <v>0</v>
      </c>
      <c r="AE63" s="212">
        <v>0</v>
      </c>
      <c r="AF63" s="212">
        <v>0</v>
      </c>
      <c r="AG63" s="212">
        <v>0</v>
      </c>
      <c r="AH63" s="212">
        <v>0</v>
      </c>
      <c r="AI63" s="195">
        <v>50.868899999999996</v>
      </c>
      <c r="AJ63" s="212">
        <v>0</v>
      </c>
      <c r="AK63" s="212">
        <v>0</v>
      </c>
      <c r="AL63" s="212">
        <v>0</v>
      </c>
      <c r="AM63" s="212">
        <v>0</v>
      </c>
      <c r="AN63" s="134"/>
      <c r="AO63" s="134"/>
      <c r="AP63" s="134"/>
      <c r="AQ63" s="134"/>
      <c r="AR63" s="134"/>
      <c r="AS63" s="134"/>
      <c r="AT63" s="134"/>
      <c r="AU63" s="134"/>
      <c r="AV63" s="134"/>
      <c r="AW63" s="134"/>
      <c r="AX63" s="134"/>
      <c r="AY63" s="134"/>
    </row>
    <row r="64" spans="1:51" ht="45.75" customHeight="1" x14ac:dyDescent="0.2">
      <c r="A64" s="172" t="s">
        <v>517</v>
      </c>
      <c r="B64" s="173" t="s">
        <v>630</v>
      </c>
      <c r="C64" s="105" t="s">
        <v>83</v>
      </c>
      <c r="D64" s="212">
        <v>0</v>
      </c>
      <c r="E64" s="212">
        <v>0</v>
      </c>
      <c r="F64" s="212">
        <v>0</v>
      </c>
      <c r="G64" s="212">
        <v>0</v>
      </c>
      <c r="H64" s="212">
        <v>0</v>
      </c>
      <c r="I64" s="212">
        <v>0</v>
      </c>
      <c r="J64" s="212">
        <v>0</v>
      </c>
      <c r="K64" s="212">
        <v>0</v>
      </c>
      <c r="L64" s="212">
        <v>0</v>
      </c>
      <c r="M64" s="212">
        <v>0</v>
      </c>
      <c r="N64" s="212">
        <v>0</v>
      </c>
      <c r="O64" s="212">
        <v>0</v>
      </c>
      <c r="P64" s="212">
        <v>0</v>
      </c>
      <c r="Q64" s="212">
        <v>0</v>
      </c>
      <c r="R64" s="212">
        <v>0</v>
      </c>
      <c r="S64" s="212">
        <v>0</v>
      </c>
      <c r="T64" s="212">
        <v>0</v>
      </c>
      <c r="U64" s="212">
        <v>0</v>
      </c>
      <c r="V64" s="212">
        <v>0</v>
      </c>
      <c r="W64" s="212">
        <v>0</v>
      </c>
      <c r="X64" s="212">
        <v>0</v>
      </c>
      <c r="Y64" s="212">
        <v>0</v>
      </c>
      <c r="Z64" s="212">
        <v>0</v>
      </c>
      <c r="AA64" s="212">
        <v>0</v>
      </c>
      <c r="AB64" s="212">
        <v>0</v>
      </c>
      <c r="AC64" s="212">
        <v>0</v>
      </c>
      <c r="AD64" s="212">
        <v>0</v>
      </c>
      <c r="AE64" s="212">
        <v>0</v>
      </c>
      <c r="AF64" s="212">
        <v>0</v>
      </c>
      <c r="AG64" s="212">
        <v>0</v>
      </c>
      <c r="AH64" s="212">
        <v>0</v>
      </c>
      <c r="AI64" s="212">
        <v>0</v>
      </c>
      <c r="AJ64" s="212">
        <v>0</v>
      </c>
      <c r="AK64" s="212">
        <v>0</v>
      </c>
      <c r="AL64" s="212">
        <v>0</v>
      </c>
      <c r="AM64" s="212">
        <v>0</v>
      </c>
    </row>
    <row r="65" spans="1:39" ht="51.75" customHeight="1" x14ac:dyDescent="0.2">
      <c r="A65" s="172" t="s">
        <v>518</v>
      </c>
      <c r="B65" s="173" t="s">
        <v>631</v>
      </c>
      <c r="C65" s="105" t="s">
        <v>83</v>
      </c>
      <c r="D65" s="212">
        <v>0</v>
      </c>
      <c r="E65" s="212">
        <v>0</v>
      </c>
      <c r="F65" s="212">
        <v>0</v>
      </c>
      <c r="G65" s="212">
        <v>0</v>
      </c>
      <c r="H65" s="212">
        <v>0</v>
      </c>
      <c r="I65" s="212">
        <v>0</v>
      </c>
      <c r="J65" s="212">
        <v>0</v>
      </c>
      <c r="K65" s="212">
        <v>0</v>
      </c>
      <c r="L65" s="212">
        <v>0</v>
      </c>
      <c r="M65" s="212">
        <v>0</v>
      </c>
      <c r="N65" s="212">
        <v>0</v>
      </c>
      <c r="O65" s="212">
        <v>0</v>
      </c>
      <c r="P65" s="212">
        <v>0</v>
      </c>
      <c r="Q65" s="212">
        <v>0</v>
      </c>
      <c r="R65" s="212">
        <v>0</v>
      </c>
      <c r="S65" s="212">
        <v>0</v>
      </c>
      <c r="T65" s="212">
        <v>0</v>
      </c>
      <c r="U65" s="212">
        <v>0</v>
      </c>
      <c r="V65" s="212">
        <v>0</v>
      </c>
      <c r="W65" s="212">
        <v>0</v>
      </c>
      <c r="X65" s="212">
        <v>0</v>
      </c>
      <c r="Y65" s="212">
        <v>0</v>
      </c>
      <c r="Z65" s="212">
        <v>0</v>
      </c>
      <c r="AA65" s="212">
        <v>0</v>
      </c>
      <c r="AB65" s="212">
        <v>0</v>
      </c>
      <c r="AC65" s="212">
        <v>0</v>
      </c>
      <c r="AD65" s="212">
        <v>0</v>
      </c>
      <c r="AE65" s="212">
        <v>0</v>
      </c>
      <c r="AF65" s="212">
        <v>0</v>
      </c>
      <c r="AG65" s="212">
        <v>0</v>
      </c>
      <c r="AH65" s="212">
        <v>0</v>
      </c>
      <c r="AI65" s="212">
        <v>0</v>
      </c>
      <c r="AJ65" s="212">
        <v>0</v>
      </c>
      <c r="AK65" s="212">
        <v>0</v>
      </c>
      <c r="AL65" s="212">
        <v>0</v>
      </c>
      <c r="AM65" s="212">
        <v>0</v>
      </c>
    </row>
    <row r="66" spans="1:39" ht="54" customHeight="1" x14ac:dyDescent="0.2">
      <c r="A66" s="160" t="s">
        <v>320</v>
      </c>
      <c r="B66" s="161" t="s">
        <v>519</v>
      </c>
      <c r="C66" s="105" t="s">
        <v>83</v>
      </c>
      <c r="D66" s="212">
        <v>0</v>
      </c>
      <c r="E66" s="212">
        <v>0</v>
      </c>
      <c r="F66" s="212">
        <v>0</v>
      </c>
      <c r="G66" s="212">
        <v>0</v>
      </c>
      <c r="H66" s="212">
        <v>0</v>
      </c>
      <c r="I66" s="212">
        <v>0</v>
      </c>
      <c r="J66" s="212">
        <v>0</v>
      </c>
      <c r="K66" s="212">
        <v>0</v>
      </c>
      <c r="L66" s="212">
        <v>0</v>
      </c>
      <c r="M66" s="212">
        <v>0</v>
      </c>
      <c r="N66" s="212">
        <v>0</v>
      </c>
      <c r="O66" s="212">
        <v>0</v>
      </c>
      <c r="P66" s="212">
        <v>0</v>
      </c>
      <c r="Q66" s="212">
        <v>0</v>
      </c>
      <c r="R66" s="212">
        <v>0</v>
      </c>
      <c r="S66" s="212">
        <v>0</v>
      </c>
      <c r="T66" s="212">
        <v>0</v>
      </c>
      <c r="U66" s="212">
        <v>0</v>
      </c>
      <c r="V66" s="212">
        <v>0</v>
      </c>
      <c r="W66" s="212">
        <v>0</v>
      </c>
      <c r="X66" s="212">
        <v>0</v>
      </c>
      <c r="Y66" s="212">
        <v>0</v>
      </c>
      <c r="Z66" s="212">
        <v>0</v>
      </c>
      <c r="AA66" s="212">
        <v>0</v>
      </c>
      <c r="AB66" s="212">
        <v>0</v>
      </c>
      <c r="AC66" s="212">
        <v>0</v>
      </c>
      <c r="AD66" s="212">
        <v>0</v>
      </c>
      <c r="AE66" s="212">
        <v>0</v>
      </c>
      <c r="AF66" s="212">
        <v>0</v>
      </c>
      <c r="AG66" s="212">
        <v>0</v>
      </c>
      <c r="AH66" s="212">
        <v>0</v>
      </c>
      <c r="AI66" s="212">
        <v>0</v>
      </c>
      <c r="AJ66" s="212">
        <v>0</v>
      </c>
      <c r="AK66" s="212">
        <v>0</v>
      </c>
      <c r="AL66" s="212">
        <v>0</v>
      </c>
      <c r="AM66" s="212">
        <v>0</v>
      </c>
    </row>
    <row r="67" spans="1:39" ht="37.5" customHeight="1" x14ac:dyDescent="0.2">
      <c r="A67" s="172" t="s">
        <v>71</v>
      </c>
      <c r="B67" s="173" t="s">
        <v>633</v>
      </c>
      <c r="C67" s="105" t="s">
        <v>83</v>
      </c>
      <c r="D67" s="212">
        <v>0</v>
      </c>
      <c r="E67" s="212">
        <v>0</v>
      </c>
      <c r="F67" s="212">
        <v>0</v>
      </c>
      <c r="G67" s="212">
        <v>0</v>
      </c>
      <c r="H67" s="212">
        <v>0</v>
      </c>
      <c r="I67" s="212">
        <v>0</v>
      </c>
      <c r="J67" s="212">
        <v>0</v>
      </c>
      <c r="K67" s="212">
        <v>0</v>
      </c>
      <c r="L67" s="212">
        <v>0</v>
      </c>
      <c r="M67" s="212">
        <v>0</v>
      </c>
      <c r="N67" s="212">
        <v>0</v>
      </c>
      <c r="O67" s="212">
        <v>0</v>
      </c>
      <c r="P67" s="212">
        <v>0</v>
      </c>
      <c r="Q67" s="212">
        <v>0</v>
      </c>
      <c r="R67" s="212">
        <v>0</v>
      </c>
      <c r="S67" s="212">
        <v>0</v>
      </c>
      <c r="T67" s="212">
        <v>0</v>
      </c>
      <c r="U67" s="212">
        <v>0</v>
      </c>
      <c r="V67" s="212">
        <v>0</v>
      </c>
      <c r="W67" s="212">
        <v>0</v>
      </c>
      <c r="X67" s="212">
        <v>0</v>
      </c>
      <c r="Y67" s="212">
        <v>0</v>
      </c>
      <c r="Z67" s="212">
        <v>0</v>
      </c>
      <c r="AA67" s="212">
        <v>0</v>
      </c>
      <c r="AB67" s="212">
        <v>0</v>
      </c>
      <c r="AC67" s="212">
        <v>0</v>
      </c>
      <c r="AD67" s="212">
        <v>0</v>
      </c>
      <c r="AE67" s="212">
        <v>0</v>
      </c>
      <c r="AF67" s="212">
        <v>0</v>
      </c>
      <c r="AG67" s="212">
        <v>0</v>
      </c>
      <c r="AH67" s="212">
        <v>0</v>
      </c>
      <c r="AI67" s="212">
        <v>0</v>
      </c>
      <c r="AJ67" s="212">
        <v>0</v>
      </c>
      <c r="AK67" s="212">
        <v>0</v>
      </c>
      <c r="AL67" s="212">
        <v>0</v>
      </c>
      <c r="AM67" s="212">
        <v>0</v>
      </c>
    </row>
    <row r="68" spans="1:39" ht="40.5" customHeight="1" x14ac:dyDescent="0.2">
      <c r="A68" s="172" t="s">
        <v>72</v>
      </c>
      <c r="B68" s="173" t="s">
        <v>634</v>
      </c>
      <c r="C68" s="105" t="s">
        <v>83</v>
      </c>
      <c r="D68" s="212">
        <v>0</v>
      </c>
      <c r="E68" s="212">
        <v>0</v>
      </c>
      <c r="F68" s="212">
        <v>0</v>
      </c>
      <c r="G68" s="212">
        <v>0</v>
      </c>
      <c r="H68" s="212">
        <v>0</v>
      </c>
      <c r="I68" s="212">
        <v>0</v>
      </c>
      <c r="J68" s="212">
        <v>0</v>
      </c>
      <c r="K68" s="212">
        <v>0</v>
      </c>
      <c r="L68" s="212">
        <v>0</v>
      </c>
      <c r="M68" s="212">
        <v>0</v>
      </c>
      <c r="N68" s="212">
        <v>0</v>
      </c>
      <c r="O68" s="212">
        <v>0</v>
      </c>
      <c r="P68" s="212">
        <v>0</v>
      </c>
      <c r="Q68" s="212">
        <v>0</v>
      </c>
      <c r="R68" s="212">
        <v>0</v>
      </c>
      <c r="S68" s="212">
        <v>0</v>
      </c>
      <c r="T68" s="212">
        <v>0</v>
      </c>
      <c r="U68" s="212">
        <v>0</v>
      </c>
      <c r="V68" s="212">
        <v>0</v>
      </c>
      <c r="W68" s="212">
        <v>0</v>
      </c>
      <c r="X68" s="212">
        <v>0</v>
      </c>
      <c r="Y68" s="212">
        <v>0</v>
      </c>
      <c r="Z68" s="212">
        <v>0</v>
      </c>
      <c r="AA68" s="212">
        <v>0</v>
      </c>
      <c r="AB68" s="212">
        <v>0</v>
      </c>
      <c r="AC68" s="212">
        <v>0</v>
      </c>
      <c r="AD68" s="212">
        <v>0</v>
      </c>
      <c r="AE68" s="212">
        <v>0</v>
      </c>
      <c r="AF68" s="212">
        <v>0</v>
      </c>
      <c r="AG68" s="212">
        <v>0</v>
      </c>
      <c r="AH68" s="212">
        <v>0</v>
      </c>
      <c r="AI68" s="212">
        <v>0</v>
      </c>
      <c r="AJ68" s="212">
        <v>0</v>
      </c>
      <c r="AK68" s="212">
        <v>0</v>
      </c>
      <c r="AL68" s="212">
        <v>0</v>
      </c>
      <c r="AM68" s="212">
        <v>0</v>
      </c>
    </row>
    <row r="69" spans="1:39" s="194" customFormat="1" ht="67.5" customHeight="1" x14ac:dyDescent="0.2">
      <c r="A69" s="162" t="s">
        <v>384</v>
      </c>
      <c r="B69" s="163" t="s">
        <v>385</v>
      </c>
      <c r="C69" s="103" t="s">
        <v>83</v>
      </c>
      <c r="D69" s="213">
        <v>0</v>
      </c>
      <c r="E69" s="213">
        <v>0</v>
      </c>
      <c r="F69" s="213">
        <v>0</v>
      </c>
      <c r="G69" s="213">
        <v>0</v>
      </c>
      <c r="H69" s="213">
        <v>0</v>
      </c>
      <c r="I69" s="213">
        <v>0</v>
      </c>
      <c r="J69" s="213">
        <v>0</v>
      </c>
      <c r="K69" s="213">
        <v>0</v>
      </c>
      <c r="L69" s="213">
        <v>0</v>
      </c>
      <c r="M69" s="213">
        <v>0</v>
      </c>
      <c r="N69" s="213">
        <v>0</v>
      </c>
      <c r="O69" s="213">
        <v>0</v>
      </c>
      <c r="P69" s="213">
        <v>0</v>
      </c>
      <c r="Q69" s="213">
        <v>0</v>
      </c>
      <c r="R69" s="213">
        <v>0</v>
      </c>
      <c r="S69" s="213">
        <v>0</v>
      </c>
      <c r="T69" s="213">
        <v>0</v>
      </c>
      <c r="U69" s="213">
        <v>0</v>
      </c>
      <c r="V69" s="213">
        <v>0</v>
      </c>
      <c r="W69" s="213">
        <v>0</v>
      </c>
      <c r="X69" s="213">
        <v>0</v>
      </c>
      <c r="Y69" s="213">
        <v>0</v>
      </c>
      <c r="Z69" s="213">
        <v>0</v>
      </c>
      <c r="AA69" s="213">
        <v>0</v>
      </c>
      <c r="AB69" s="213">
        <v>0</v>
      </c>
      <c r="AC69" s="213">
        <v>0</v>
      </c>
      <c r="AD69" s="213">
        <v>0</v>
      </c>
      <c r="AE69" s="213">
        <v>0</v>
      </c>
      <c r="AF69" s="213">
        <v>0</v>
      </c>
      <c r="AG69" s="213">
        <v>0</v>
      </c>
      <c r="AH69" s="213">
        <v>0</v>
      </c>
      <c r="AI69" s="213">
        <v>0</v>
      </c>
      <c r="AJ69" s="213">
        <v>0</v>
      </c>
      <c r="AK69" s="213">
        <v>0</v>
      </c>
      <c r="AL69" s="213">
        <v>0</v>
      </c>
      <c r="AM69" s="213">
        <v>0</v>
      </c>
    </row>
    <row r="70" spans="1:39" ht="51" customHeight="1" x14ac:dyDescent="0.2">
      <c r="A70" s="160" t="s">
        <v>386</v>
      </c>
      <c r="B70" s="161" t="s">
        <v>635</v>
      </c>
      <c r="C70" s="105" t="s">
        <v>83</v>
      </c>
      <c r="D70" s="212">
        <v>0</v>
      </c>
      <c r="E70" s="212">
        <v>0</v>
      </c>
      <c r="F70" s="212">
        <v>0</v>
      </c>
      <c r="G70" s="212">
        <v>0</v>
      </c>
      <c r="H70" s="212">
        <v>0</v>
      </c>
      <c r="I70" s="212">
        <v>0</v>
      </c>
      <c r="J70" s="212">
        <v>0</v>
      </c>
      <c r="K70" s="212">
        <v>0</v>
      </c>
      <c r="L70" s="212">
        <v>0</v>
      </c>
      <c r="M70" s="212">
        <v>0</v>
      </c>
      <c r="N70" s="212">
        <v>0</v>
      </c>
      <c r="O70" s="212">
        <v>0</v>
      </c>
      <c r="P70" s="212">
        <v>0</v>
      </c>
      <c r="Q70" s="212">
        <v>0</v>
      </c>
      <c r="R70" s="212">
        <v>0</v>
      </c>
      <c r="S70" s="212">
        <v>0</v>
      </c>
      <c r="T70" s="212">
        <v>0</v>
      </c>
      <c r="U70" s="212">
        <v>0</v>
      </c>
      <c r="V70" s="212">
        <v>0</v>
      </c>
      <c r="W70" s="212">
        <v>0</v>
      </c>
      <c r="X70" s="212">
        <v>0</v>
      </c>
      <c r="Y70" s="212">
        <v>0</v>
      </c>
      <c r="Z70" s="212">
        <v>0</v>
      </c>
      <c r="AA70" s="212">
        <v>0</v>
      </c>
      <c r="AB70" s="212">
        <v>0</v>
      </c>
      <c r="AC70" s="212">
        <v>0</v>
      </c>
      <c r="AD70" s="212">
        <v>0</v>
      </c>
      <c r="AE70" s="212">
        <v>0</v>
      </c>
      <c r="AF70" s="212">
        <v>0</v>
      </c>
      <c r="AG70" s="212">
        <v>0</v>
      </c>
      <c r="AH70" s="212">
        <v>0</v>
      </c>
      <c r="AI70" s="212">
        <v>0</v>
      </c>
      <c r="AJ70" s="212">
        <v>0</v>
      </c>
      <c r="AK70" s="212">
        <v>0</v>
      </c>
      <c r="AL70" s="212">
        <v>0</v>
      </c>
      <c r="AM70" s="212">
        <v>0</v>
      </c>
    </row>
    <row r="71" spans="1:39" ht="51.75" customHeight="1" x14ac:dyDescent="0.2">
      <c r="A71" s="160" t="s">
        <v>387</v>
      </c>
      <c r="B71" s="161" t="s">
        <v>636</v>
      </c>
      <c r="C71" s="105" t="s">
        <v>83</v>
      </c>
      <c r="D71" s="212">
        <v>0</v>
      </c>
      <c r="E71" s="212">
        <v>0</v>
      </c>
      <c r="F71" s="212">
        <v>0</v>
      </c>
      <c r="G71" s="212">
        <v>0</v>
      </c>
      <c r="H71" s="212">
        <v>0</v>
      </c>
      <c r="I71" s="212">
        <v>0</v>
      </c>
      <c r="J71" s="212">
        <v>0</v>
      </c>
      <c r="K71" s="212">
        <v>0</v>
      </c>
      <c r="L71" s="212">
        <v>0</v>
      </c>
      <c r="M71" s="212">
        <v>0</v>
      </c>
      <c r="N71" s="212">
        <v>0</v>
      </c>
      <c r="O71" s="212">
        <v>0</v>
      </c>
      <c r="P71" s="212">
        <v>0</v>
      </c>
      <c r="Q71" s="212">
        <v>0</v>
      </c>
      <c r="R71" s="212">
        <v>0</v>
      </c>
      <c r="S71" s="212">
        <v>0</v>
      </c>
      <c r="T71" s="212">
        <v>0</v>
      </c>
      <c r="U71" s="212">
        <v>0</v>
      </c>
      <c r="V71" s="212">
        <v>0</v>
      </c>
      <c r="W71" s="212">
        <v>0</v>
      </c>
      <c r="X71" s="212">
        <v>0</v>
      </c>
      <c r="Y71" s="212">
        <v>0</v>
      </c>
      <c r="Z71" s="212">
        <v>0</v>
      </c>
      <c r="AA71" s="212">
        <v>0</v>
      </c>
      <c r="AB71" s="212">
        <v>0</v>
      </c>
      <c r="AC71" s="212">
        <v>0</v>
      </c>
      <c r="AD71" s="212">
        <v>0</v>
      </c>
      <c r="AE71" s="212">
        <v>0</v>
      </c>
      <c r="AF71" s="212">
        <v>0</v>
      </c>
      <c r="AG71" s="212">
        <v>0</v>
      </c>
      <c r="AH71" s="212">
        <v>0</v>
      </c>
      <c r="AI71" s="212">
        <v>0</v>
      </c>
      <c r="AJ71" s="212">
        <v>0</v>
      </c>
      <c r="AK71" s="212">
        <v>0</v>
      </c>
      <c r="AL71" s="212">
        <v>0</v>
      </c>
      <c r="AM71" s="212">
        <v>0</v>
      </c>
    </row>
    <row r="72" spans="1:39" s="194" customFormat="1" ht="47.25" x14ac:dyDescent="0.2">
      <c r="A72" s="141" t="s">
        <v>388</v>
      </c>
      <c r="B72" s="143" t="s">
        <v>15</v>
      </c>
      <c r="C72" s="103" t="s">
        <v>83</v>
      </c>
      <c r="D72" s="131">
        <f>SUM(D73:D76)</f>
        <v>0.4</v>
      </c>
      <c r="E72" s="131">
        <f>SUM(E73:E76)</f>
        <v>0.9</v>
      </c>
      <c r="F72" s="210">
        <f t="shared" ref="F72:AM72" si="29">SUM(F73:F76)</f>
        <v>0</v>
      </c>
      <c r="G72" s="210">
        <f t="shared" si="29"/>
        <v>0</v>
      </c>
      <c r="H72" s="131">
        <f>SUM(H73:H76)</f>
        <v>1.802</v>
      </c>
      <c r="I72" s="131">
        <f>SUM(I73:I76)</f>
        <v>0.745</v>
      </c>
      <c r="J72" s="131">
        <f t="shared" si="29"/>
        <v>1.802</v>
      </c>
      <c r="K72" s="131">
        <f t="shared" si="29"/>
        <v>0.96099999999999997</v>
      </c>
      <c r="L72" s="210">
        <f t="shared" si="29"/>
        <v>0</v>
      </c>
      <c r="M72" s="210">
        <f t="shared" si="29"/>
        <v>0</v>
      </c>
      <c r="N72" s="210">
        <f t="shared" si="29"/>
        <v>0</v>
      </c>
      <c r="O72" s="210">
        <f t="shared" si="29"/>
        <v>0</v>
      </c>
      <c r="P72" s="210">
        <f t="shared" si="29"/>
        <v>0</v>
      </c>
      <c r="Q72" s="210">
        <f t="shared" si="29"/>
        <v>0</v>
      </c>
      <c r="R72" s="210">
        <f t="shared" si="29"/>
        <v>0</v>
      </c>
      <c r="S72" s="210">
        <f t="shared" si="29"/>
        <v>0</v>
      </c>
      <c r="T72" s="131">
        <f t="shared" si="29"/>
        <v>22.3752</v>
      </c>
      <c r="U72" s="131">
        <f t="shared" si="29"/>
        <v>29.582799999999999</v>
      </c>
      <c r="V72" s="131">
        <f t="shared" si="29"/>
        <v>3.8889E-2</v>
      </c>
      <c r="W72" s="131">
        <f t="shared" si="29"/>
        <v>4.2423000000000002E-2</v>
      </c>
      <c r="X72" s="210">
        <f t="shared" si="29"/>
        <v>0</v>
      </c>
      <c r="Y72" s="210">
        <f t="shared" si="29"/>
        <v>0</v>
      </c>
      <c r="Z72" s="210">
        <f t="shared" si="29"/>
        <v>0</v>
      </c>
      <c r="AA72" s="210">
        <f t="shared" si="29"/>
        <v>0</v>
      </c>
      <c r="AB72" s="210">
        <f t="shared" si="29"/>
        <v>0</v>
      </c>
      <c r="AC72" s="210">
        <f t="shared" si="29"/>
        <v>0</v>
      </c>
      <c r="AD72" s="210">
        <f t="shared" si="29"/>
        <v>0</v>
      </c>
      <c r="AE72" s="210">
        <f t="shared" si="29"/>
        <v>0</v>
      </c>
      <c r="AF72" s="210">
        <f t="shared" si="29"/>
        <v>0</v>
      </c>
      <c r="AG72" s="210">
        <f t="shared" si="29"/>
        <v>0</v>
      </c>
      <c r="AH72" s="210">
        <f t="shared" si="29"/>
        <v>0</v>
      </c>
      <c r="AI72" s="210">
        <f t="shared" si="29"/>
        <v>0</v>
      </c>
      <c r="AJ72" s="210">
        <f t="shared" si="29"/>
        <v>0</v>
      </c>
      <c r="AK72" s="210">
        <f t="shared" si="29"/>
        <v>0</v>
      </c>
      <c r="AL72" s="210">
        <f t="shared" si="29"/>
        <v>0</v>
      </c>
      <c r="AM72" s="210">
        <f t="shared" si="29"/>
        <v>0</v>
      </c>
    </row>
    <row r="73" spans="1:39" s="194" customFormat="1" ht="110.25" x14ac:dyDescent="0.2">
      <c r="A73" s="172" t="s">
        <v>112</v>
      </c>
      <c r="B73" s="173" t="s">
        <v>793</v>
      </c>
      <c r="C73" s="105" t="s">
        <v>947</v>
      </c>
      <c r="D73" s="211">
        <v>0</v>
      </c>
      <c r="E73" s="211">
        <v>0</v>
      </c>
      <c r="F73" s="211">
        <f t="shared" ref="F73:F74" si="30">SUM(F78)</f>
        <v>0</v>
      </c>
      <c r="G73" s="211">
        <v>0</v>
      </c>
      <c r="H73" s="108">
        <v>1.802</v>
      </c>
      <c r="I73" s="211">
        <v>0</v>
      </c>
      <c r="J73" s="108">
        <v>1.802</v>
      </c>
      <c r="K73" s="211">
        <v>0</v>
      </c>
      <c r="L73" s="211">
        <v>0</v>
      </c>
      <c r="M73" s="211">
        <v>0</v>
      </c>
      <c r="N73" s="211">
        <v>0</v>
      </c>
      <c r="O73" s="211">
        <v>0</v>
      </c>
      <c r="P73" s="211">
        <v>0</v>
      </c>
      <c r="Q73" s="211">
        <v>0</v>
      </c>
      <c r="R73" s="211">
        <v>0</v>
      </c>
      <c r="S73" s="211">
        <v>0</v>
      </c>
      <c r="T73" s="108">
        <v>15.655799999999999</v>
      </c>
      <c r="U73" s="108">
        <v>15.655799999999999</v>
      </c>
      <c r="V73" s="211">
        <v>0</v>
      </c>
      <c r="W73" s="211">
        <v>0</v>
      </c>
      <c r="X73" s="211">
        <v>0</v>
      </c>
      <c r="Y73" s="211">
        <v>0</v>
      </c>
      <c r="Z73" s="211">
        <v>0</v>
      </c>
      <c r="AA73" s="211">
        <v>0</v>
      </c>
      <c r="AB73" s="211">
        <v>0</v>
      </c>
      <c r="AC73" s="211">
        <v>0</v>
      </c>
      <c r="AD73" s="211">
        <v>0</v>
      </c>
      <c r="AE73" s="211">
        <v>0</v>
      </c>
      <c r="AF73" s="211">
        <v>0</v>
      </c>
      <c r="AG73" s="211">
        <v>0</v>
      </c>
      <c r="AH73" s="211">
        <v>0</v>
      </c>
      <c r="AI73" s="211">
        <v>0</v>
      </c>
      <c r="AJ73" s="211">
        <v>0</v>
      </c>
      <c r="AK73" s="211">
        <v>0</v>
      </c>
      <c r="AL73" s="211">
        <v>0</v>
      </c>
      <c r="AM73" s="211">
        <v>0</v>
      </c>
    </row>
    <row r="74" spans="1:39" ht="63" x14ac:dyDescent="0.2">
      <c r="A74" s="172" t="s">
        <v>113</v>
      </c>
      <c r="B74" s="296" t="s">
        <v>783</v>
      </c>
      <c r="C74" s="580" t="s">
        <v>948</v>
      </c>
      <c r="D74" s="108">
        <v>0.4</v>
      </c>
      <c r="E74" s="108">
        <v>0.4</v>
      </c>
      <c r="F74" s="211">
        <f t="shared" si="30"/>
        <v>0</v>
      </c>
      <c r="G74" s="211">
        <v>0</v>
      </c>
      <c r="H74" s="211">
        <v>0</v>
      </c>
      <c r="I74" s="108">
        <v>0.745</v>
      </c>
      <c r="J74" s="211">
        <v>0</v>
      </c>
      <c r="K74" s="108">
        <v>0.745</v>
      </c>
      <c r="L74" s="211">
        <v>0</v>
      </c>
      <c r="M74" s="211">
        <v>0</v>
      </c>
      <c r="N74" s="211">
        <v>0</v>
      </c>
      <c r="O74" s="211">
        <v>0</v>
      </c>
      <c r="P74" s="211">
        <v>0</v>
      </c>
      <c r="Q74" s="211">
        <v>0</v>
      </c>
      <c r="R74" s="211">
        <v>0</v>
      </c>
      <c r="S74" s="211">
        <v>0</v>
      </c>
      <c r="T74" s="108">
        <v>6.7194000000000003</v>
      </c>
      <c r="U74" s="108">
        <v>6.7194000000000003</v>
      </c>
      <c r="V74" s="342">
        <v>3.8889E-2</v>
      </c>
      <c r="W74" s="342">
        <v>3.8889E-2</v>
      </c>
      <c r="X74" s="211">
        <v>0</v>
      </c>
      <c r="Y74" s="211">
        <v>0</v>
      </c>
      <c r="Z74" s="211">
        <v>0</v>
      </c>
      <c r="AA74" s="211">
        <v>0</v>
      </c>
      <c r="AB74" s="211">
        <v>0</v>
      </c>
      <c r="AC74" s="211">
        <v>0</v>
      </c>
      <c r="AD74" s="211">
        <v>0</v>
      </c>
      <c r="AE74" s="211">
        <v>0</v>
      </c>
      <c r="AF74" s="211">
        <v>0</v>
      </c>
      <c r="AG74" s="211">
        <v>0</v>
      </c>
      <c r="AH74" s="211">
        <v>0</v>
      </c>
      <c r="AI74" s="211">
        <v>0</v>
      </c>
      <c r="AJ74" s="211">
        <v>0</v>
      </c>
      <c r="AK74" s="211">
        <v>0</v>
      </c>
      <c r="AL74" s="211">
        <v>0</v>
      </c>
      <c r="AM74" s="211">
        <v>0</v>
      </c>
    </row>
    <row r="75" spans="1:39" ht="63" x14ac:dyDescent="0.2">
      <c r="A75" s="172" t="s">
        <v>114</v>
      </c>
      <c r="B75" s="296" t="s">
        <v>971</v>
      </c>
      <c r="C75" s="580" t="s">
        <v>967</v>
      </c>
      <c r="D75" s="212">
        <v>0</v>
      </c>
      <c r="E75" s="195">
        <v>0.25</v>
      </c>
      <c r="F75" s="212">
        <v>0</v>
      </c>
      <c r="G75" s="212">
        <v>0</v>
      </c>
      <c r="H75" s="212">
        <v>0</v>
      </c>
      <c r="I75" s="212">
        <v>0</v>
      </c>
      <c r="J75" s="212">
        <v>0</v>
      </c>
      <c r="K75" s="195">
        <v>0.1</v>
      </c>
      <c r="L75" s="211">
        <v>0</v>
      </c>
      <c r="M75" s="211">
        <v>0</v>
      </c>
      <c r="N75" s="211">
        <v>0</v>
      </c>
      <c r="O75" s="211">
        <v>0</v>
      </c>
      <c r="P75" s="211">
        <v>0</v>
      </c>
      <c r="Q75" s="211">
        <v>0</v>
      </c>
      <c r="R75" s="211">
        <v>0</v>
      </c>
      <c r="S75" s="211">
        <v>0</v>
      </c>
      <c r="T75" s="211">
        <v>0</v>
      </c>
      <c r="U75" s="108">
        <v>3.6739000000000002</v>
      </c>
      <c r="V75" s="211">
        <v>0</v>
      </c>
      <c r="W75" s="434">
        <v>1.887E-3</v>
      </c>
      <c r="X75" s="211">
        <v>0</v>
      </c>
      <c r="Y75" s="211">
        <v>0</v>
      </c>
      <c r="Z75" s="211">
        <v>0</v>
      </c>
      <c r="AA75" s="211">
        <v>0</v>
      </c>
      <c r="AB75" s="211">
        <v>0</v>
      </c>
      <c r="AC75" s="211">
        <v>0</v>
      </c>
      <c r="AD75" s="211">
        <v>0</v>
      </c>
      <c r="AE75" s="211">
        <v>0</v>
      </c>
      <c r="AF75" s="211">
        <v>0</v>
      </c>
      <c r="AG75" s="211">
        <v>0</v>
      </c>
      <c r="AH75" s="211">
        <v>0</v>
      </c>
      <c r="AI75" s="211">
        <v>0</v>
      </c>
      <c r="AJ75" s="211">
        <v>0</v>
      </c>
      <c r="AK75" s="211">
        <v>0</v>
      </c>
      <c r="AL75" s="211">
        <v>0</v>
      </c>
      <c r="AM75" s="211">
        <v>0</v>
      </c>
    </row>
    <row r="76" spans="1:39" ht="78.75" x14ac:dyDescent="0.2">
      <c r="A76" s="172" t="s">
        <v>383</v>
      </c>
      <c r="B76" s="296" t="s">
        <v>973</v>
      </c>
      <c r="C76" s="580" t="s">
        <v>968</v>
      </c>
      <c r="D76" s="212">
        <v>0</v>
      </c>
      <c r="E76" s="195">
        <v>0.25</v>
      </c>
      <c r="F76" s="212">
        <v>0</v>
      </c>
      <c r="G76" s="212">
        <v>0</v>
      </c>
      <c r="H76" s="212">
        <v>0</v>
      </c>
      <c r="I76" s="212">
        <v>0</v>
      </c>
      <c r="J76" s="212">
        <v>0</v>
      </c>
      <c r="K76" s="195">
        <v>0.11600000000000001</v>
      </c>
      <c r="L76" s="211">
        <v>0</v>
      </c>
      <c r="M76" s="211">
        <v>0</v>
      </c>
      <c r="N76" s="211">
        <v>0</v>
      </c>
      <c r="O76" s="211">
        <v>0</v>
      </c>
      <c r="P76" s="211">
        <v>0</v>
      </c>
      <c r="Q76" s="211">
        <v>0</v>
      </c>
      <c r="R76" s="211">
        <v>0</v>
      </c>
      <c r="S76" s="211">
        <v>0</v>
      </c>
      <c r="T76" s="211">
        <v>0</v>
      </c>
      <c r="U76" s="108">
        <v>3.5337000000000001</v>
      </c>
      <c r="V76" s="211">
        <v>0</v>
      </c>
      <c r="W76" s="434">
        <v>1.647E-3</v>
      </c>
      <c r="X76" s="211">
        <v>0</v>
      </c>
      <c r="Y76" s="211">
        <v>0</v>
      </c>
      <c r="Z76" s="211">
        <v>0</v>
      </c>
      <c r="AA76" s="211">
        <v>0</v>
      </c>
      <c r="AB76" s="211">
        <v>0</v>
      </c>
      <c r="AC76" s="211">
        <v>0</v>
      </c>
      <c r="AD76" s="211">
        <v>0</v>
      </c>
      <c r="AE76" s="211">
        <v>0</v>
      </c>
      <c r="AF76" s="211">
        <v>0</v>
      </c>
      <c r="AG76" s="211">
        <v>0</v>
      </c>
      <c r="AH76" s="211">
        <v>0</v>
      </c>
      <c r="AI76" s="211">
        <v>0</v>
      </c>
      <c r="AJ76" s="211">
        <v>0</v>
      </c>
      <c r="AK76" s="211">
        <v>0</v>
      </c>
      <c r="AL76" s="211">
        <v>0</v>
      </c>
      <c r="AM76" s="211">
        <v>0</v>
      </c>
    </row>
    <row r="77" spans="1:39" s="194" customFormat="1" ht="54" customHeight="1" x14ac:dyDescent="0.2">
      <c r="A77" s="162" t="s">
        <v>16</v>
      </c>
      <c r="B77" s="163" t="s">
        <v>372</v>
      </c>
      <c r="C77" s="103" t="s">
        <v>83</v>
      </c>
      <c r="D77" s="213">
        <v>0</v>
      </c>
      <c r="E77" s="213">
        <v>0</v>
      </c>
      <c r="F77" s="213">
        <v>0</v>
      </c>
      <c r="G77" s="213">
        <v>0</v>
      </c>
      <c r="H77" s="213">
        <v>0</v>
      </c>
      <c r="I77" s="213">
        <v>0</v>
      </c>
      <c r="J77" s="213">
        <v>0</v>
      </c>
      <c r="K77" s="213">
        <v>0</v>
      </c>
      <c r="L77" s="213">
        <v>0</v>
      </c>
      <c r="M77" s="213">
        <v>0</v>
      </c>
      <c r="N77" s="213">
        <v>0</v>
      </c>
      <c r="O77" s="213">
        <v>0</v>
      </c>
      <c r="P77" s="213">
        <v>0</v>
      </c>
      <c r="Q77" s="213">
        <v>0</v>
      </c>
      <c r="R77" s="213">
        <v>0</v>
      </c>
      <c r="S77" s="213">
        <v>0</v>
      </c>
      <c r="T77" s="213">
        <v>0</v>
      </c>
      <c r="U77" s="213">
        <v>0</v>
      </c>
      <c r="V77" s="213">
        <v>0</v>
      </c>
      <c r="W77" s="213">
        <v>0</v>
      </c>
      <c r="X77" s="213">
        <v>0</v>
      </c>
      <c r="Y77" s="213">
        <v>0</v>
      </c>
      <c r="Z77" s="213">
        <v>0</v>
      </c>
      <c r="AA77" s="213">
        <v>0</v>
      </c>
      <c r="AB77" s="213">
        <v>0</v>
      </c>
      <c r="AC77" s="213">
        <v>0</v>
      </c>
      <c r="AD77" s="213">
        <v>0</v>
      </c>
      <c r="AE77" s="213">
        <v>0</v>
      </c>
      <c r="AF77" s="213">
        <v>0</v>
      </c>
      <c r="AG77" s="213">
        <v>0</v>
      </c>
      <c r="AH77" s="213">
        <v>0</v>
      </c>
      <c r="AI77" s="213">
        <v>0</v>
      </c>
      <c r="AJ77" s="213">
        <v>0</v>
      </c>
      <c r="AK77" s="213">
        <v>0</v>
      </c>
      <c r="AL77" s="213">
        <v>0</v>
      </c>
      <c r="AM77" s="213">
        <v>0</v>
      </c>
    </row>
    <row r="78" spans="1:39" s="194" customFormat="1" ht="31.5" x14ac:dyDescent="0.25">
      <c r="A78" s="141" t="s">
        <v>17</v>
      </c>
      <c r="B78" s="144" t="s">
        <v>18</v>
      </c>
      <c r="C78" s="103" t="s">
        <v>83</v>
      </c>
      <c r="D78" s="103" t="s">
        <v>83</v>
      </c>
      <c r="E78" s="103" t="s">
        <v>83</v>
      </c>
      <c r="F78" s="103" t="s">
        <v>83</v>
      </c>
      <c r="G78" s="103" t="s">
        <v>83</v>
      </c>
      <c r="H78" s="103" t="s">
        <v>83</v>
      </c>
      <c r="I78" s="103" t="s">
        <v>83</v>
      </c>
      <c r="J78" s="103" t="s">
        <v>83</v>
      </c>
      <c r="K78" s="103" t="s">
        <v>83</v>
      </c>
      <c r="L78" s="103" t="s">
        <v>83</v>
      </c>
      <c r="M78" s="103" t="s">
        <v>83</v>
      </c>
      <c r="N78" s="103" t="s">
        <v>83</v>
      </c>
      <c r="O78" s="103" t="s">
        <v>83</v>
      </c>
      <c r="P78" s="103" t="s">
        <v>83</v>
      </c>
      <c r="Q78" s="103" t="s">
        <v>83</v>
      </c>
      <c r="R78" s="103" t="s">
        <v>83</v>
      </c>
      <c r="S78" s="103" t="s">
        <v>83</v>
      </c>
      <c r="T78" s="131">
        <f>SUM(T79)</f>
        <v>7.6646000000000001</v>
      </c>
      <c r="U78" s="131">
        <f>SUM(U79)</f>
        <v>7.6646000000000001</v>
      </c>
      <c r="V78" s="103" t="s">
        <v>83</v>
      </c>
      <c r="W78" s="103" t="s">
        <v>83</v>
      </c>
      <c r="X78" s="103" t="s">
        <v>83</v>
      </c>
      <c r="Y78" s="103" t="s">
        <v>83</v>
      </c>
      <c r="Z78" s="103" t="s">
        <v>83</v>
      </c>
      <c r="AA78" s="103" t="s">
        <v>83</v>
      </c>
      <c r="AB78" s="210">
        <f>SUM(AB79)</f>
        <v>0</v>
      </c>
      <c r="AC78" s="210">
        <f t="shared" ref="AC78:AM78" si="31">SUM(AC79)</f>
        <v>0</v>
      </c>
      <c r="AD78" s="210">
        <f t="shared" si="31"/>
        <v>0</v>
      </c>
      <c r="AE78" s="210">
        <f t="shared" si="31"/>
        <v>0</v>
      </c>
      <c r="AF78" s="210">
        <f t="shared" si="31"/>
        <v>0</v>
      </c>
      <c r="AG78" s="210">
        <f t="shared" si="31"/>
        <v>0</v>
      </c>
      <c r="AH78" s="210">
        <f t="shared" si="31"/>
        <v>0</v>
      </c>
      <c r="AI78" s="210">
        <f t="shared" si="31"/>
        <v>0</v>
      </c>
      <c r="AJ78" s="210">
        <f t="shared" si="31"/>
        <v>0</v>
      </c>
      <c r="AK78" s="210">
        <f t="shared" si="31"/>
        <v>0</v>
      </c>
      <c r="AL78" s="210">
        <f t="shared" si="31"/>
        <v>0</v>
      </c>
      <c r="AM78" s="210">
        <f t="shared" si="31"/>
        <v>0</v>
      </c>
    </row>
    <row r="79" spans="1:39" s="194" customFormat="1" ht="30.6" customHeight="1" x14ac:dyDescent="0.2">
      <c r="A79" s="141" t="s">
        <v>19</v>
      </c>
      <c r="B79" s="143" t="s">
        <v>746</v>
      </c>
      <c r="C79" s="103" t="s">
        <v>83</v>
      </c>
      <c r="D79" s="103" t="s">
        <v>83</v>
      </c>
      <c r="E79" s="103" t="s">
        <v>83</v>
      </c>
      <c r="F79" s="103" t="s">
        <v>83</v>
      </c>
      <c r="G79" s="103" t="s">
        <v>83</v>
      </c>
      <c r="H79" s="103" t="s">
        <v>83</v>
      </c>
      <c r="I79" s="103" t="s">
        <v>83</v>
      </c>
      <c r="J79" s="103" t="s">
        <v>83</v>
      </c>
      <c r="K79" s="103" t="s">
        <v>83</v>
      </c>
      <c r="L79" s="103" t="s">
        <v>83</v>
      </c>
      <c r="M79" s="103" t="s">
        <v>83</v>
      </c>
      <c r="N79" s="103" t="s">
        <v>83</v>
      </c>
      <c r="O79" s="103" t="s">
        <v>83</v>
      </c>
      <c r="P79" s="103" t="s">
        <v>83</v>
      </c>
      <c r="Q79" s="103" t="s">
        <v>83</v>
      </c>
      <c r="R79" s="103" t="s">
        <v>83</v>
      </c>
      <c r="S79" s="103" t="s">
        <v>83</v>
      </c>
      <c r="T79" s="131">
        <f>SUM(T80:T81)</f>
        <v>7.6646000000000001</v>
      </c>
      <c r="U79" s="131">
        <f>SUM(U80:U81)</f>
        <v>7.6646000000000001</v>
      </c>
      <c r="V79" s="103" t="s">
        <v>83</v>
      </c>
      <c r="W79" s="103" t="s">
        <v>83</v>
      </c>
      <c r="X79" s="103" t="s">
        <v>83</v>
      </c>
      <c r="Y79" s="103" t="s">
        <v>83</v>
      </c>
      <c r="Z79" s="103" t="s">
        <v>83</v>
      </c>
      <c r="AA79" s="103" t="s">
        <v>83</v>
      </c>
      <c r="AB79" s="210">
        <v>0</v>
      </c>
      <c r="AC79" s="210">
        <v>0</v>
      </c>
      <c r="AD79" s="210">
        <v>0</v>
      </c>
      <c r="AE79" s="210">
        <v>0</v>
      </c>
      <c r="AF79" s="210">
        <v>0</v>
      </c>
      <c r="AG79" s="210">
        <v>0</v>
      </c>
      <c r="AH79" s="210">
        <v>0</v>
      </c>
      <c r="AI79" s="210">
        <v>0</v>
      </c>
      <c r="AJ79" s="210">
        <v>0</v>
      </c>
      <c r="AK79" s="210">
        <v>0</v>
      </c>
      <c r="AL79" s="210">
        <v>0</v>
      </c>
      <c r="AM79" s="210">
        <v>0</v>
      </c>
    </row>
    <row r="80" spans="1:39" ht="31.5" x14ac:dyDescent="0.2">
      <c r="A80" s="98" t="s">
        <v>644</v>
      </c>
      <c r="B80" s="109" t="s">
        <v>789</v>
      </c>
      <c r="C80" s="105" t="s">
        <v>949</v>
      </c>
      <c r="D80" s="105" t="s">
        <v>83</v>
      </c>
      <c r="E80" s="105" t="s">
        <v>83</v>
      </c>
      <c r="F80" s="105" t="s">
        <v>83</v>
      </c>
      <c r="G80" s="105" t="s">
        <v>83</v>
      </c>
      <c r="H80" s="105" t="s">
        <v>83</v>
      </c>
      <c r="I80" s="105" t="s">
        <v>83</v>
      </c>
      <c r="J80" s="105" t="s">
        <v>83</v>
      </c>
      <c r="K80" s="105" t="s">
        <v>83</v>
      </c>
      <c r="L80" s="105" t="s">
        <v>83</v>
      </c>
      <c r="M80" s="105" t="s">
        <v>83</v>
      </c>
      <c r="N80" s="105" t="s">
        <v>83</v>
      </c>
      <c r="O80" s="105" t="s">
        <v>83</v>
      </c>
      <c r="P80" s="105" t="s">
        <v>83</v>
      </c>
      <c r="Q80" s="105" t="s">
        <v>83</v>
      </c>
      <c r="R80" s="105" t="s">
        <v>83</v>
      </c>
      <c r="S80" s="105" t="s">
        <v>83</v>
      </c>
      <c r="T80" s="195">
        <v>3.3262999999999998</v>
      </c>
      <c r="U80" s="195">
        <v>3.3262999999999998</v>
      </c>
      <c r="V80" s="105" t="s">
        <v>83</v>
      </c>
      <c r="W80" s="105" t="s">
        <v>83</v>
      </c>
      <c r="X80" s="105" t="s">
        <v>83</v>
      </c>
      <c r="Y80" s="105" t="s">
        <v>83</v>
      </c>
      <c r="Z80" s="105" t="s">
        <v>83</v>
      </c>
      <c r="AA80" s="105" t="s">
        <v>83</v>
      </c>
      <c r="AB80" s="212">
        <v>0</v>
      </c>
      <c r="AC80" s="212">
        <v>0</v>
      </c>
      <c r="AD80" s="211">
        <v>0</v>
      </c>
      <c r="AE80" s="211">
        <v>0</v>
      </c>
      <c r="AF80" s="211">
        <v>0</v>
      </c>
      <c r="AG80" s="211">
        <v>0</v>
      </c>
      <c r="AH80" s="211">
        <v>0</v>
      </c>
      <c r="AI80" s="211">
        <v>0</v>
      </c>
      <c r="AJ80" s="211">
        <v>0</v>
      </c>
      <c r="AK80" s="211">
        <v>0</v>
      </c>
      <c r="AL80" s="211">
        <v>0</v>
      </c>
      <c r="AM80" s="211">
        <v>0</v>
      </c>
    </row>
    <row r="81" spans="1:39" ht="31.5" customHeight="1" x14ac:dyDescent="0.2">
      <c r="A81" s="98" t="s">
        <v>743</v>
      </c>
      <c r="B81" s="109" t="s">
        <v>946</v>
      </c>
      <c r="C81" s="105" t="s">
        <v>1021</v>
      </c>
      <c r="D81" s="105" t="s">
        <v>83</v>
      </c>
      <c r="E81" s="105" t="s">
        <v>83</v>
      </c>
      <c r="F81" s="105" t="s">
        <v>83</v>
      </c>
      <c r="G81" s="105" t="s">
        <v>83</v>
      </c>
      <c r="H81" s="105" t="s">
        <v>83</v>
      </c>
      <c r="I81" s="105" t="s">
        <v>83</v>
      </c>
      <c r="J81" s="105" t="s">
        <v>83</v>
      </c>
      <c r="K81" s="105" t="s">
        <v>83</v>
      </c>
      <c r="L81" s="105" t="s">
        <v>83</v>
      </c>
      <c r="M81" s="105" t="s">
        <v>83</v>
      </c>
      <c r="N81" s="105" t="s">
        <v>83</v>
      </c>
      <c r="O81" s="105" t="s">
        <v>83</v>
      </c>
      <c r="P81" s="105" t="s">
        <v>83</v>
      </c>
      <c r="Q81" s="105" t="s">
        <v>83</v>
      </c>
      <c r="R81" s="105" t="s">
        <v>83</v>
      </c>
      <c r="S81" s="105" t="s">
        <v>83</v>
      </c>
      <c r="T81" s="195">
        <v>4.3383000000000003</v>
      </c>
      <c r="U81" s="195">
        <v>4.3383000000000003</v>
      </c>
      <c r="V81" s="105" t="s">
        <v>83</v>
      </c>
      <c r="W81" s="105" t="s">
        <v>83</v>
      </c>
      <c r="X81" s="105" t="s">
        <v>83</v>
      </c>
      <c r="Y81" s="105" t="s">
        <v>83</v>
      </c>
      <c r="Z81" s="105" t="s">
        <v>83</v>
      </c>
      <c r="AA81" s="105" t="s">
        <v>83</v>
      </c>
      <c r="AB81" s="212">
        <v>0</v>
      </c>
      <c r="AC81" s="212">
        <v>0</v>
      </c>
      <c r="AD81" s="211">
        <v>0</v>
      </c>
      <c r="AE81" s="211">
        <v>0</v>
      </c>
      <c r="AF81" s="211">
        <v>0</v>
      </c>
      <c r="AG81" s="211">
        <v>0</v>
      </c>
      <c r="AH81" s="211">
        <v>0</v>
      </c>
      <c r="AI81" s="211">
        <v>0</v>
      </c>
      <c r="AJ81" s="211">
        <v>0</v>
      </c>
      <c r="AK81" s="211">
        <v>0</v>
      </c>
      <c r="AL81" s="211">
        <v>0</v>
      </c>
      <c r="AM81" s="211">
        <v>0</v>
      </c>
    </row>
  </sheetData>
  <mergeCells count="38">
    <mergeCell ref="AL1:AM1"/>
    <mergeCell ref="AL2:AM2"/>
    <mergeCell ref="AL3:AM3"/>
    <mergeCell ref="A15:AM15"/>
    <mergeCell ref="A5:AM5"/>
    <mergeCell ref="A6:AM6"/>
    <mergeCell ref="A8:AM8"/>
    <mergeCell ref="A9:AM9"/>
    <mergeCell ref="A11:AM11"/>
    <mergeCell ref="A14:AM14"/>
    <mergeCell ref="AD18:AE18"/>
    <mergeCell ref="AF18:AG18"/>
    <mergeCell ref="AH18:AI18"/>
    <mergeCell ref="AJ18:AK18"/>
    <mergeCell ref="AL18:AM18"/>
    <mergeCell ref="D18:E18"/>
    <mergeCell ref="F18:G18"/>
    <mergeCell ref="H18:K18"/>
    <mergeCell ref="Z18:AA18"/>
    <mergeCell ref="V18:W18"/>
    <mergeCell ref="X18:Y18"/>
    <mergeCell ref="L18:M18"/>
    <mergeCell ref="A16:A19"/>
    <mergeCell ref="T18:U18"/>
    <mergeCell ref="N18:O18"/>
    <mergeCell ref="P18:Q18"/>
    <mergeCell ref="R18:S18"/>
    <mergeCell ref="B16:B19"/>
    <mergeCell ref="C16:C19"/>
    <mergeCell ref="D16:AM16"/>
    <mergeCell ref="D17:O17"/>
    <mergeCell ref="P17:S17"/>
    <mergeCell ref="T17:W17"/>
    <mergeCell ref="X17:AA17"/>
    <mergeCell ref="AB17:AG17"/>
    <mergeCell ref="AH17:AK17"/>
    <mergeCell ref="AB18:AC18"/>
    <mergeCell ref="AL17:AM17"/>
  </mergeCells>
  <phoneticPr fontId="85" type="noConversion"/>
  <printOptions horizontalCentered="1"/>
  <pageMargins left="0" right="0" top="0.59055118110236227" bottom="3.937007874015748E-2" header="0" footer="0"/>
  <pageSetup paperSize="8" scale="42" fitToHeight="0" orientation="landscape" r:id="rId1"/>
  <drawing r:id="rId2"/>
  <legacyDrawing r:id="rId3"/>
  <oleObjects>
    <mc:AlternateContent xmlns:mc="http://schemas.openxmlformats.org/markup-compatibility/2006">
      <mc:Choice Requires="x14">
        <oleObject progId="Equation.3" shapeId="10241" r:id="rId4">
          <objectPr defaultSize="0" r:id="rId5">
            <anchor moveWithCells="1">
              <from>
                <xdr:col>3</xdr:col>
                <xdr:colOff>495300</xdr:colOff>
                <xdr:row>17</xdr:row>
                <xdr:rowOff>3000375</xdr:rowOff>
              </from>
              <to>
                <xdr:col>4</xdr:col>
                <xdr:colOff>276225</xdr:colOff>
                <xdr:row>17</xdr:row>
                <xdr:rowOff>3343275</xdr:rowOff>
              </to>
            </anchor>
          </objectPr>
        </oleObject>
      </mc:Choice>
      <mc:Fallback>
        <oleObject progId="Equation.3" shapeId="10241" r:id="rId4"/>
      </mc:Fallback>
    </mc:AlternateContent>
    <mc:AlternateContent xmlns:mc="http://schemas.openxmlformats.org/markup-compatibility/2006">
      <mc:Choice Requires="x14">
        <oleObject progId="Equation.3" shapeId="10242" r:id="rId6">
          <objectPr defaultSize="0" autoPict="0" r:id="rId7">
            <anchor moveWithCells="1">
              <from>
                <xdr:col>5</xdr:col>
                <xdr:colOff>257175</xdr:colOff>
                <xdr:row>17</xdr:row>
                <xdr:rowOff>3048000</xdr:rowOff>
              </from>
              <to>
                <xdr:col>6</xdr:col>
                <xdr:colOff>219075</xdr:colOff>
                <xdr:row>18</xdr:row>
                <xdr:rowOff>0</xdr:rowOff>
              </to>
            </anchor>
          </objectPr>
        </oleObject>
      </mc:Choice>
      <mc:Fallback>
        <oleObject progId="Equation.3" shapeId="10242" r:id="rId6"/>
      </mc:Fallback>
    </mc:AlternateContent>
    <mc:AlternateContent xmlns:mc="http://schemas.openxmlformats.org/markup-compatibility/2006">
      <mc:Choice Requires="x14">
        <oleObject progId="Equation.3" shapeId="10243" r:id="rId8">
          <objectPr defaultSize="0" autoPict="0" r:id="rId9">
            <anchor moveWithCells="1">
              <from>
                <xdr:col>8</xdr:col>
                <xdr:colOff>504825</xdr:colOff>
                <xdr:row>17</xdr:row>
                <xdr:rowOff>3076575</xdr:rowOff>
              </from>
              <to>
                <xdr:col>9</xdr:col>
                <xdr:colOff>295275</xdr:colOff>
                <xdr:row>18</xdr:row>
                <xdr:rowOff>0</xdr:rowOff>
              </to>
            </anchor>
          </objectPr>
        </oleObject>
      </mc:Choice>
      <mc:Fallback>
        <oleObject progId="Equation.3" shapeId="10243" r:id="rId8"/>
      </mc:Fallback>
    </mc:AlternateContent>
    <mc:AlternateContent xmlns:mc="http://schemas.openxmlformats.org/markup-compatibility/2006">
      <mc:Choice Requires="x14">
        <oleObject progId="Equation.3" shapeId="10245" r:id="rId10">
          <objectPr defaultSize="0" autoPict="0" r:id="rId11">
            <anchor moveWithCells="1">
              <from>
                <xdr:col>13</xdr:col>
                <xdr:colOff>419100</xdr:colOff>
                <xdr:row>17</xdr:row>
                <xdr:rowOff>3009900</xdr:rowOff>
              </from>
              <to>
                <xdr:col>13</xdr:col>
                <xdr:colOff>742950</xdr:colOff>
                <xdr:row>18</xdr:row>
                <xdr:rowOff>0</xdr:rowOff>
              </to>
            </anchor>
          </objectPr>
        </oleObject>
      </mc:Choice>
      <mc:Fallback>
        <oleObject progId="Equation.3" shapeId="10245" r:id="rId10"/>
      </mc:Fallback>
    </mc:AlternateContent>
    <mc:AlternateContent xmlns:mc="http://schemas.openxmlformats.org/markup-compatibility/2006">
      <mc:Choice Requires="x14">
        <oleObject progId="Equation.3" shapeId="10246" r:id="rId12">
          <objectPr defaultSize="0" autoPict="0" r:id="rId13">
            <anchor moveWithCells="1">
              <from>
                <xdr:col>15</xdr:col>
                <xdr:colOff>552450</xdr:colOff>
                <xdr:row>17</xdr:row>
                <xdr:rowOff>3057525</xdr:rowOff>
              </from>
              <to>
                <xdr:col>16</xdr:col>
                <xdr:colOff>228600</xdr:colOff>
                <xdr:row>18</xdr:row>
                <xdr:rowOff>0</xdr:rowOff>
              </to>
            </anchor>
          </objectPr>
        </oleObject>
      </mc:Choice>
      <mc:Fallback>
        <oleObject progId="Equation.3" shapeId="10246" r:id="rId12"/>
      </mc:Fallback>
    </mc:AlternateContent>
    <mc:AlternateContent xmlns:mc="http://schemas.openxmlformats.org/markup-compatibility/2006">
      <mc:Choice Requires="x14">
        <oleObject progId="Equation.3" shapeId="10247" r:id="rId14">
          <objectPr defaultSize="0" autoPict="0" r:id="rId15">
            <anchor moveWithCells="1">
              <from>
                <xdr:col>17</xdr:col>
                <xdr:colOff>514350</xdr:colOff>
                <xdr:row>17</xdr:row>
                <xdr:rowOff>3048000</xdr:rowOff>
              </from>
              <to>
                <xdr:col>18</xdr:col>
                <xdr:colOff>266700</xdr:colOff>
                <xdr:row>18</xdr:row>
                <xdr:rowOff>0</xdr:rowOff>
              </to>
            </anchor>
          </objectPr>
        </oleObject>
      </mc:Choice>
      <mc:Fallback>
        <oleObject progId="Equation.3" shapeId="10247" r:id="rId14"/>
      </mc:Fallback>
    </mc:AlternateContent>
    <mc:AlternateContent xmlns:mc="http://schemas.openxmlformats.org/markup-compatibility/2006">
      <mc:Choice Requires="x14">
        <oleObject progId="Equation.3" shapeId="10248" r:id="rId16">
          <objectPr defaultSize="0" autoPict="0" r:id="rId17">
            <anchor moveWithCells="1">
              <from>
                <xdr:col>27</xdr:col>
                <xdr:colOff>438150</xdr:colOff>
                <xdr:row>17</xdr:row>
                <xdr:rowOff>3057525</xdr:rowOff>
              </from>
              <to>
                <xdr:col>28</xdr:col>
                <xdr:colOff>28575</xdr:colOff>
                <xdr:row>18</xdr:row>
                <xdr:rowOff>0</xdr:rowOff>
              </to>
            </anchor>
          </objectPr>
        </oleObject>
      </mc:Choice>
      <mc:Fallback>
        <oleObject progId="Equation.3" shapeId="10248" r:id="rId16"/>
      </mc:Fallback>
    </mc:AlternateContent>
    <mc:AlternateContent xmlns:mc="http://schemas.openxmlformats.org/markup-compatibility/2006">
      <mc:Choice Requires="x14">
        <oleObject progId="Equation.3" shapeId="10249" r:id="rId18">
          <objectPr defaultSize="0" autoPict="0" r:id="rId19">
            <anchor moveWithCells="1">
              <from>
                <xdr:col>29</xdr:col>
                <xdr:colOff>628650</xdr:colOff>
                <xdr:row>17</xdr:row>
                <xdr:rowOff>3057525</xdr:rowOff>
              </from>
              <to>
                <xdr:col>30</xdr:col>
                <xdr:colOff>209550</xdr:colOff>
                <xdr:row>18</xdr:row>
                <xdr:rowOff>0</xdr:rowOff>
              </to>
            </anchor>
          </objectPr>
        </oleObject>
      </mc:Choice>
      <mc:Fallback>
        <oleObject progId="Equation.3" shapeId="10249" r:id="rId18"/>
      </mc:Fallback>
    </mc:AlternateContent>
    <mc:AlternateContent xmlns:mc="http://schemas.openxmlformats.org/markup-compatibility/2006">
      <mc:Choice Requires="x14">
        <oleObject progId="Equation.3" shapeId="10250" r:id="rId20">
          <objectPr defaultSize="0" autoPict="0" r:id="rId21">
            <anchor moveWithCells="1">
              <from>
                <xdr:col>31</xdr:col>
                <xdr:colOff>466725</xdr:colOff>
                <xdr:row>17</xdr:row>
                <xdr:rowOff>3038475</xdr:rowOff>
              </from>
              <to>
                <xdr:col>32</xdr:col>
                <xdr:colOff>76200</xdr:colOff>
                <xdr:row>18</xdr:row>
                <xdr:rowOff>0</xdr:rowOff>
              </to>
            </anchor>
          </objectPr>
        </oleObject>
      </mc:Choice>
      <mc:Fallback>
        <oleObject progId="Equation.3" shapeId="10250" r:id="rId20"/>
      </mc:Fallback>
    </mc:AlternateContent>
    <mc:AlternateContent xmlns:mc="http://schemas.openxmlformats.org/markup-compatibility/2006">
      <mc:Choice Requires="x14">
        <oleObject progId="Equation.3" shapeId="10251" r:id="rId22">
          <objectPr defaultSize="0" autoPict="0" r:id="rId23">
            <anchor moveWithCells="1">
              <from>
                <xdr:col>33</xdr:col>
                <xdr:colOff>466725</xdr:colOff>
                <xdr:row>17</xdr:row>
                <xdr:rowOff>3057525</xdr:rowOff>
              </from>
              <to>
                <xdr:col>34</xdr:col>
                <xdr:colOff>47625</xdr:colOff>
                <xdr:row>18</xdr:row>
                <xdr:rowOff>0</xdr:rowOff>
              </to>
            </anchor>
          </objectPr>
        </oleObject>
      </mc:Choice>
      <mc:Fallback>
        <oleObject progId="Equation.3" shapeId="10251" r:id="rId22"/>
      </mc:Fallback>
    </mc:AlternateContent>
    <mc:AlternateContent xmlns:mc="http://schemas.openxmlformats.org/markup-compatibility/2006">
      <mc:Choice Requires="x14">
        <oleObject progId="Equation.3" shapeId="10252" r:id="rId24">
          <objectPr defaultSize="0" autoPict="0" r:id="rId25">
            <anchor moveWithCells="1">
              <from>
                <xdr:col>35</xdr:col>
                <xdr:colOff>409575</xdr:colOff>
                <xdr:row>17</xdr:row>
                <xdr:rowOff>3019425</xdr:rowOff>
              </from>
              <to>
                <xdr:col>35</xdr:col>
                <xdr:colOff>790575</xdr:colOff>
                <xdr:row>18</xdr:row>
                <xdr:rowOff>0</xdr:rowOff>
              </to>
            </anchor>
          </objectPr>
        </oleObject>
      </mc:Choice>
      <mc:Fallback>
        <oleObject progId="Equation.3" shapeId="10252" r:id="rId24"/>
      </mc:Fallback>
    </mc:AlternateContent>
    <mc:AlternateContent xmlns:mc="http://schemas.openxmlformats.org/markup-compatibility/2006">
      <mc:Choice Requires="x14">
        <oleObject progId="Equation.3" shapeId="10253" r:id="rId26">
          <objectPr defaultSize="0" autoPict="0" r:id="rId27">
            <anchor moveWithCells="1">
              <from>
                <xdr:col>37</xdr:col>
                <xdr:colOff>866775</xdr:colOff>
                <xdr:row>17</xdr:row>
                <xdr:rowOff>2990850</xdr:rowOff>
              </from>
              <to>
                <xdr:col>38</xdr:col>
                <xdr:colOff>371475</xdr:colOff>
                <xdr:row>18</xdr:row>
                <xdr:rowOff>0</xdr:rowOff>
              </to>
            </anchor>
          </objectPr>
        </oleObject>
      </mc:Choice>
      <mc:Fallback>
        <oleObject progId="Equation.3" shapeId="10253" r:id="rId26"/>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Y81"/>
  <sheetViews>
    <sheetView view="pageBreakPreview" zoomScale="40" zoomScaleNormal="50" zoomScaleSheetLayoutView="40" zoomScalePageLayoutView="50" workbookViewId="0">
      <selection activeCell="A6" sqref="A6:AM6"/>
    </sheetView>
  </sheetViews>
  <sheetFormatPr defaultRowHeight="12" x14ac:dyDescent="0.2"/>
  <cols>
    <col min="1" max="1" width="8.75" style="123" customWidth="1"/>
    <col min="2" max="2" width="40.25" style="123" customWidth="1"/>
    <col min="3" max="3" width="20.125" style="123" bestFit="1" customWidth="1"/>
    <col min="4" max="19" width="10.625" style="123" customWidth="1"/>
    <col min="20" max="20" width="10.625" style="201" customWidth="1"/>
    <col min="21" max="39" width="10.625" style="123" customWidth="1"/>
    <col min="40" max="40" width="9" style="123"/>
    <col min="41" max="41" width="9.875" style="123" bestFit="1" customWidth="1"/>
    <col min="42" max="16384" width="9" style="123"/>
  </cols>
  <sheetData>
    <row r="1" spans="1:50" ht="15.75" x14ac:dyDescent="0.25">
      <c r="AL1" s="602" t="s">
        <v>237</v>
      </c>
      <c r="AM1" s="602"/>
    </row>
    <row r="2" spans="1:50" ht="15.75" x14ac:dyDescent="0.25">
      <c r="AL2" s="602" t="s">
        <v>397</v>
      </c>
      <c r="AM2" s="602"/>
    </row>
    <row r="3" spans="1:50" ht="15.75" x14ac:dyDescent="0.25">
      <c r="AL3" s="602" t="s">
        <v>586</v>
      </c>
      <c r="AM3" s="602"/>
    </row>
    <row r="4" spans="1:50" x14ac:dyDescent="0.2">
      <c r="P4" s="199"/>
      <c r="Q4" s="199"/>
      <c r="R4" s="199"/>
      <c r="S4" s="199"/>
    </row>
    <row r="5" spans="1:50" ht="18.75" x14ac:dyDescent="0.2">
      <c r="A5" s="604" t="s">
        <v>25</v>
      </c>
      <c r="B5" s="604"/>
      <c r="C5" s="604"/>
      <c r="D5" s="604"/>
      <c r="E5" s="604"/>
      <c r="F5" s="604"/>
      <c r="G5" s="604"/>
      <c r="H5" s="604"/>
      <c r="I5" s="604"/>
      <c r="J5" s="604"/>
      <c r="K5" s="604"/>
      <c r="L5" s="604"/>
      <c r="M5" s="604"/>
      <c r="N5" s="604"/>
      <c r="O5" s="604"/>
      <c r="P5" s="604"/>
      <c r="Q5" s="604"/>
      <c r="R5" s="604"/>
      <c r="S5" s="604"/>
      <c r="T5" s="604"/>
      <c r="U5" s="604"/>
      <c r="V5" s="604"/>
      <c r="W5" s="604"/>
      <c r="X5" s="604"/>
      <c r="Y5" s="604"/>
      <c r="Z5" s="604"/>
      <c r="AA5" s="604"/>
      <c r="AB5" s="604"/>
      <c r="AC5" s="604"/>
      <c r="AD5" s="604"/>
      <c r="AE5" s="604"/>
      <c r="AF5" s="604"/>
      <c r="AG5" s="604"/>
      <c r="AH5" s="604"/>
      <c r="AI5" s="604"/>
      <c r="AJ5" s="604"/>
      <c r="AK5" s="604"/>
      <c r="AL5" s="604"/>
      <c r="AM5" s="604"/>
    </row>
    <row r="6" spans="1:50" ht="18.75" x14ac:dyDescent="0.3">
      <c r="A6" s="605" t="s">
        <v>753</v>
      </c>
      <c r="B6" s="605"/>
      <c r="C6" s="605"/>
      <c r="D6" s="605"/>
      <c r="E6" s="605"/>
      <c r="F6" s="605"/>
      <c r="G6" s="605"/>
      <c r="H6" s="605"/>
      <c r="I6" s="605"/>
      <c r="J6" s="605"/>
      <c r="K6" s="605"/>
      <c r="L6" s="605"/>
      <c r="M6" s="605"/>
      <c r="N6" s="605"/>
      <c r="O6" s="605"/>
      <c r="P6" s="605"/>
      <c r="Q6" s="605"/>
      <c r="R6" s="605"/>
      <c r="S6" s="605"/>
      <c r="T6" s="605"/>
      <c r="U6" s="605"/>
      <c r="V6" s="605"/>
      <c r="W6" s="605"/>
      <c r="X6" s="605"/>
      <c r="Y6" s="605"/>
      <c r="Z6" s="605"/>
      <c r="AA6" s="605"/>
      <c r="AB6" s="605"/>
      <c r="AC6" s="605"/>
      <c r="AD6" s="605"/>
      <c r="AE6" s="605"/>
      <c r="AF6" s="605"/>
      <c r="AG6" s="605"/>
      <c r="AH6" s="605"/>
      <c r="AI6" s="605"/>
      <c r="AJ6" s="605"/>
      <c r="AK6" s="605"/>
      <c r="AL6" s="605"/>
      <c r="AM6" s="605"/>
    </row>
    <row r="7" spans="1:50" ht="15.75" customHeight="1" x14ac:dyDescent="0.2"/>
    <row r="8" spans="1:50" ht="21.75" customHeight="1" x14ac:dyDescent="0.2">
      <c r="A8" s="606" t="s">
        <v>648</v>
      </c>
      <c r="B8" s="606"/>
      <c r="C8" s="606"/>
      <c r="D8" s="606"/>
      <c r="E8" s="606"/>
      <c r="F8" s="606"/>
      <c r="G8" s="606"/>
      <c r="H8" s="606"/>
      <c r="I8" s="606"/>
      <c r="J8" s="606"/>
      <c r="K8" s="606"/>
      <c r="L8" s="606"/>
      <c r="M8" s="606"/>
      <c r="N8" s="606"/>
      <c r="O8" s="606"/>
      <c r="P8" s="606"/>
      <c r="Q8" s="606"/>
      <c r="R8" s="606"/>
      <c r="S8" s="606"/>
      <c r="T8" s="606"/>
      <c r="U8" s="606"/>
      <c r="V8" s="606"/>
      <c r="W8" s="606"/>
      <c r="X8" s="606"/>
      <c r="Y8" s="606"/>
      <c r="Z8" s="606"/>
      <c r="AA8" s="606"/>
      <c r="AB8" s="606"/>
      <c r="AC8" s="606"/>
      <c r="AD8" s="606"/>
      <c r="AE8" s="606"/>
      <c r="AF8" s="606"/>
      <c r="AG8" s="606"/>
      <c r="AH8" s="606"/>
      <c r="AI8" s="606"/>
      <c r="AJ8" s="606"/>
      <c r="AK8" s="606"/>
      <c r="AL8" s="606"/>
      <c r="AM8" s="606"/>
    </row>
    <row r="9" spans="1:50" ht="15.75" customHeight="1" x14ac:dyDescent="0.2">
      <c r="A9" s="607" t="s">
        <v>107</v>
      </c>
      <c r="B9" s="607"/>
      <c r="C9" s="607"/>
      <c r="D9" s="607"/>
      <c r="E9" s="607"/>
      <c r="F9" s="607"/>
      <c r="G9" s="607"/>
      <c r="H9" s="607"/>
      <c r="I9" s="607"/>
      <c r="J9" s="607"/>
      <c r="K9" s="607"/>
      <c r="L9" s="607"/>
      <c r="M9" s="607"/>
      <c r="N9" s="607"/>
      <c r="O9" s="607"/>
      <c r="P9" s="607"/>
      <c r="Q9" s="607"/>
      <c r="R9" s="607"/>
      <c r="S9" s="607"/>
      <c r="T9" s="607"/>
      <c r="U9" s="607"/>
      <c r="V9" s="607"/>
      <c r="W9" s="607"/>
      <c r="X9" s="607"/>
      <c r="Y9" s="607"/>
      <c r="Z9" s="607"/>
      <c r="AA9" s="607"/>
      <c r="AB9" s="607"/>
      <c r="AC9" s="607"/>
      <c r="AD9" s="607"/>
      <c r="AE9" s="607"/>
      <c r="AF9" s="607"/>
      <c r="AG9" s="607"/>
      <c r="AH9" s="607"/>
      <c r="AI9" s="607"/>
      <c r="AJ9" s="607"/>
      <c r="AK9" s="607"/>
      <c r="AL9" s="607"/>
      <c r="AM9" s="607"/>
    </row>
    <row r="11" spans="1:50" ht="16.5" customHeight="1" x14ac:dyDescent="0.2">
      <c r="A11" s="606" t="s">
        <v>904</v>
      </c>
      <c r="B11" s="606"/>
      <c r="C11" s="606"/>
      <c r="D11" s="606"/>
      <c r="E11" s="606"/>
      <c r="F11" s="606"/>
      <c r="G11" s="606"/>
      <c r="H11" s="606"/>
      <c r="I11" s="606"/>
      <c r="J11" s="606"/>
      <c r="K11" s="606"/>
      <c r="L11" s="606"/>
      <c r="M11" s="606"/>
      <c r="N11" s="606"/>
      <c r="O11" s="606"/>
      <c r="P11" s="606"/>
      <c r="Q11" s="606"/>
      <c r="R11" s="606"/>
      <c r="S11" s="606"/>
      <c r="T11" s="606"/>
      <c r="U11" s="606"/>
      <c r="V11" s="606"/>
      <c r="W11" s="606"/>
      <c r="X11" s="606"/>
      <c r="Y11" s="606"/>
      <c r="Z11" s="606"/>
      <c r="AA11" s="606"/>
      <c r="AB11" s="606"/>
      <c r="AC11" s="606"/>
      <c r="AD11" s="606"/>
      <c r="AE11" s="606"/>
      <c r="AF11" s="606"/>
      <c r="AG11" s="606"/>
      <c r="AH11" s="606"/>
      <c r="AI11" s="606"/>
      <c r="AJ11" s="606"/>
      <c r="AK11" s="606"/>
      <c r="AL11" s="606"/>
      <c r="AM11" s="606"/>
    </row>
    <row r="12" spans="1:50" ht="15" customHeight="1" x14ac:dyDescent="0.2">
      <c r="A12" s="571"/>
      <c r="B12" s="571"/>
      <c r="C12" s="571"/>
      <c r="D12" s="571"/>
      <c r="E12" s="571"/>
      <c r="F12" s="571"/>
      <c r="G12" s="571"/>
      <c r="H12" s="571"/>
      <c r="I12" s="571"/>
      <c r="J12" s="571"/>
      <c r="K12" s="571"/>
      <c r="L12" s="571"/>
      <c r="M12" s="571"/>
      <c r="N12" s="571"/>
      <c r="O12" s="571"/>
      <c r="P12" s="571"/>
      <c r="Q12" s="571"/>
      <c r="R12" s="571"/>
      <c r="S12" s="571"/>
      <c r="T12" s="459"/>
      <c r="U12" s="588"/>
      <c r="V12" s="588"/>
      <c r="W12" s="588"/>
      <c r="X12" s="588"/>
      <c r="Y12" s="588"/>
      <c r="Z12" s="588"/>
      <c r="AA12" s="588"/>
      <c r="AB12" s="588"/>
      <c r="AC12" s="588"/>
      <c r="AD12" s="588"/>
      <c r="AE12" s="588"/>
      <c r="AF12" s="588"/>
      <c r="AG12" s="588"/>
      <c r="AH12" s="571"/>
      <c r="AI12" s="571"/>
      <c r="AJ12" s="571"/>
      <c r="AK12" s="571"/>
      <c r="AL12" s="571"/>
      <c r="AM12" s="571"/>
    </row>
    <row r="13" spans="1:50" s="199" customFormat="1" ht="15.75" customHeight="1" x14ac:dyDescent="0.3">
      <c r="B13" s="54"/>
      <c r="C13" s="54"/>
      <c r="D13" s="54"/>
      <c r="E13" s="54"/>
      <c r="F13" s="54"/>
      <c r="G13" s="54"/>
      <c r="H13" s="54"/>
      <c r="I13" s="54"/>
      <c r="J13" s="54"/>
      <c r="K13" s="54" t="s">
        <v>917</v>
      </c>
      <c r="L13" s="54"/>
      <c r="M13" s="54"/>
      <c r="N13" s="54"/>
      <c r="O13" s="54"/>
      <c r="P13" s="54"/>
      <c r="Q13" s="54"/>
      <c r="R13" s="382"/>
      <c r="S13" s="382"/>
      <c r="T13" s="382"/>
      <c r="U13" s="382"/>
      <c r="V13" s="382"/>
      <c r="W13" s="382"/>
      <c r="X13" s="382"/>
      <c r="Y13" s="382"/>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row>
    <row r="14" spans="1:50" s="199" customFormat="1" ht="15.75" customHeight="1" x14ac:dyDescent="0.25">
      <c r="A14" s="608" t="s">
        <v>585</v>
      </c>
      <c r="B14" s="608"/>
      <c r="C14" s="608"/>
      <c r="D14" s="608"/>
      <c r="E14" s="608"/>
      <c r="F14" s="608"/>
      <c r="G14" s="608"/>
      <c r="H14" s="608"/>
      <c r="I14" s="608"/>
      <c r="J14" s="608"/>
      <c r="K14" s="608"/>
      <c r="L14" s="608"/>
      <c r="M14" s="608"/>
      <c r="N14" s="608"/>
      <c r="O14" s="608"/>
      <c r="P14" s="608"/>
      <c r="Q14" s="608"/>
      <c r="R14" s="608"/>
      <c r="S14" s="608"/>
      <c r="T14" s="608"/>
      <c r="U14" s="608"/>
      <c r="V14" s="608"/>
      <c r="W14" s="608"/>
      <c r="X14" s="608"/>
      <c r="Y14" s="608"/>
      <c r="Z14" s="608"/>
      <c r="AA14" s="608"/>
      <c r="AB14" s="608"/>
      <c r="AC14" s="608"/>
      <c r="AD14" s="608"/>
      <c r="AE14" s="608"/>
      <c r="AF14" s="608"/>
      <c r="AG14" s="608"/>
      <c r="AH14" s="608"/>
      <c r="AI14" s="608"/>
      <c r="AJ14" s="608"/>
      <c r="AK14" s="608"/>
      <c r="AL14" s="608"/>
      <c r="AM14" s="608"/>
      <c r="AN14" s="16"/>
      <c r="AO14" s="16"/>
      <c r="AP14" s="16"/>
      <c r="AQ14" s="16"/>
      <c r="AR14" s="16"/>
      <c r="AS14" s="16"/>
      <c r="AT14" s="16"/>
      <c r="AU14" s="16"/>
      <c r="AV14" s="16"/>
      <c r="AW14" s="16"/>
      <c r="AX14" s="16"/>
    </row>
    <row r="15" spans="1:50" s="199" customFormat="1" ht="15.75" customHeight="1" x14ac:dyDescent="0.3">
      <c r="A15" s="603"/>
      <c r="B15" s="603"/>
      <c r="C15" s="603"/>
      <c r="D15" s="603"/>
      <c r="E15" s="603"/>
      <c r="F15" s="603"/>
      <c r="G15" s="603"/>
      <c r="H15" s="603"/>
      <c r="I15" s="603"/>
      <c r="J15" s="603"/>
      <c r="K15" s="603"/>
      <c r="L15" s="603"/>
      <c r="M15" s="603"/>
      <c r="N15" s="603"/>
      <c r="O15" s="603"/>
      <c r="P15" s="603"/>
      <c r="Q15" s="603"/>
      <c r="R15" s="603"/>
      <c r="S15" s="603"/>
      <c r="T15" s="603"/>
      <c r="U15" s="603"/>
      <c r="V15" s="603"/>
      <c r="W15" s="603"/>
      <c r="X15" s="603"/>
      <c r="Y15" s="603"/>
      <c r="Z15" s="603"/>
      <c r="AA15" s="603"/>
      <c r="AB15" s="603"/>
      <c r="AC15" s="603"/>
      <c r="AD15" s="603"/>
      <c r="AE15" s="603"/>
      <c r="AF15" s="603"/>
      <c r="AG15" s="603"/>
      <c r="AH15" s="603"/>
      <c r="AI15" s="603"/>
      <c r="AJ15" s="603"/>
      <c r="AK15" s="603"/>
      <c r="AL15" s="603"/>
      <c r="AM15" s="603"/>
      <c r="AN15" s="54"/>
      <c r="AO15" s="54"/>
      <c r="AP15" s="54"/>
      <c r="AQ15" s="54"/>
      <c r="AR15" s="54"/>
      <c r="AS15" s="54"/>
      <c r="AT15" s="54"/>
      <c r="AU15" s="54"/>
      <c r="AV15" s="54"/>
      <c r="AW15" s="54"/>
      <c r="AX15" s="54"/>
    </row>
    <row r="16" spans="1:50" s="200" customFormat="1" ht="33.75" customHeight="1" x14ac:dyDescent="0.25">
      <c r="A16" s="597" t="s">
        <v>167</v>
      </c>
      <c r="B16" s="597" t="s">
        <v>474</v>
      </c>
      <c r="C16" s="600" t="s">
        <v>279</v>
      </c>
      <c r="D16" s="597" t="s">
        <v>14</v>
      </c>
      <c r="E16" s="597"/>
      <c r="F16" s="597"/>
      <c r="G16" s="597"/>
      <c r="H16" s="597"/>
      <c r="I16" s="597"/>
      <c r="J16" s="597"/>
      <c r="K16" s="597"/>
      <c r="L16" s="597"/>
      <c r="M16" s="597"/>
      <c r="N16" s="597"/>
      <c r="O16" s="597"/>
      <c r="P16" s="597"/>
      <c r="Q16" s="597"/>
      <c r="R16" s="597"/>
      <c r="S16" s="597"/>
      <c r="T16" s="597"/>
      <c r="U16" s="597"/>
      <c r="V16" s="597"/>
      <c r="W16" s="597"/>
      <c r="X16" s="597"/>
      <c r="Y16" s="597"/>
      <c r="Z16" s="597"/>
      <c r="AA16" s="597"/>
      <c r="AB16" s="597"/>
      <c r="AC16" s="597"/>
      <c r="AD16" s="597"/>
      <c r="AE16" s="597"/>
      <c r="AF16" s="597"/>
      <c r="AG16" s="597"/>
      <c r="AH16" s="597"/>
      <c r="AI16" s="597"/>
      <c r="AJ16" s="597"/>
      <c r="AK16" s="597"/>
      <c r="AL16" s="597"/>
      <c r="AM16" s="597"/>
    </row>
    <row r="17" spans="1:43" ht="145.5" customHeight="1" x14ac:dyDescent="0.2">
      <c r="A17" s="597"/>
      <c r="B17" s="597"/>
      <c r="C17" s="597"/>
      <c r="D17" s="600" t="s">
        <v>288</v>
      </c>
      <c r="E17" s="597"/>
      <c r="F17" s="597"/>
      <c r="G17" s="597"/>
      <c r="H17" s="597"/>
      <c r="I17" s="597"/>
      <c r="J17" s="597"/>
      <c r="K17" s="597"/>
      <c r="L17" s="597"/>
      <c r="M17" s="597"/>
      <c r="N17" s="597"/>
      <c r="O17" s="597"/>
      <c r="P17" s="597" t="s">
        <v>289</v>
      </c>
      <c r="Q17" s="597"/>
      <c r="R17" s="597"/>
      <c r="S17" s="597"/>
      <c r="T17" s="597" t="s">
        <v>284</v>
      </c>
      <c r="U17" s="597"/>
      <c r="V17" s="597"/>
      <c r="W17" s="597"/>
      <c r="X17" s="597" t="s">
        <v>285</v>
      </c>
      <c r="Y17" s="597"/>
      <c r="Z17" s="597"/>
      <c r="AA17" s="597"/>
      <c r="AB17" s="601" t="s">
        <v>496</v>
      </c>
      <c r="AC17" s="601"/>
      <c r="AD17" s="601"/>
      <c r="AE17" s="601"/>
      <c r="AF17" s="601"/>
      <c r="AG17" s="601"/>
      <c r="AH17" s="597" t="s">
        <v>282</v>
      </c>
      <c r="AI17" s="597"/>
      <c r="AJ17" s="597"/>
      <c r="AK17" s="597"/>
      <c r="AL17" s="597" t="s">
        <v>283</v>
      </c>
      <c r="AM17" s="597"/>
    </row>
    <row r="18" spans="1:43" s="201" customFormat="1" ht="264.75" customHeight="1" x14ac:dyDescent="0.2">
      <c r="A18" s="597"/>
      <c r="B18" s="597"/>
      <c r="C18" s="597"/>
      <c r="D18" s="599" t="s">
        <v>390</v>
      </c>
      <c r="E18" s="599"/>
      <c r="F18" s="599" t="s">
        <v>389</v>
      </c>
      <c r="G18" s="599"/>
      <c r="H18" s="599" t="s">
        <v>27</v>
      </c>
      <c r="I18" s="599"/>
      <c r="J18" s="599"/>
      <c r="K18" s="599"/>
      <c r="L18" s="599" t="s">
        <v>391</v>
      </c>
      <c r="M18" s="599"/>
      <c r="N18" s="598" t="s">
        <v>394</v>
      </c>
      <c r="O18" s="598"/>
      <c r="P18" s="599" t="s">
        <v>395</v>
      </c>
      <c r="Q18" s="599"/>
      <c r="R18" s="599" t="s">
        <v>396</v>
      </c>
      <c r="S18" s="599"/>
      <c r="T18" s="598" t="s">
        <v>0</v>
      </c>
      <c r="U18" s="598"/>
      <c r="V18" s="599" t="s">
        <v>1</v>
      </c>
      <c r="W18" s="599"/>
      <c r="X18" s="599" t="s">
        <v>2</v>
      </c>
      <c r="Y18" s="599"/>
      <c r="Z18" s="599" t="s">
        <v>3</v>
      </c>
      <c r="AA18" s="599"/>
      <c r="AB18" s="598" t="s">
        <v>552</v>
      </c>
      <c r="AC18" s="598"/>
      <c r="AD18" s="599" t="s">
        <v>553</v>
      </c>
      <c r="AE18" s="599"/>
      <c r="AF18" s="599" t="s">
        <v>115</v>
      </c>
      <c r="AG18" s="599"/>
      <c r="AH18" s="598" t="s">
        <v>554</v>
      </c>
      <c r="AI18" s="598"/>
      <c r="AJ18" s="599" t="s">
        <v>555</v>
      </c>
      <c r="AK18" s="599"/>
      <c r="AL18" s="599" t="s">
        <v>116</v>
      </c>
      <c r="AM18" s="599"/>
    </row>
    <row r="19" spans="1:43" ht="112.5" customHeight="1" x14ac:dyDescent="0.2">
      <c r="A19" s="597"/>
      <c r="B19" s="597"/>
      <c r="C19" s="597"/>
      <c r="D19" s="192" t="s">
        <v>419</v>
      </c>
      <c r="E19" s="192" t="s">
        <v>164</v>
      </c>
      <c r="F19" s="192" t="s">
        <v>419</v>
      </c>
      <c r="G19" s="192" t="s">
        <v>164</v>
      </c>
      <c r="H19" s="192" t="s">
        <v>919</v>
      </c>
      <c r="I19" s="192" t="s">
        <v>920</v>
      </c>
      <c r="J19" s="192" t="s">
        <v>1028</v>
      </c>
      <c r="K19" s="192" t="s">
        <v>1029</v>
      </c>
      <c r="L19" s="192" t="s">
        <v>419</v>
      </c>
      <c r="M19" s="192" t="s">
        <v>164</v>
      </c>
      <c r="N19" s="192" t="s">
        <v>419</v>
      </c>
      <c r="O19" s="192" t="s">
        <v>164</v>
      </c>
      <c r="P19" s="192" t="s">
        <v>419</v>
      </c>
      <c r="Q19" s="192" t="s">
        <v>164</v>
      </c>
      <c r="R19" s="192" t="s">
        <v>419</v>
      </c>
      <c r="S19" s="192" t="s">
        <v>164</v>
      </c>
      <c r="T19" s="192" t="s">
        <v>419</v>
      </c>
      <c r="U19" s="192" t="s">
        <v>164</v>
      </c>
      <c r="V19" s="192" t="s">
        <v>419</v>
      </c>
      <c r="W19" s="192" t="s">
        <v>164</v>
      </c>
      <c r="X19" s="192" t="s">
        <v>419</v>
      </c>
      <c r="Y19" s="192" t="s">
        <v>164</v>
      </c>
      <c r="Z19" s="192" t="s">
        <v>419</v>
      </c>
      <c r="AA19" s="192" t="s">
        <v>164</v>
      </c>
      <c r="AB19" s="192" t="s">
        <v>419</v>
      </c>
      <c r="AC19" s="192" t="s">
        <v>164</v>
      </c>
      <c r="AD19" s="192" t="s">
        <v>419</v>
      </c>
      <c r="AE19" s="192" t="s">
        <v>164</v>
      </c>
      <c r="AF19" s="192" t="s">
        <v>419</v>
      </c>
      <c r="AG19" s="192" t="s">
        <v>164</v>
      </c>
      <c r="AH19" s="192" t="s">
        <v>419</v>
      </c>
      <c r="AI19" s="192" t="s">
        <v>164</v>
      </c>
      <c r="AJ19" s="192" t="s">
        <v>419</v>
      </c>
      <c r="AK19" s="192" t="s">
        <v>164</v>
      </c>
      <c r="AL19" s="192" t="s">
        <v>419</v>
      </c>
      <c r="AM19" s="192" t="s">
        <v>1030</v>
      </c>
    </row>
    <row r="20" spans="1:43" s="204" customFormat="1" ht="15.75" x14ac:dyDescent="0.25">
      <c r="A20" s="202">
        <v>1</v>
      </c>
      <c r="B20" s="84">
        <v>2</v>
      </c>
      <c r="C20" s="202">
        <v>3</v>
      </c>
      <c r="D20" s="193" t="s">
        <v>542</v>
      </c>
      <c r="E20" s="193" t="s">
        <v>543</v>
      </c>
      <c r="F20" s="193" t="s">
        <v>544</v>
      </c>
      <c r="G20" s="193" t="s">
        <v>545</v>
      </c>
      <c r="H20" s="193" t="s">
        <v>546</v>
      </c>
      <c r="I20" s="193" t="s">
        <v>547</v>
      </c>
      <c r="J20" s="193" t="s">
        <v>548</v>
      </c>
      <c r="K20" s="193" t="s">
        <v>549</v>
      </c>
      <c r="L20" s="193" t="s">
        <v>392</v>
      </c>
      <c r="M20" s="193" t="s">
        <v>393</v>
      </c>
      <c r="N20" s="193" t="s">
        <v>800</v>
      </c>
      <c r="O20" s="193" t="s">
        <v>801</v>
      </c>
      <c r="P20" s="193" t="s">
        <v>125</v>
      </c>
      <c r="Q20" s="193" t="s">
        <v>126</v>
      </c>
      <c r="R20" s="193" t="s">
        <v>138</v>
      </c>
      <c r="S20" s="193" t="s">
        <v>139</v>
      </c>
      <c r="T20" s="460" t="s">
        <v>128</v>
      </c>
      <c r="U20" s="193" t="s">
        <v>129</v>
      </c>
      <c r="V20" s="193" t="s">
        <v>130</v>
      </c>
      <c r="W20" s="193" t="s">
        <v>131</v>
      </c>
      <c r="X20" s="193" t="s">
        <v>141</v>
      </c>
      <c r="Y20" s="193" t="s">
        <v>142</v>
      </c>
      <c r="Z20" s="193" t="s">
        <v>156</v>
      </c>
      <c r="AA20" s="193" t="s">
        <v>157</v>
      </c>
      <c r="AB20" s="193" t="s">
        <v>144</v>
      </c>
      <c r="AC20" s="193" t="s">
        <v>145</v>
      </c>
      <c r="AD20" s="193" t="s">
        <v>149</v>
      </c>
      <c r="AE20" s="193" t="s">
        <v>150</v>
      </c>
      <c r="AF20" s="193" t="s">
        <v>550</v>
      </c>
      <c r="AG20" s="193" t="s">
        <v>551</v>
      </c>
      <c r="AH20" s="193" t="s">
        <v>158</v>
      </c>
      <c r="AI20" s="193" t="s">
        <v>159</v>
      </c>
      <c r="AJ20" s="193" t="s">
        <v>160</v>
      </c>
      <c r="AK20" s="193" t="s">
        <v>161</v>
      </c>
      <c r="AL20" s="193" t="s">
        <v>162</v>
      </c>
      <c r="AM20" s="193" t="s">
        <v>163</v>
      </c>
      <c r="AN20" s="203"/>
    </row>
    <row r="21" spans="1:43" s="205" customFormat="1" ht="31.5" x14ac:dyDescent="0.25">
      <c r="A21" s="101" t="s">
        <v>556</v>
      </c>
      <c r="B21" s="116" t="s">
        <v>557</v>
      </c>
      <c r="C21" s="297" t="s">
        <v>83</v>
      </c>
      <c r="D21" s="294">
        <f t="shared" ref="D21:N21" si="0">D22+D23+D24+D25</f>
        <v>0.25</v>
      </c>
      <c r="E21" s="294">
        <f>E22+E23+E24+E25</f>
        <v>0.75</v>
      </c>
      <c r="F21" s="267">
        <f t="shared" si="0"/>
        <v>0</v>
      </c>
      <c r="G21" s="267">
        <f t="shared" si="0"/>
        <v>0</v>
      </c>
      <c r="H21" s="294">
        <f t="shared" si="0"/>
        <v>0.76400000000000001</v>
      </c>
      <c r="I21" s="294">
        <f t="shared" si="0"/>
        <v>0.71799999999999997</v>
      </c>
      <c r="J21" s="294">
        <f t="shared" ref="J21:K21" si="1">J22+J23+J24+J25</f>
        <v>0.86399999999999999</v>
      </c>
      <c r="K21" s="294">
        <f t="shared" si="1"/>
        <v>0.878</v>
      </c>
      <c r="L21" s="267">
        <f t="shared" si="0"/>
        <v>0</v>
      </c>
      <c r="M21" s="267">
        <f t="shared" si="0"/>
        <v>0</v>
      </c>
      <c r="N21" s="267">
        <f t="shared" si="0"/>
        <v>0</v>
      </c>
      <c r="O21" s="267">
        <v>0</v>
      </c>
      <c r="P21" s="267">
        <v>0</v>
      </c>
      <c r="Q21" s="267">
        <v>0</v>
      </c>
      <c r="R21" s="267">
        <v>0</v>
      </c>
      <c r="S21" s="267">
        <v>0</v>
      </c>
      <c r="T21" s="294">
        <f>T22+T23+T24+T25+T26+T27</f>
        <v>31.032699999999998</v>
      </c>
      <c r="U21" s="294">
        <f>U22+U23+U24+U25+U26+U27</f>
        <v>43.823390000000003</v>
      </c>
      <c r="V21" s="340">
        <f>V22+V23+V24+V25+V26</f>
        <v>2.9465000000000002E-2</v>
      </c>
      <c r="W21" s="340">
        <f>W22+W23+W24+W25+W26</f>
        <v>3.0164E-2</v>
      </c>
      <c r="X21" s="267">
        <v>0</v>
      </c>
      <c r="Y21" s="267">
        <v>0</v>
      </c>
      <c r="Z21" s="267">
        <v>0</v>
      </c>
      <c r="AA21" s="267">
        <v>0</v>
      </c>
      <c r="AB21" s="267">
        <f>AB22+AB23+AB24+AB25+AB26+AB27</f>
        <v>0</v>
      </c>
      <c r="AC21" s="267">
        <v>0</v>
      </c>
      <c r="AD21" s="267">
        <v>0</v>
      </c>
      <c r="AE21" s="267">
        <v>0</v>
      </c>
      <c r="AF21" s="267">
        <v>0</v>
      </c>
      <c r="AG21" s="267">
        <v>0</v>
      </c>
      <c r="AH21" s="294">
        <f>AH22+AH23+AH24+AH25+AH26+AH27</f>
        <v>4.9846000000000004</v>
      </c>
      <c r="AI21" s="294">
        <f>AI22+AI23+AI24+AI25+AI26+AI27</f>
        <v>45.328900000000004</v>
      </c>
      <c r="AJ21" s="267">
        <f>AJ22+AJ23+AJ24+AJ25+AJ26+AJ27</f>
        <v>0</v>
      </c>
      <c r="AK21" s="267">
        <f>AK22+AK23+AK24+AK25+AK26+AK27</f>
        <v>0</v>
      </c>
      <c r="AL21" s="267">
        <v>0</v>
      </c>
      <c r="AM21" s="267">
        <v>0</v>
      </c>
      <c r="AN21" s="298"/>
    </row>
    <row r="22" spans="1:43" ht="15.75" x14ac:dyDescent="0.25">
      <c r="A22" s="98" t="s">
        <v>558</v>
      </c>
      <c r="B22" s="109" t="s">
        <v>559</v>
      </c>
      <c r="C22" s="99" t="s">
        <v>83</v>
      </c>
      <c r="D22" s="222">
        <v>0</v>
      </c>
      <c r="E22" s="222">
        <v>0</v>
      </c>
      <c r="F22" s="222">
        <f>F30</f>
        <v>0</v>
      </c>
      <c r="G22" s="222">
        <v>0</v>
      </c>
      <c r="H22" s="222">
        <v>0</v>
      </c>
      <c r="I22" s="222">
        <v>0</v>
      </c>
      <c r="J22" s="222">
        <v>0</v>
      </c>
      <c r="K22" s="222">
        <v>0</v>
      </c>
      <c r="L22" s="222">
        <f>L30</f>
        <v>0</v>
      </c>
      <c r="M22" s="222">
        <v>0</v>
      </c>
      <c r="N22" s="222">
        <f>N30</f>
        <v>0</v>
      </c>
      <c r="O22" s="222">
        <v>0</v>
      </c>
      <c r="P22" s="222">
        <v>0</v>
      </c>
      <c r="Q22" s="222">
        <v>0</v>
      </c>
      <c r="R22" s="222">
        <v>0</v>
      </c>
      <c r="S22" s="222">
        <v>0</v>
      </c>
      <c r="T22" s="222">
        <f>T30</f>
        <v>0</v>
      </c>
      <c r="U22" s="222">
        <f>U30</f>
        <v>0</v>
      </c>
      <c r="V22" s="222">
        <f>V30</f>
        <v>0</v>
      </c>
      <c r="W22" s="222">
        <f>W30</f>
        <v>0</v>
      </c>
      <c r="X22" s="222">
        <v>0</v>
      </c>
      <c r="Y22" s="222">
        <v>0</v>
      </c>
      <c r="Z22" s="222">
        <v>0</v>
      </c>
      <c r="AA22" s="222">
        <v>0</v>
      </c>
      <c r="AB22" s="222">
        <f>AB30</f>
        <v>0</v>
      </c>
      <c r="AC22" s="222">
        <v>0</v>
      </c>
      <c r="AD22" s="222">
        <v>0</v>
      </c>
      <c r="AE22" s="222">
        <v>0</v>
      </c>
      <c r="AF22" s="222">
        <v>0</v>
      </c>
      <c r="AG22" s="222">
        <v>0</v>
      </c>
      <c r="AH22" s="222">
        <v>0</v>
      </c>
      <c r="AI22" s="222">
        <v>0</v>
      </c>
      <c r="AJ22" s="222">
        <f>AJ30</f>
        <v>0</v>
      </c>
      <c r="AK22" s="222">
        <v>0</v>
      </c>
      <c r="AL22" s="222">
        <v>0</v>
      </c>
      <c r="AM22" s="222">
        <v>0</v>
      </c>
      <c r="AO22" s="445"/>
      <c r="AP22" s="445"/>
      <c r="AQ22" s="445"/>
    </row>
    <row r="23" spans="1:43" ht="31.5" x14ac:dyDescent="0.25">
      <c r="A23" s="98" t="s">
        <v>560</v>
      </c>
      <c r="B23" s="109" t="s">
        <v>561</v>
      </c>
      <c r="C23" s="99" t="s">
        <v>83</v>
      </c>
      <c r="D23" s="222">
        <f>D42</f>
        <v>0</v>
      </c>
      <c r="E23" s="222">
        <f>E42</f>
        <v>0</v>
      </c>
      <c r="F23" s="222">
        <f>F42</f>
        <v>0</v>
      </c>
      <c r="G23" s="222">
        <v>0</v>
      </c>
      <c r="H23" s="222">
        <v>0</v>
      </c>
      <c r="I23" s="222">
        <v>0</v>
      </c>
      <c r="J23" s="222">
        <v>0</v>
      </c>
      <c r="K23" s="222">
        <v>0</v>
      </c>
      <c r="L23" s="222">
        <f>L42</f>
        <v>0</v>
      </c>
      <c r="M23" s="222">
        <v>0</v>
      </c>
      <c r="N23" s="222">
        <f>N42</f>
        <v>0</v>
      </c>
      <c r="O23" s="222">
        <v>0</v>
      </c>
      <c r="P23" s="222">
        <v>0</v>
      </c>
      <c r="Q23" s="222">
        <v>0</v>
      </c>
      <c r="R23" s="222">
        <v>0</v>
      </c>
      <c r="S23" s="222">
        <v>0</v>
      </c>
      <c r="T23" s="222">
        <f>T42</f>
        <v>0</v>
      </c>
      <c r="U23" s="295">
        <f>U42</f>
        <v>1.0523899999999999</v>
      </c>
      <c r="V23" s="222">
        <f>V42</f>
        <v>0</v>
      </c>
      <c r="W23" s="222">
        <f>W42</f>
        <v>0</v>
      </c>
      <c r="X23" s="222">
        <v>0</v>
      </c>
      <c r="Y23" s="222">
        <v>0</v>
      </c>
      <c r="Z23" s="222">
        <v>0</v>
      </c>
      <c r="AA23" s="222">
        <v>0</v>
      </c>
      <c r="AB23" s="222">
        <f>AB42</f>
        <v>0</v>
      </c>
      <c r="AC23" s="222">
        <v>0</v>
      </c>
      <c r="AD23" s="222">
        <v>0</v>
      </c>
      <c r="AE23" s="222">
        <v>0</v>
      </c>
      <c r="AF23" s="222">
        <v>0</v>
      </c>
      <c r="AG23" s="222">
        <v>0</v>
      </c>
      <c r="AH23" s="295">
        <f>AH42</f>
        <v>4.9846000000000004</v>
      </c>
      <c r="AI23" s="295">
        <f>AI42</f>
        <v>45.328900000000004</v>
      </c>
      <c r="AJ23" s="222">
        <f>AJ42</f>
        <v>0</v>
      </c>
      <c r="AK23" s="222">
        <f>AK42</f>
        <v>0</v>
      </c>
      <c r="AL23" s="222">
        <v>0</v>
      </c>
      <c r="AM23" s="222">
        <v>0</v>
      </c>
      <c r="AO23" s="445"/>
      <c r="AP23" s="445"/>
      <c r="AQ23" s="445"/>
    </row>
    <row r="24" spans="1:43" ht="67.5" customHeight="1" x14ac:dyDescent="0.25">
      <c r="A24" s="98" t="s">
        <v>562</v>
      </c>
      <c r="B24" s="142" t="s">
        <v>368</v>
      </c>
      <c r="C24" s="99" t="s">
        <v>83</v>
      </c>
      <c r="D24" s="222">
        <v>0</v>
      </c>
      <c r="E24" s="222">
        <v>0</v>
      </c>
      <c r="F24" s="222">
        <f>F69</f>
        <v>0</v>
      </c>
      <c r="G24" s="222">
        <v>0</v>
      </c>
      <c r="H24" s="222">
        <v>0</v>
      </c>
      <c r="I24" s="222">
        <v>0</v>
      </c>
      <c r="J24" s="222">
        <v>0</v>
      </c>
      <c r="K24" s="222">
        <v>0</v>
      </c>
      <c r="L24" s="222">
        <f>L69</f>
        <v>0</v>
      </c>
      <c r="M24" s="222">
        <v>0</v>
      </c>
      <c r="N24" s="222">
        <f>N69</f>
        <v>0</v>
      </c>
      <c r="O24" s="222">
        <v>0</v>
      </c>
      <c r="P24" s="222">
        <v>0</v>
      </c>
      <c r="Q24" s="222">
        <v>0</v>
      </c>
      <c r="R24" s="222">
        <v>0</v>
      </c>
      <c r="S24" s="222">
        <v>0</v>
      </c>
      <c r="T24" s="222">
        <f>T69</f>
        <v>0</v>
      </c>
      <c r="U24" s="222">
        <f>U69</f>
        <v>0</v>
      </c>
      <c r="V24" s="222">
        <f>V69</f>
        <v>0</v>
      </c>
      <c r="W24" s="222">
        <f>W68</f>
        <v>0</v>
      </c>
      <c r="X24" s="222">
        <v>0</v>
      </c>
      <c r="Y24" s="222">
        <v>0</v>
      </c>
      <c r="Z24" s="222">
        <v>0</v>
      </c>
      <c r="AA24" s="222">
        <v>0</v>
      </c>
      <c r="AB24" s="222">
        <f>AB69</f>
        <v>0</v>
      </c>
      <c r="AC24" s="222">
        <v>0</v>
      </c>
      <c r="AD24" s="222">
        <v>0</v>
      </c>
      <c r="AE24" s="222">
        <v>0</v>
      </c>
      <c r="AF24" s="222">
        <v>0</v>
      </c>
      <c r="AG24" s="222">
        <v>0</v>
      </c>
      <c r="AH24" s="222">
        <v>0</v>
      </c>
      <c r="AI24" s="222">
        <v>0</v>
      </c>
      <c r="AJ24" s="222">
        <f>AJ69</f>
        <v>0</v>
      </c>
      <c r="AK24" s="222">
        <v>0</v>
      </c>
      <c r="AL24" s="222">
        <v>0</v>
      </c>
      <c r="AM24" s="222">
        <v>0</v>
      </c>
    </row>
    <row r="25" spans="1:43" ht="31.5" x14ac:dyDescent="0.2">
      <c r="A25" s="98" t="s">
        <v>369</v>
      </c>
      <c r="B25" s="109" t="s">
        <v>370</v>
      </c>
      <c r="C25" s="99" t="s">
        <v>83</v>
      </c>
      <c r="D25" s="295">
        <f>D72</f>
        <v>0.25</v>
      </c>
      <c r="E25" s="295">
        <f>E72</f>
        <v>0.75</v>
      </c>
      <c r="F25" s="222">
        <f>F72</f>
        <v>0</v>
      </c>
      <c r="G25" s="222">
        <v>0</v>
      </c>
      <c r="H25" s="295">
        <f>H72</f>
        <v>0.76400000000000001</v>
      </c>
      <c r="I25" s="295">
        <f>I72</f>
        <v>0.71799999999999997</v>
      </c>
      <c r="J25" s="295">
        <f>J72</f>
        <v>0.86399999999999999</v>
      </c>
      <c r="K25" s="295">
        <f>K72</f>
        <v>0.878</v>
      </c>
      <c r="L25" s="222">
        <f>L72</f>
        <v>0</v>
      </c>
      <c r="M25" s="100">
        <v>0</v>
      </c>
      <c r="N25" s="222">
        <f>N72</f>
        <v>0</v>
      </c>
      <c r="O25" s="222">
        <v>0</v>
      </c>
      <c r="P25" s="222">
        <v>0</v>
      </c>
      <c r="Q25" s="222">
        <v>0</v>
      </c>
      <c r="R25" s="222">
        <v>0</v>
      </c>
      <c r="S25" s="222">
        <v>0</v>
      </c>
      <c r="T25" s="295">
        <f>T72</f>
        <v>19.8523</v>
      </c>
      <c r="U25" s="295">
        <f>U72</f>
        <v>27.6067</v>
      </c>
      <c r="V25" s="341">
        <f>V72</f>
        <v>2.9465000000000002E-2</v>
      </c>
      <c r="W25" s="341">
        <f>W72</f>
        <v>3.0164E-2</v>
      </c>
      <c r="X25" s="222">
        <v>0</v>
      </c>
      <c r="Y25" s="222">
        <v>0</v>
      </c>
      <c r="Z25" s="222">
        <v>0</v>
      </c>
      <c r="AA25" s="222">
        <v>0</v>
      </c>
      <c r="AB25" s="222">
        <f>AB72</f>
        <v>0</v>
      </c>
      <c r="AC25" s="222">
        <v>0</v>
      </c>
      <c r="AD25" s="222">
        <v>0</v>
      </c>
      <c r="AE25" s="222">
        <v>0</v>
      </c>
      <c r="AF25" s="222">
        <v>0</v>
      </c>
      <c r="AG25" s="222">
        <v>0</v>
      </c>
      <c r="AH25" s="222">
        <v>0</v>
      </c>
      <c r="AI25" s="222">
        <v>0</v>
      </c>
      <c r="AJ25" s="222">
        <f>AJ72</f>
        <v>0</v>
      </c>
      <c r="AK25" s="222">
        <v>0</v>
      </c>
      <c r="AL25" s="222">
        <v>0</v>
      </c>
      <c r="AM25" s="222">
        <v>0</v>
      </c>
    </row>
    <row r="26" spans="1:43" ht="47.25" x14ac:dyDescent="0.2">
      <c r="A26" s="98" t="s">
        <v>371</v>
      </c>
      <c r="B26" s="109" t="s">
        <v>372</v>
      </c>
      <c r="C26" s="99" t="s">
        <v>83</v>
      </c>
      <c r="D26" s="286">
        <v>0</v>
      </c>
      <c r="E26" s="286">
        <v>0</v>
      </c>
      <c r="F26" s="286">
        <v>0</v>
      </c>
      <c r="G26" s="286">
        <v>0</v>
      </c>
      <c r="H26" s="286">
        <v>0</v>
      </c>
      <c r="I26" s="286">
        <v>0</v>
      </c>
      <c r="J26" s="286">
        <v>0</v>
      </c>
      <c r="K26" s="286">
        <v>0</v>
      </c>
      <c r="L26" s="286">
        <v>0</v>
      </c>
      <c r="M26" s="286">
        <v>0</v>
      </c>
      <c r="N26" s="286">
        <v>0</v>
      </c>
      <c r="O26" s="286">
        <v>0</v>
      </c>
      <c r="P26" s="286">
        <v>0</v>
      </c>
      <c r="Q26" s="286">
        <v>0</v>
      </c>
      <c r="R26" s="286">
        <v>0</v>
      </c>
      <c r="S26" s="99" t="s">
        <v>83</v>
      </c>
      <c r="T26" s="222">
        <v>0</v>
      </c>
      <c r="U26" s="286">
        <v>0</v>
      </c>
      <c r="V26" s="222">
        <v>0</v>
      </c>
      <c r="W26" s="222">
        <v>0</v>
      </c>
      <c r="X26" s="222">
        <v>0</v>
      </c>
      <c r="Y26" s="222">
        <v>0</v>
      </c>
      <c r="Z26" s="222">
        <v>0</v>
      </c>
      <c r="AA26" s="222">
        <v>0</v>
      </c>
      <c r="AB26" s="222">
        <v>0</v>
      </c>
      <c r="AC26" s="222">
        <v>0</v>
      </c>
      <c r="AD26" s="222">
        <v>0</v>
      </c>
      <c r="AE26" s="222">
        <v>0</v>
      </c>
      <c r="AF26" s="222">
        <v>0</v>
      </c>
      <c r="AG26" s="222">
        <v>0</v>
      </c>
      <c r="AH26" s="222">
        <v>0</v>
      </c>
      <c r="AI26" s="222">
        <v>0</v>
      </c>
      <c r="AJ26" s="222">
        <v>0</v>
      </c>
      <c r="AK26" s="222">
        <v>0</v>
      </c>
      <c r="AL26" s="222">
        <v>0</v>
      </c>
      <c r="AM26" s="222">
        <v>0</v>
      </c>
    </row>
    <row r="27" spans="1:43" ht="15.75" x14ac:dyDescent="0.25">
      <c r="A27" s="98" t="s">
        <v>373</v>
      </c>
      <c r="B27" s="142" t="s">
        <v>374</v>
      </c>
      <c r="C27" s="99" t="s">
        <v>83</v>
      </c>
      <c r="D27" s="99" t="s">
        <v>83</v>
      </c>
      <c r="E27" s="99" t="s">
        <v>83</v>
      </c>
      <c r="F27" s="99" t="s">
        <v>83</v>
      </c>
      <c r="G27" s="99" t="s">
        <v>83</v>
      </c>
      <c r="H27" s="99" t="s">
        <v>83</v>
      </c>
      <c r="I27" s="99" t="s">
        <v>83</v>
      </c>
      <c r="J27" s="99" t="s">
        <v>83</v>
      </c>
      <c r="K27" s="99" t="s">
        <v>83</v>
      </c>
      <c r="L27" s="99" t="s">
        <v>83</v>
      </c>
      <c r="M27" s="99" t="s">
        <v>83</v>
      </c>
      <c r="N27" s="99" t="s">
        <v>83</v>
      </c>
      <c r="O27" s="99" t="s">
        <v>83</v>
      </c>
      <c r="P27" s="99" t="s">
        <v>83</v>
      </c>
      <c r="Q27" s="99" t="s">
        <v>83</v>
      </c>
      <c r="R27" s="99" t="s">
        <v>83</v>
      </c>
      <c r="S27" s="99" t="s">
        <v>83</v>
      </c>
      <c r="T27" s="295">
        <f>T78</f>
        <v>11.180400000000001</v>
      </c>
      <c r="U27" s="295">
        <f>U78</f>
        <v>15.164300000000001</v>
      </c>
      <c r="V27" s="295" t="str">
        <f>V78</f>
        <v>нд</v>
      </c>
      <c r="W27" s="386" t="s">
        <v>83</v>
      </c>
      <c r="X27" s="99" t="s">
        <v>83</v>
      </c>
      <c r="Y27" s="99" t="s">
        <v>83</v>
      </c>
      <c r="Z27" s="99" t="s">
        <v>83</v>
      </c>
      <c r="AA27" s="99" t="s">
        <v>83</v>
      </c>
      <c r="AB27" s="222">
        <f>AB78</f>
        <v>0</v>
      </c>
      <c r="AC27" s="222">
        <v>0</v>
      </c>
      <c r="AD27" s="222">
        <v>0</v>
      </c>
      <c r="AE27" s="222">
        <v>0</v>
      </c>
      <c r="AF27" s="222">
        <v>0</v>
      </c>
      <c r="AG27" s="222">
        <v>0</v>
      </c>
      <c r="AH27" s="222">
        <v>0</v>
      </c>
      <c r="AI27" s="222">
        <v>0</v>
      </c>
      <c r="AJ27" s="222">
        <f>AJ78</f>
        <v>0</v>
      </c>
      <c r="AK27" s="222">
        <v>0</v>
      </c>
      <c r="AL27" s="222">
        <v>0</v>
      </c>
      <c r="AM27" s="222">
        <v>0</v>
      </c>
    </row>
    <row r="28" spans="1:43" ht="15.75" x14ac:dyDescent="0.2">
      <c r="A28" s="245"/>
      <c r="B28" s="246"/>
      <c r="C28" s="246"/>
      <c r="D28" s="246"/>
      <c r="E28" s="246"/>
      <c r="F28" s="246"/>
      <c r="G28" s="246"/>
      <c r="H28" s="246"/>
      <c r="I28" s="246"/>
      <c r="J28" s="246"/>
      <c r="K28" s="246"/>
      <c r="L28" s="246"/>
      <c r="M28" s="246"/>
      <c r="N28" s="246"/>
      <c r="O28" s="246"/>
      <c r="P28" s="246"/>
      <c r="Q28" s="246"/>
      <c r="R28" s="246"/>
      <c r="S28" s="246"/>
      <c r="T28" s="246"/>
      <c r="U28" s="246"/>
      <c r="V28" s="246"/>
      <c r="W28" s="246"/>
      <c r="X28" s="246"/>
      <c r="Y28" s="246"/>
      <c r="Z28" s="246"/>
      <c r="AA28" s="246"/>
      <c r="AB28" s="248"/>
      <c r="AC28" s="246"/>
      <c r="AD28" s="246"/>
      <c r="AE28" s="246"/>
      <c r="AF28" s="246"/>
      <c r="AG28" s="246"/>
      <c r="AH28" s="246"/>
      <c r="AI28" s="246"/>
      <c r="AJ28" s="246"/>
      <c r="AK28" s="246"/>
      <c r="AL28" s="246"/>
      <c r="AM28" s="247"/>
    </row>
    <row r="29" spans="1:43" ht="15.75" x14ac:dyDescent="0.2">
      <c r="A29" s="101" t="s">
        <v>310</v>
      </c>
      <c r="B29" s="102" t="s">
        <v>20</v>
      </c>
      <c r="C29" s="103" t="s">
        <v>83</v>
      </c>
      <c r="D29" s="131">
        <f>D30+D42+D69+D72</f>
        <v>0.25</v>
      </c>
      <c r="E29" s="131">
        <f>E30+E42+E69+E72</f>
        <v>0.75</v>
      </c>
      <c r="F29" s="210">
        <f>F30+F42+F69+F72</f>
        <v>0</v>
      </c>
      <c r="G29" s="210">
        <v>0</v>
      </c>
      <c r="H29" s="131">
        <f t="shared" ref="H29:N29" si="2">H30+H42+H69+H72</f>
        <v>0.76400000000000001</v>
      </c>
      <c r="I29" s="131">
        <f t="shared" si="2"/>
        <v>0.71799999999999997</v>
      </c>
      <c r="J29" s="131">
        <f t="shared" si="2"/>
        <v>0.86399999999999999</v>
      </c>
      <c r="K29" s="131">
        <f t="shared" si="2"/>
        <v>0.878</v>
      </c>
      <c r="L29" s="210">
        <f t="shared" si="2"/>
        <v>0</v>
      </c>
      <c r="M29" s="210">
        <f t="shared" si="2"/>
        <v>0</v>
      </c>
      <c r="N29" s="210">
        <f t="shared" si="2"/>
        <v>0</v>
      </c>
      <c r="O29" s="210">
        <v>0</v>
      </c>
      <c r="P29" s="210">
        <v>0</v>
      </c>
      <c r="Q29" s="210">
        <v>0</v>
      </c>
      <c r="R29" s="210">
        <v>0</v>
      </c>
      <c r="S29" s="210">
        <v>0</v>
      </c>
      <c r="T29" s="131">
        <f>T30+T42+T69+T72+T77+T78</f>
        <v>31.032699999999998</v>
      </c>
      <c r="U29" s="210">
        <v>0</v>
      </c>
      <c r="V29" s="339">
        <f>V30+V42+V69+V72+V77</f>
        <v>2.9465000000000002E-2</v>
      </c>
      <c r="W29" s="339">
        <f>W30+W42+W69+W72+W77</f>
        <v>3.0164E-2</v>
      </c>
      <c r="X29" s="210">
        <v>0</v>
      </c>
      <c r="Y29" s="210">
        <v>0</v>
      </c>
      <c r="Z29" s="210">
        <v>0</v>
      </c>
      <c r="AA29" s="210">
        <v>0</v>
      </c>
      <c r="AB29" s="210">
        <f>AB30+AB42+AB69+AB72+AB77+AB78</f>
        <v>0</v>
      </c>
      <c r="AC29" s="210">
        <v>0</v>
      </c>
      <c r="AD29" s="210">
        <v>0</v>
      </c>
      <c r="AE29" s="210">
        <v>0</v>
      </c>
      <c r="AF29" s="210">
        <v>0</v>
      </c>
      <c r="AG29" s="210">
        <v>0</v>
      </c>
      <c r="AH29" s="131">
        <f>AH30+AH42+AH69+AH72+AH77+AH78</f>
        <v>4.9846000000000004</v>
      </c>
      <c r="AI29" s="131">
        <f>AI30+AI42+AI69+AI72+AI77+AI78</f>
        <v>45.328900000000004</v>
      </c>
      <c r="AJ29" s="210">
        <f>AJ30+AJ42+AJ69+AJ72+AJ77+AJ78</f>
        <v>0</v>
      </c>
      <c r="AK29" s="210">
        <f>AK30+AK42+AK69+AK72+AK77+AK78</f>
        <v>0</v>
      </c>
      <c r="AL29" s="210">
        <v>0</v>
      </c>
      <c r="AM29" s="210">
        <v>0</v>
      </c>
    </row>
    <row r="30" spans="1:43" s="194" customFormat="1" ht="31.5" x14ac:dyDescent="0.2">
      <c r="A30" s="101" t="s">
        <v>311</v>
      </c>
      <c r="B30" s="116" t="s">
        <v>375</v>
      </c>
      <c r="C30" s="103" t="s">
        <v>83</v>
      </c>
      <c r="D30" s="210">
        <v>0</v>
      </c>
      <c r="E30" s="210">
        <f>E31+E35+E37+E39</f>
        <v>0</v>
      </c>
      <c r="F30" s="210">
        <f>F31+F35+F37+F39</f>
        <v>0</v>
      </c>
      <c r="G30" s="210">
        <v>0</v>
      </c>
      <c r="H30" s="210">
        <f>H40</f>
        <v>0</v>
      </c>
      <c r="I30" s="210">
        <f>I40</f>
        <v>0</v>
      </c>
      <c r="J30" s="210">
        <f>J31+J35+J37+J39</f>
        <v>0</v>
      </c>
      <c r="K30" s="210">
        <f>K31+K35+K37+K39</f>
        <v>0</v>
      </c>
      <c r="L30" s="210">
        <f>L31+L35+L37+L39</f>
        <v>0</v>
      </c>
      <c r="M30" s="210">
        <f>M31+M35+M37+M39</f>
        <v>0</v>
      </c>
      <c r="N30" s="210">
        <f>N31+N35+N37+N39</f>
        <v>0</v>
      </c>
      <c r="O30" s="210">
        <v>0</v>
      </c>
      <c r="P30" s="210">
        <v>0</v>
      </c>
      <c r="Q30" s="210">
        <v>0</v>
      </c>
      <c r="R30" s="210">
        <v>0</v>
      </c>
      <c r="S30" s="210">
        <v>0</v>
      </c>
      <c r="T30" s="210">
        <f>T31+T35+T39</f>
        <v>0</v>
      </c>
      <c r="U30" s="210">
        <f>U31+U35+U37+U39</f>
        <v>0</v>
      </c>
      <c r="V30" s="210">
        <v>0</v>
      </c>
      <c r="W30" s="210">
        <v>0</v>
      </c>
      <c r="X30" s="210">
        <v>0</v>
      </c>
      <c r="Y30" s="210">
        <v>0</v>
      </c>
      <c r="Z30" s="210">
        <v>0</v>
      </c>
      <c r="AA30" s="210">
        <v>0</v>
      </c>
      <c r="AB30" s="210">
        <f>AB31+AB35+AB39</f>
        <v>0</v>
      </c>
      <c r="AC30" s="210">
        <v>0</v>
      </c>
      <c r="AD30" s="210">
        <v>0</v>
      </c>
      <c r="AE30" s="210">
        <v>0</v>
      </c>
      <c r="AF30" s="210">
        <v>0</v>
      </c>
      <c r="AG30" s="210">
        <v>0</v>
      </c>
      <c r="AH30" s="210">
        <v>0</v>
      </c>
      <c r="AI30" s="210">
        <f>AI31+AI35+AI37+AI39</f>
        <v>0</v>
      </c>
      <c r="AJ30" s="210">
        <v>0</v>
      </c>
      <c r="AK30" s="210">
        <f>AK31+AK35+AK37+AK39</f>
        <v>0</v>
      </c>
      <c r="AL30" s="210">
        <v>0</v>
      </c>
      <c r="AM30" s="210">
        <v>0</v>
      </c>
    </row>
    <row r="31" spans="1:43" ht="47.25" x14ac:dyDescent="0.2">
      <c r="A31" s="98" t="s">
        <v>313</v>
      </c>
      <c r="B31" s="109" t="s">
        <v>376</v>
      </c>
      <c r="C31" s="105" t="s">
        <v>83</v>
      </c>
      <c r="D31" s="211">
        <v>0</v>
      </c>
      <c r="E31" s="211">
        <f>E32+E33+E34</f>
        <v>0</v>
      </c>
      <c r="F31" s="211">
        <f>F32+F33+F34</f>
        <v>0</v>
      </c>
      <c r="G31" s="211">
        <v>0</v>
      </c>
      <c r="H31" s="211">
        <v>0</v>
      </c>
      <c r="I31" s="211">
        <v>0</v>
      </c>
      <c r="J31" s="211">
        <f>J32+J33+J34</f>
        <v>0</v>
      </c>
      <c r="K31" s="211">
        <f>K32+K33+K34</f>
        <v>0</v>
      </c>
      <c r="L31" s="211">
        <f>L32+L33+L34</f>
        <v>0</v>
      </c>
      <c r="M31" s="211">
        <f>M32+M33+M34</f>
        <v>0</v>
      </c>
      <c r="N31" s="211">
        <f>N32+N33+N34</f>
        <v>0</v>
      </c>
      <c r="O31" s="211">
        <v>0</v>
      </c>
      <c r="P31" s="211">
        <v>0</v>
      </c>
      <c r="Q31" s="211">
        <v>0</v>
      </c>
      <c r="R31" s="211">
        <v>0</v>
      </c>
      <c r="S31" s="211">
        <v>0</v>
      </c>
      <c r="T31" s="211">
        <f>T32+T33+T34</f>
        <v>0</v>
      </c>
      <c r="U31" s="211">
        <f>U32+U33+U34</f>
        <v>0</v>
      </c>
      <c r="V31" s="211">
        <v>0</v>
      </c>
      <c r="W31" s="211">
        <v>0</v>
      </c>
      <c r="X31" s="211">
        <v>0</v>
      </c>
      <c r="Y31" s="211">
        <v>0</v>
      </c>
      <c r="Z31" s="211">
        <v>0</v>
      </c>
      <c r="AA31" s="211">
        <v>0</v>
      </c>
      <c r="AB31" s="211">
        <f>AB32+AB33+AB34</f>
        <v>0</v>
      </c>
      <c r="AC31" s="211">
        <v>0</v>
      </c>
      <c r="AD31" s="211">
        <v>0</v>
      </c>
      <c r="AE31" s="211">
        <v>0</v>
      </c>
      <c r="AF31" s="211">
        <v>0</v>
      </c>
      <c r="AG31" s="211">
        <v>0</v>
      </c>
      <c r="AH31" s="211">
        <v>0</v>
      </c>
      <c r="AI31" s="211">
        <f>AI32+AI33+AI34</f>
        <v>0</v>
      </c>
      <c r="AJ31" s="211">
        <v>0</v>
      </c>
      <c r="AK31" s="211">
        <f>AK32+AK33+AK34</f>
        <v>0</v>
      </c>
      <c r="AL31" s="211">
        <v>0</v>
      </c>
      <c r="AM31" s="211">
        <v>0</v>
      </c>
    </row>
    <row r="32" spans="1:43" ht="63" x14ac:dyDescent="0.2">
      <c r="A32" s="98" t="s">
        <v>334</v>
      </c>
      <c r="B32" s="109" t="s">
        <v>377</v>
      </c>
      <c r="C32" s="105" t="s">
        <v>83</v>
      </c>
      <c r="D32" s="211">
        <v>0</v>
      </c>
      <c r="E32" s="211">
        <v>0</v>
      </c>
      <c r="F32" s="211">
        <v>0</v>
      </c>
      <c r="G32" s="211">
        <v>0</v>
      </c>
      <c r="H32" s="211">
        <v>0</v>
      </c>
      <c r="I32" s="211">
        <v>0</v>
      </c>
      <c r="J32" s="211">
        <v>0</v>
      </c>
      <c r="K32" s="211">
        <v>0</v>
      </c>
      <c r="L32" s="211">
        <v>0</v>
      </c>
      <c r="M32" s="211">
        <v>0</v>
      </c>
      <c r="N32" s="211">
        <v>0</v>
      </c>
      <c r="O32" s="211">
        <v>0</v>
      </c>
      <c r="P32" s="211">
        <v>0</v>
      </c>
      <c r="Q32" s="211">
        <v>0</v>
      </c>
      <c r="R32" s="211">
        <v>0</v>
      </c>
      <c r="S32" s="211">
        <v>0</v>
      </c>
      <c r="T32" s="211">
        <v>0</v>
      </c>
      <c r="U32" s="211">
        <v>0</v>
      </c>
      <c r="V32" s="211">
        <v>0</v>
      </c>
      <c r="W32" s="211">
        <v>0</v>
      </c>
      <c r="X32" s="211">
        <v>0</v>
      </c>
      <c r="Y32" s="211">
        <v>0</v>
      </c>
      <c r="Z32" s="211">
        <v>0</v>
      </c>
      <c r="AA32" s="211">
        <v>0</v>
      </c>
      <c r="AB32" s="211">
        <v>0</v>
      </c>
      <c r="AC32" s="211">
        <v>0</v>
      </c>
      <c r="AD32" s="211">
        <v>0</v>
      </c>
      <c r="AE32" s="211">
        <v>0</v>
      </c>
      <c r="AF32" s="211">
        <v>0</v>
      </c>
      <c r="AG32" s="211">
        <v>0</v>
      </c>
      <c r="AH32" s="211">
        <v>0</v>
      </c>
      <c r="AI32" s="211">
        <v>0</v>
      </c>
      <c r="AJ32" s="211">
        <v>0</v>
      </c>
      <c r="AK32" s="211">
        <v>0</v>
      </c>
      <c r="AL32" s="211">
        <v>0</v>
      </c>
      <c r="AM32" s="211">
        <v>0</v>
      </c>
    </row>
    <row r="33" spans="1:39" ht="63" x14ac:dyDescent="0.2">
      <c r="A33" s="98" t="s">
        <v>335</v>
      </c>
      <c r="B33" s="109" t="s">
        <v>378</v>
      </c>
      <c r="C33" s="105" t="s">
        <v>83</v>
      </c>
      <c r="D33" s="211">
        <v>0</v>
      </c>
      <c r="E33" s="211">
        <v>0</v>
      </c>
      <c r="F33" s="211">
        <v>0</v>
      </c>
      <c r="G33" s="211">
        <v>0</v>
      </c>
      <c r="H33" s="211">
        <v>0</v>
      </c>
      <c r="I33" s="211">
        <v>0</v>
      </c>
      <c r="J33" s="211">
        <v>0</v>
      </c>
      <c r="K33" s="211">
        <v>0</v>
      </c>
      <c r="L33" s="211">
        <v>0</v>
      </c>
      <c r="M33" s="211">
        <v>0</v>
      </c>
      <c r="N33" s="211">
        <v>0</v>
      </c>
      <c r="O33" s="211">
        <v>0</v>
      </c>
      <c r="P33" s="211">
        <v>0</v>
      </c>
      <c r="Q33" s="211">
        <v>0</v>
      </c>
      <c r="R33" s="211">
        <v>0</v>
      </c>
      <c r="S33" s="211">
        <v>0</v>
      </c>
      <c r="T33" s="211">
        <v>0</v>
      </c>
      <c r="U33" s="211">
        <v>0</v>
      </c>
      <c r="V33" s="211">
        <v>0</v>
      </c>
      <c r="W33" s="211">
        <v>0</v>
      </c>
      <c r="X33" s="211">
        <v>0</v>
      </c>
      <c r="Y33" s="211">
        <v>0</v>
      </c>
      <c r="Z33" s="211">
        <v>0</v>
      </c>
      <c r="AA33" s="211">
        <v>0</v>
      </c>
      <c r="AB33" s="211">
        <v>0</v>
      </c>
      <c r="AC33" s="211">
        <v>0</v>
      </c>
      <c r="AD33" s="211">
        <v>0</v>
      </c>
      <c r="AE33" s="211">
        <v>0</v>
      </c>
      <c r="AF33" s="211">
        <v>0</v>
      </c>
      <c r="AG33" s="211">
        <v>0</v>
      </c>
      <c r="AH33" s="211">
        <v>0</v>
      </c>
      <c r="AI33" s="211">
        <v>0</v>
      </c>
      <c r="AJ33" s="211">
        <v>0</v>
      </c>
      <c r="AK33" s="211">
        <v>0</v>
      </c>
      <c r="AL33" s="211">
        <v>0</v>
      </c>
      <c r="AM33" s="211">
        <v>0</v>
      </c>
    </row>
    <row r="34" spans="1:39" ht="47.25" x14ac:dyDescent="0.2">
      <c r="A34" s="98" t="s">
        <v>336</v>
      </c>
      <c r="B34" s="109" t="s">
        <v>615</v>
      </c>
      <c r="C34" s="105" t="s">
        <v>83</v>
      </c>
      <c r="D34" s="211">
        <v>0</v>
      </c>
      <c r="E34" s="211">
        <v>0</v>
      </c>
      <c r="F34" s="211">
        <v>0</v>
      </c>
      <c r="G34" s="211">
        <v>0</v>
      </c>
      <c r="H34" s="211">
        <v>0</v>
      </c>
      <c r="I34" s="211">
        <v>0</v>
      </c>
      <c r="J34" s="211">
        <v>0</v>
      </c>
      <c r="K34" s="211">
        <v>0</v>
      </c>
      <c r="L34" s="211">
        <v>0</v>
      </c>
      <c r="M34" s="211">
        <v>0</v>
      </c>
      <c r="N34" s="211">
        <v>0</v>
      </c>
      <c r="O34" s="211">
        <v>0</v>
      </c>
      <c r="P34" s="211">
        <v>0</v>
      </c>
      <c r="Q34" s="211">
        <v>0</v>
      </c>
      <c r="R34" s="211">
        <v>0</v>
      </c>
      <c r="S34" s="211">
        <v>0</v>
      </c>
      <c r="T34" s="211">
        <v>0</v>
      </c>
      <c r="U34" s="211">
        <v>0</v>
      </c>
      <c r="V34" s="211">
        <v>0</v>
      </c>
      <c r="W34" s="211">
        <v>0</v>
      </c>
      <c r="X34" s="211">
        <v>0</v>
      </c>
      <c r="Y34" s="211">
        <v>0</v>
      </c>
      <c r="Z34" s="211">
        <v>0</v>
      </c>
      <c r="AA34" s="211">
        <v>0</v>
      </c>
      <c r="AB34" s="211">
        <v>0</v>
      </c>
      <c r="AC34" s="211">
        <v>0</v>
      </c>
      <c r="AD34" s="211">
        <v>0</v>
      </c>
      <c r="AE34" s="211">
        <v>0</v>
      </c>
      <c r="AF34" s="211">
        <v>0</v>
      </c>
      <c r="AG34" s="211">
        <v>0</v>
      </c>
      <c r="AH34" s="211">
        <v>0</v>
      </c>
      <c r="AI34" s="211">
        <v>0</v>
      </c>
      <c r="AJ34" s="211">
        <v>0</v>
      </c>
      <c r="AK34" s="211">
        <v>0</v>
      </c>
      <c r="AL34" s="211">
        <v>0</v>
      </c>
      <c r="AM34" s="211">
        <v>0</v>
      </c>
    </row>
    <row r="35" spans="1:39" ht="48" customHeight="1" x14ac:dyDescent="0.2">
      <c r="A35" s="98" t="s">
        <v>314</v>
      </c>
      <c r="B35" s="109" t="s">
        <v>379</v>
      </c>
      <c r="C35" s="105" t="s">
        <v>83</v>
      </c>
      <c r="D35" s="211">
        <v>0</v>
      </c>
      <c r="E35" s="211">
        <v>0</v>
      </c>
      <c r="F35" s="211">
        <v>0</v>
      </c>
      <c r="G35" s="211">
        <v>0</v>
      </c>
      <c r="H35" s="211">
        <v>0</v>
      </c>
      <c r="I35" s="211">
        <v>0</v>
      </c>
      <c r="J35" s="211">
        <v>0</v>
      </c>
      <c r="K35" s="211">
        <v>0</v>
      </c>
      <c r="L35" s="211">
        <v>0</v>
      </c>
      <c r="M35" s="211">
        <v>0</v>
      </c>
      <c r="N35" s="211">
        <v>0</v>
      </c>
      <c r="O35" s="211">
        <v>0</v>
      </c>
      <c r="P35" s="211">
        <v>0</v>
      </c>
      <c r="Q35" s="211">
        <v>0</v>
      </c>
      <c r="R35" s="211">
        <v>0</v>
      </c>
      <c r="S35" s="211">
        <v>0</v>
      </c>
      <c r="T35" s="211">
        <v>0</v>
      </c>
      <c r="U35" s="211">
        <v>0</v>
      </c>
      <c r="V35" s="211">
        <v>0</v>
      </c>
      <c r="W35" s="211">
        <v>0</v>
      </c>
      <c r="X35" s="211">
        <v>0</v>
      </c>
      <c r="Y35" s="211">
        <v>0</v>
      </c>
      <c r="Z35" s="211">
        <v>0</v>
      </c>
      <c r="AA35" s="211">
        <v>0</v>
      </c>
      <c r="AB35" s="211">
        <v>0</v>
      </c>
      <c r="AC35" s="211">
        <v>0</v>
      </c>
      <c r="AD35" s="211">
        <v>0</v>
      </c>
      <c r="AE35" s="211">
        <v>0</v>
      </c>
      <c r="AF35" s="211">
        <v>0</v>
      </c>
      <c r="AG35" s="211">
        <v>0</v>
      </c>
      <c r="AH35" s="211">
        <v>0</v>
      </c>
      <c r="AI35" s="211">
        <v>0</v>
      </c>
      <c r="AJ35" s="211">
        <v>0</v>
      </c>
      <c r="AK35" s="211">
        <v>0</v>
      </c>
      <c r="AL35" s="211">
        <v>0</v>
      </c>
      <c r="AM35" s="211">
        <v>0</v>
      </c>
    </row>
    <row r="36" spans="1:39" ht="71.25" customHeight="1" x14ac:dyDescent="0.2">
      <c r="A36" s="172" t="s">
        <v>338</v>
      </c>
      <c r="B36" s="173" t="s">
        <v>616</v>
      </c>
      <c r="C36" s="105" t="s">
        <v>83</v>
      </c>
      <c r="D36" s="211">
        <v>0</v>
      </c>
      <c r="E36" s="211">
        <v>0</v>
      </c>
      <c r="F36" s="211">
        <v>0</v>
      </c>
      <c r="G36" s="211">
        <v>0</v>
      </c>
      <c r="H36" s="211">
        <v>0</v>
      </c>
      <c r="I36" s="211">
        <v>0</v>
      </c>
      <c r="J36" s="211">
        <v>0</v>
      </c>
      <c r="K36" s="211">
        <v>0</v>
      </c>
      <c r="L36" s="211">
        <v>0</v>
      </c>
      <c r="M36" s="211">
        <v>0</v>
      </c>
      <c r="N36" s="211">
        <v>0</v>
      </c>
      <c r="O36" s="211">
        <v>0</v>
      </c>
      <c r="P36" s="211">
        <v>0</v>
      </c>
      <c r="Q36" s="211">
        <v>0</v>
      </c>
      <c r="R36" s="211">
        <v>0</v>
      </c>
      <c r="S36" s="211">
        <v>0</v>
      </c>
      <c r="T36" s="211">
        <v>0</v>
      </c>
      <c r="U36" s="211">
        <v>0</v>
      </c>
      <c r="V36" s="211">
        <v>0</v>
      </c>
      <c r="W36" s="211">
        <v>0</v>
      </c>
      <c r="X36" s="211">
        <v>0</v>
      </c>
      <c r="Y36" s="211">
        <v>0</v>
      </c>
      <c r="Z36" s="211">
        <v>0</v>
      </c>
      <c r="AA36" s="211">
        <v>0</v>
      </c>
      <c r="AB36" s="211">
        <v>0</v>
      </c>
      <c r="AC36" s="211">
        <v>0</v>
      </c>
      <c r="AD36" s="211">
        <v>0</v>
      </c>
      <c r="AE36" s="211">
        <v>0</v>
      </c>
      <c r="AF36" s="211">
        <v>0</v>
      </c>
      <c r="AG36" s="211">
        <v>0</v>
      </c>
      <c r="AH36" s="211">
        <v>0</v>
      </c>
      <c r="AI36" s="211">
        <v>0</v>
      </c>
      <c r="AJ36" s="211">
        <v>0</v>
      </c>
      <c r="AK36" s="211">
        <v>0</v>
      </c>
      <c r="AL36" s="211">
        <v>0</v>
      </c>
      <c r="AM36" s="211">
        <v>0</v>
      </c>
    </row>
    <row r="37" spans="1:39" ht="51" customHeight="1" x14ac:dyDescent="0.2">
      <c r="A37" s="98" t="s">
        <v>315</v>
      </c>
      <c r="B37" s="109" t="s">
        <v>380</v>
      </c>
      <c r="C37" s="105" t="s">
        <v>83</v>
      </c>
      <c r="D37" s="211">
        <v>0</v>
      </c>
      <c r="E37" s="211">
        <v>0</v>
      </c>
      <c r="F37" s="211">
        <v>0</v>
      </c>
      <c r="G37" s="211">
        <v>0</v>
      </c>
      <c r="H37" s="211">
        <v>0</v>
      </c>
      <c r="I37" s="211">
        <v>0</v>
      </c>
      <c r="J37" s="211">
        <v>0</v>
      </c>
      <c r="K37" s="211">
        <v>0</v>
      </c>
      <c r="L37" s="211">
        <v>0</v>
      </c>
      <c r="M37" s="211">
        <v>0</v>
      </c>
      <c r="N37" s="211">
        <v>0</v>
      </c>
      <c r="O37" s="211">
        <v>0</v>
      </c>
      <c r="P37" s="211">
        <v>0</v>
      </c>
      <c r="Q37" s="211">
        <v>0</v>
      </c>
      <c r="R37" s="211">
        <v>0</v>
      </c>
      <c r="S37" s="211">
        <v>0</v>
      </c>
      <c r="T37" s="211">
        <v>0</v>
      </c>
      <c r="U37" s="211">
        <v>0</v>
      </c>
      <c r="V37" s="211">
        <v>0</v>
      </c>
      <c r="W37" s="211">
        <v>0</v>
      </c>
      <c r="X37" s="211">
        <v>0</v>
      </c>
      <c r="Y37" s="211">
        <v>0</v>
      </c>
      <c r="Z37" s="211">
        <v>0</v>
      </c>
      <c r="AA37" s="211">
        <v>0</v>
      </c>
      <c r="AB37" s="211">
        <v>0</v>
      </c>
      <c r="AC37" s="211">
        <v>0</v>
      </c>
      <c r="AD37" s="211">
        <v>0</v>
      </c>
      <c r="AE37" s="211">
        <v>0</v>
      </c>
      <c r="AF37" s="211">
        <v>0</v>
      </c>
      <c r="AG37" s="211">
        <v>0</v>
      </c>
      <c r="AH37" s="211">
        <v>0</v>
      </c>
      <c r="AI37" s="211">
        <v>0</v>
      </c>
      <c r="AJ37" s="211">
        <v>0</v>
      </c>
      <c r="AK37" s="211">
        <v>0</v>
      </c>
      <c r="AL37" s="211">
        <v>0</v>
      </c>
      <c r="AM37" s="211">
        <v>0</v>
      </c>
    </row>
    <row r="38" spans="1:39" ht="45" customHeight="1" x14ac:dyDescent="0.2">
      <c r="A38" s="172" t="s">
        <v>342</v>
      </c>
      <c r="B38" s="173" t="s">
        <v>637</v>
      </c>
      <c r="C38" s="105" t="s">
        <v>83</v>
      </c>
      <c r="D38" s="211">
        <v>0</v>
      </c>
      <c r="E38" s="211">
        <v>0</v>
      </c>
      <c r="F38" s="211">
        <v>0</v>
      </c>
      <c r="G38" s="211">
        <v>0</v>
      </c>
      <c r="H38" s="211">
        <v>0</v>
      </c>
      <c r="I38" s="211">
        <v>0</v>
      </c>
      <c r="J38" s="211">
        <v>0</v>
      </c>
      <c r="K38" s="211">
        <v>0</v>
      </c>
      <c r="L38" s="211">
        <v>0</v>
      </c>
      <c r="M38" s="211">
        <v>0</v>
      </c>
      <c r="N38" s="211">
        <v>0</v>
      </c>
      <c r="O38" s="211">
        <v>0</v>
      </c>
      <c r="P38" s="211">
        <v>0</v>
      </c>
      <c r="Q38" s="211">
        <v>0</v>
      </c>
      <c r="R38" s="211">
        <v>0</v>
      </c>
      <c r="S38" s="211">
        <v>0</v>
      </c>
      <c r="T38" s="211">
        <v>0</v>
      </c>
      <c r="U38" s="211">
        <v>0</v>
      </c>
      <c r="V38" s="211">
        <v>0</v>
      </c>
      <c r="W38" s="211">
        <v>0</v>
      </c>
      <c r="X38" s="211">
        <v>0</v>
      </c>
      <c r="Y38" s="211">
        <v>0</v>
      </c>
      <c r="Z38" s="211">
        <v>0</v>
      </c>
      <c r="AA38" s="211">
        <v>0</v>
      </c>
      <c r="AB38" s="211">
        <v>0</v>
      </c>
      <c r="AC38" s="211">
        <v>0</v>
      </c>
      <c r="AD38" s="211">
        <v>0</v>
      </c>
      <c r="AE38" s="211">
        <v>0</v>
      </c>
      <c r="AF38" s="211">
        <v>0</v>
      </c>
      <c r="AG38" s="211">
        <v>0</v>
      </c>
      <c r="AH38" s="211">
        <v>0</v>
      </c>
      <c r="AI38" s="211">
        <v>0</v>
      </c>
      <c r="AJ38" s="211">
        <v>0</v>
      </c>
      <c r="AK38" s="211">
        <v>0</v>
      </c>
      <c r="AL38" s="211">
        <v>0</v>
      </c>
      <c r="AM38" s="211">
        <v>0</v>
      </c>
    </row>
    <row r="39" spans="1:39" ht="103.5" customHeight="1" x14ac:dyDescent="0.2">
      <c r="A39" s="98" t="s">
        <v>316</v>
      </c>
      <c r="B39" s="109" t="s">
        <v>109</v>
      </c>
      <c r="C39" s="105" t="s">
        <v>83</v>
      </c>
      <c r="D39" s="211">
        <v>0</v>
      </c>
      <c r="E39" s="211">
        <f>E40</f>
        <v>0</v>
      </c>
      <c r="F39" s="211">
        <f>F40</f>
        <v>0</v>
      </c>
      <c r="G39" s="211">
        <v>0</v>
      </c>
      <c r="H39" s="211">
        <f>H40</f>
        <v>0</v>
      </c>
      <c r="I39" s="211">
        <f>I40</f>
        <v>0</v>
      </c>
      <c r="J39" s="211">
        <f>J40</f>
        <v>0</v>
      </c>
      <c r="K39" s="211">
        <f>K40</f>
        <v>0</v>
      </c>
      <c r="L39" s="211">
        <f>L40</f>
        <v>0</v>
      </c>
      <c r="M39" s="211">
        <v>0</v>
      </c>
      <c r="N39" s="211">
        <f>N40</f>
        <v>0</v>
      </c>
      <c r="O39" s="211">
        <v>0</v>
      </c>
      <c r="P39" s="211">
        <v>0</v>
      </c>
      <c r="Q39" s="211">
        <v>0</v>
      </c>
      <c r="R39" s="211">
        <v>0</v>
      </c>
      <c r="S39" s="211">
        <v>0</v>
      </c>
      <c r="T39" s="211">
        <f>T40</f>
        <v>0</v>
      </c>
      <c r="U39" s="211">
        <f>U40</f>
        <v>0</v>
      </c>
      <c r="V39" s="211">
        <v>0</v>
      </c>
      <c r="W39" s="211">
        <v>0</v>
      </c>
      <c r="X39" s="211">
        <v>0</v>
      </c>
      <c r="Y39" s="211">
        <v>0</v>
      </c>
      <c r="Z39" s="211">
        <v>0</v>
      </c>
      <c r="AA39" s="211">
        <v>0</v>
      </c>
      <c r="AB39" s="211">
        <f>AB40</f>
        <v>0</v>
      </c>
      <c r="AC39" s="211">
        <v>0</v>
      </c>
      <c r="AD39" s="211">
        <v>0</v>
      </c>
      <c r="AE39" s="211">
        <v>0</v>
      </c>
      <c r="AF39" s="211">
        <v>0</v>
      </c>
      <c r="AG39" s="211">
        <v>0</v>
      </c>
      <c r="AH39" s="211">
        <v>0</v>
      </c>
      <c r="AI39" s="211">
        <f>AI40</f>
        <v>0</v>
      </c>
      <c r="AJ39" s="211">
        <v>0</v>
      </c>
      <c r="AK39" s="211">
        <f>AK40</f>
        <v>0</v>
      </c>
      <c r="AL39" s="211">
        <v>0</v>
      </c>
      <c r="AM39" s="211">
        <v>0</v>
      </c>
    </row>
    <row r="40" spans="1:39" ht="67.5" customHeight="1" x14ac:dyDescent="0.2">
      <c r="A40" s="172" t="s">
        <v>346</v>
      </c>
      <c r="B40" s="173" t="s">
        <v>617</v>
      </c>
      <c r="C40" s="105" t="s">
        <v>83</v>
      </c>
      <c r="D40" s="211">
        <v>0</v>
      </c>
      <c r="E40" s="211">
        <v>0</v>
      </c>
      <c r="F40" s="211">
        <v>0</v>
      </c>
      <c r="G40" s="211">
        <v>0</v>
      </c>
      <c r="H40" s="211">
        <v>0</v>
      </c>
      <c r="I40" s="211">
        <v>0</v>
      </c>
      <c r="J40" s="211">
        <v>0</v>
      </c>
      <c r="K40" s="211">
        <v>0</v>
      </c>
      <c r="L40" s="211">
        <v>0</v>
      </c>
      <c r="M40" s="211">
        <v>0</v>
      </c>
      <c r="N40" s="211">
        <v>0</v>
      </c>
      <c r="O40" s="211">
        <v>0</v>
      </c>
      <c r="P40" s="211">
        <v>0</v>
      </c>
      <c r="Q40" s="211">
        <v>0</v>
      </c>
      <c r="R40" s="211">
        <v>0</v>
      </c>
      <c r="S40" s="211">
        <v>0</v>
      </c>
      <c r="T40" s="211">
        <f>T41</f>
        <v>0</v>
      </c>
      <c r="U40" s="211">
        <v>0</v>
      </c>
      <c r="V40" s="211">
        <v>0</v>
      </c>
      <c r="W40" s="211">
        <v>0</v>
      </c>
      <c r="X40" s="211">
        <v>0</v>
      </c>
      <c r="Y40" s="211">
        <v>0</v>
      </c>
      <c r="Z40" s="211">
        <v>0</v>
      </c>
      <c r="AA40" s="211">
        <v>0</v>
      </c>
      <c r="AB40" s="211">
        <f>AB41</f>
        <v>0</v>
      </c>
      <c r="AC40" s="211">
        <v>0</v>
      </c>
      <c r="AD40" s="211">
        <v>0</v>
      </c>
      <c r="AE40" s="211">
        <v>0</v>
      </c>
      <c r="AF40" s="211">
        <v>0</v>
      </c>
      <c r="AG40" s="211">
        <v>0</v>
      </c>
      <c r="AH40" s="211">
        <v>0</v>
      </c>
      <c r="AI40" s="211">
        <v>0</v>
      </c>
      <c r="AJ40" s="211">
        <v>0</v>
      </c>
      <c r="AK40" s="211">
        <v>0</v>
      </c>
      <c r="AL40" s="211">
        <v>0</v>
      </c>
      <c r="AM40" s="211">
        <v>0</v>
      </c>
    </row>
    <row r="41" spans="1:39" ht="70.5" customHeight="1" x14ac:dyDescent="0.2">
      <c r="A41" s="172" t="s">
        <v>347</v>
      </c>
      <c r="B41" s="173" t="s">
        <v>618</v>
      </c>
      <c r="C41" s="105" t="s">
        <v>83</v>
      </c>
      <c r="D41" s="211">
        <v>0</v>
      </c>
      <c r="E41" s="211">
        <v>0</v>
      </c>
      <c r="F41" s="211">
        <v>0</v>
      </c>
      <c r="G41" s="211">
        <v>0</v>
      </c>
      <c r="H41" s="211">
        <v>0</v>
      </c>
      <c r="I41" s="211">
        <v>0</v>
      </c>
      <c r="J41" s="211">
        <v>0</v>
      </c>
      <c r="K41" s="211">
        <v>0</v>
      </c>
      <c r="L41" s="211">
        <v>0</v>
      </c>
      <c r="M41" s="211">
        <v>0</v>
      </c>
      <c r="N41" s="211">
        <v>0</v>
      </c>
      <c r="O41" s="211">
        <v>0</v>
      </c>
      <c r="P41" s="211">
        <v>0</v>
      </c>
      <c r="Q41" s="211">
        <v>0</v>
      </c>
      <c r="R41" s="211">
        <v>0</v>
      </c>
      <c r="S41" s="211">
        <v>0</v>
      </c>
      <c r="T41" s="211">
        <v>0</v>
      </c>
      <c r="U41" s="211">
        <v>0</v>
      </c>
      <c r="V41" s="211">
        <v>0</v>
      </c>
      <c r="W41" s="211">
        <v>0</v>
      </c>
      <c r="X41" s="211">
        <v>0</v>
      </c>
      <c r="Y41" s="211">
        <v>0</v>
      </c>
      <c r="Z41" s="211">
        <v>0</v>
      </c>
      <c r="AA41" s="211">
        <v>0</v>
      </c>
      <c r="AB41" s="211">
        <v>0</v>
      </c>
      <c r="AC41" s="211">
        <v>0</v>
      </c>
      <c r="AD41" s="211">
        <v>0</v>
      </c>
      <c r="AE41" s="211">
        <v>0</v>
      </c>
      <c r="AF41" s="211">
        <v>0</v>
      </c>
      <c r="AG41" s="211">
        <v>0</v>
      </c>
      <c r="AH41" s="211">
        <v>0</v>
      </c>
      <c r="AI41" s="211">
        <v>0</v>
      </c>
      <c r="AJ41" s="211">
        <v>0</v>
      </c>
      <c r="AK41" s="211">
        <v>0</v>
      </c>
      <c r="AL41" s="211">
        <v>0</v>
      </c>
      <c r="AM41" s="211">
        <v>0</v>
      </c>
    </row>
    <row r="42" spans="1:39" s="194" customFormat="1" ht="51" customHeight="1" x14ac:dyDescent="0.2">
      <c r="A42" s="162" t="s">
        <v>312</v>
      </c>
      <c r="B42" s="163" t="s">
        <v>510</v>
      </c>
      <c r="C42" s="103" t="s">
        <v>83</v>
      </c>
      <c r="D42" s="210">
        <f t="shared" ref="D42:AG42" si="3">D43+D51+D54+D66</f>
        <v>0</v>
      </c>
      <c r="E42" s="210">
        <f t="shared" si="3"/>
        <v>0</v>
      </c>
      <c r="F42" s="210">
        <f t="shared" si="3"/>
        <v>0</v>
      </c>
      <c r="G42" s="210">
        <f t="shared" si="3"/>
        <v>0</v>
      </c>
      <c r="H42" s="210">
        <f t="shared" si="3"/>
        <v>0</v>
      </c>
      <c r="I42" s="210">
        <f t="shared" si="3"/>
        <v>0</v>
      </c>
      <c r="J42" s="210">
        <f t="shared" si="3"/>
        <v>0</v>
      </c>
      <c r="K42" s="210">
        <f t="shared" si="3"/>
        <v>0</v>
      </c>
      <c r="L42" s="210">
        <f t="shared" si="3"/>
        <v>0</v>
      </c>
      <c r="M42" s="210">
        <f t="shared" si="3"/>
        <v>0</v>
      </c>
      <c r="N42" s="210">
        <f t="shared" si="3"/>
        <v>0</v>
      </c>
      <c r="O42" s="210">
        <f t="shared" si="3"/>
        <v>0</v>
      </c>
      <c r="P42" s="210">
        <f t="shared" si="3"/>
        <v>0</v>
      </c>
      <c r="Q42" s="210">
        <f t="shared" si="3"/>
        <v>0</v>
      </c>
      <c r="R42" s="210">
        <f t="shared" si="3"/>
        <v>0</v>
      </c>
      <c r="S42" s="210">
        <f t="shared" si="3"/>
        <v>0</v>
      </c>
      <c r="T42" s="210">
        <f t="shared" ref="T42" si="4">T43+T51+T54+T66</f>
        <v>0</v>
      </c>
      <c r="U42" s="131">
        <f t="shared" ref="U42" si="5">U43+U51+U54+U66</f>
        <v>1.0523899999999999</v>
      </c>
      <c r="V42" s="210">
        <f t="shared" si="3"/>
        <v>0</v>
      </c>
      <c r="W42" s="210">
        <f t="shared" si="3"/>
        <v>0</v>
      </c>
      <c r="X42" s="210">
        <f t="shared" si="3"/>
        <v>0</v>
      </c>
      <c r="Y42" s="210">
        <f t="shared" si="3"/>
        <v>0</v>
      </c>
      <c r="Z42" s="210">
        <f t="shared" si="3"/>
        <v>0</v>
      </c>
      <c r="AA42" s="210">
        <f t="shared" si="3"/>
        <v>0</v>
      </c>
      <c r="AB42" s="210">
        <f t="shared" si="3"/>
        <v>0</v>
      </c>
      <c r="AC42" s="210">
        <f t="shared" si="3"/>
        <v>0</v>
      </c>
      <c r="AD42" s="210">
        <f t="shared" si="3"/>
        <v>0</v>
      </c>
      <c r="AE42" s="210">
        <f t="shared" si="3"/>
        <v>0</v>
      </c>
      <c r="AF42" s="210">
        <f t="shared" si="3"/>
        <v>0</v>
      </c>
      <c r="AG42" s="210">
        <f t="shared" si="3"/>
        <v>0</v>
      </c>
      <c r="AH42" s="131">
        <f>AH43+AH51+AH54+AH66</f>
        <v>4.9846000000000004</v>
      </c>
      <c r="AI42" s="131">
        <f>AI43+AI51+AI54+AI66</f>
        <v>45.328900000000004</v>
      </c>
      <c r="AJ42" s="210">
        <f t="shared" ref="AJ42:AM42" si="6">AJ43+AJ51+AJ54+AJ66</f>
        <v>0</v>
      </c>
      <c r="AK42" s="210">
        <f t="shared" si="6"/>
        <v>0</v>
      </c>
      <c r="AL42" s="210">
        <f t="shared" si="6"/>
        <v>0</v>
      </c>
      <c r="AM42" s="210">
        <f t="shared" si="6"/>
        <v>0</v>
      </c>
    </row>
    <row r="43" spans="1:39" ht="67.5" customHeight="1" x14ac:dyDescent="0.2">
      <c r="A43" s="160" t="s">
        <v>317</v>
      </c>
      <c r="B43" s="161" t="s">
        <v>511</v>
      </c>
      <c r="C43" s="105" t="s">
        <v>83</v>
      </c>
      <c r="D43" s="212">
        <f>D44</f>
        <v>0</v>
      </c>
      <c r="E43" s="212">
        <f t="shared" ref="E43:AM43" si="7">E44</f>
        <v>0</v>
      </c>
      <c r="F43" s="212">
        <f t="shared" si="7"/>
        <v>0</v>
      </c>
      <c r="G43" s="212">
        <f t="shared" si="7"/>
        <v>0</v>
      </c>
      <c r="H43" s="212">
        <f t="shared" si="7"/>
        <v>0</v>
      </c>
      <c r="I43" s="212">
        <f t="shared" si="7"/>
        <v>0</v>
      </c>
      <c r="J43" s="212">
        <f t="shared" si="7"/>
        <v>0</v>
      </c>
      <c r="K43" s="212">
        <f t="shared" si="7"/>
        <v>0</v>
      </c>
      <c r="L43" s="212">
        <f t="shared" si="7"/>
        <v>0</v>
      </c>
      <c r="M43" s="212">
        <f t="shared" si="7"/>
        <v>0</v>
      </c>
      <c r="N43" s="212">
        <f t="shared" si="7"/>
        <v>0</v>
      </c>
      <c r="O43" s="212">
        <f t="shared" si="7"/>
        <v>0</v>
      </c>
      <c r="P43" s="212">
        <f t="shared" si="7"/>
        <v>0</v>
      </c>
      <c r="Q43" s="212">
        <f t="shared" si="7"/>
        <v>0</v>
      </c>
      <c r="R43" s="212">
        <f t="shared" si="7"/>
        <v>0</v>
      </c>
      <c r="S43" s="212">
        <f t="shared" si="7"/>
        <v>0</v>
      </c>
      <c r="T43" s="212">
        <f t="shared" si="7"/>
        <v>0</v>
      </c>
      <c r="U43" s="195">
        <f t="shared" si="7"/>
        <v>1.0523899999999999</v>
      </c>
      <c r="V43" s="212">
        <f t="shared" si="7"/>
        <v>0</v>
      </c>
      <c r="W43" s="212">
        <f t="shared" si="7"/>
        <v>0</v>
      </c>
      <c r="X43" s="212">
        <f t="shared" si="7"/>
        <v>0</v>
      </c>
      <c r="Y43" s="212">
        <f t="shared" si="7"/>
        <v>0</v>
      </c>
      <c r="Z43" s="212">
        <f t="shared" si="7"/>
        <v>0</v>
      </c>
      <c r="AA43" s="212">
        <f t="shared" si="7"/>
        <v>0</v>
      </c>
      <c r="AB43" s="212">
        <f t="shared" si="7"/>
        <v>0</v>
      </c>
      <c r="AC43" s="212">
        <f t="shared" si="7"/>
        <v>0</v>
      </c>
      <c r="AD43" s="212">
        <f t="shared" si="7"/>
        <v>0</v>
      </c>
      <c r="AE43" s="212">
        <f t="shared" si="7"/>
        <v>0</v>
      </c>
      <c r="AF43" s="212">
        <f t="shared" si="7"/>
        <v>0</v>
      </c>
      <c r="AG43" s="212">
        <f t="shared" si="7"/>
        <v>0</v>
      </c>
      <c r="AH43" s="212">
        <f t="shared" si="7"/>
        <v>0</v>
      </c>
      <c r="AI43" s="212">
        <f t="shared" si="7"/>
        <v>0</v>
      </c>
      <c r="AJ43" s="212">
        <f t="shared" si="7"/>
        <v>0</v>
      </c>
      <c r="AK43" s="212">
        <f t="shared" si="7"/>
        <v>0</v>
      </c>
      <c r="AL43" s="212">
        <f t="shared" si="7"/>
        <v>0</v>
      </c>
      <c r="AM43" s="212">
        <f t="shared" si="7"/>
        <v>0</v>
      </c>
    </row>
    <row r="44" spans="1:39" ht="32.25" customHeight="1" x14ac:dyDescent="0.2">
      <c r="A44" s="172" t="s">
        <v>59</v>
      </c>
      <c r="B44" s="173" t="s">
        <v>619</v>
      </c>
      <c r="C44" s="105" t="s">
        <v>83</v>
      </c>
      <c r="D44" s="212">
        <f>SUM(D45:D49)</f>
        <v>0</v>
      </c>
      <c r="E44" s="212">
        <f t="shared" ref="E44:AM44" si="8">SUM(E45:E49)</f>
        <v>0</v>
      </c>
      <c r="F44" s="212">
        <f t="shared" si="8"/>
        <v>0</v>
      </c>
      <c r="G44" s="212">
        <f t="shared" si="8"/>
        <v>0</v>
      </c>
      <c r="H44" s="212">
        <f>SUM(H45:H49)</f>
        <v>0</v>
      </c>
      <c r="I44" s="212">
        <f t="shared" si="8"/>
        <v>0</v>
      </c>
      <c r="J44" s="212">
        <f t="shared" si="8"/>
        <v>0</v>
      </c>
      <c r="K44" s="212">
        <f t="shared" si="8"/>
        <v>0</v>
      </c>
      <c r="L44" s="212">
        <f>SUM(L45:L49)</f>
        <v>0</v>
      </c>
      <c r="M44" s="212">
        <f t="shared" si="8"/>
        <v>0</v>
      </c>
      <c r="N44" s="212">
        <f t="shared" si="8"/>
        <v>0</v>
      </c>
      <c r="O44" s="212">
        <f t="shared" si="8"/>
        <v>0</v>
      </c>
      <c r="P44" s="212">
        <f t="shared" si="8"/>
        <v>0</v>
      </c>
      <c r="Q44" s="212">
        <f t="shared" si="8"/>
        <v>0</v>
      </c>
      <c r="R44" s="212">
        <f t="shared" si="8"/>
        <v>0</v>
      </c>
      <c r="S44" s="212">
        <f t="shared" si="8"/>
        <v>0</v>
      </c>
      <c r="T44" s="212">
        <f t="shared" ref="T44" si="9">SUM(T45:T49)</f>
        <v>0</v>
      </c>
      <c r="U44" s="195">
        <f t="shared" ref="U44" si="10">SUM(U45:U49)</f>
        <v>1.0523899999999999</v>
      </c>
      <c r="V44" s="212">
        <f t="shared" si="8"/>
        <v>0</v>
      </c>
      <c r="W44" s="212">
        <f t="shared" si="8"/>
        <v>0</v>
      </c>
      <c r="X44" s="212">
        <f t="shared" si="8"/>
        <v>0</v>
      </c>
      <c r="Y44" s="212">
        <f t="shared" si="8"/>
        <v>0</v>
      </c>
      <c r="Z44" s="212">
        <f t="shared" si="8"/>
        <v>0</v>
      </c>
      <c r="AA44" s="212">
        <f t="shared" si="8"/>
        <v>0</v>
      </c>
      <c r="AB44" s="212">
        <f t="shared" si="8"/>
        <v>0</v>
      </c>
      <c r="AC44" s="212">
        <f t="shared" si="8"/>
        <v>0</v>
      </c>
      <c r="AD44" s="212">
        <f t="shared" si="8"/>
        <v>0</v>
      </c>
      <c r="AE44" s="212">
        <f t="shared" si="8"/>
        <v>0</v>
      </c>
      <c r="AF44" s="212">
        <f t="shared" si="8"/>
        <v>0</v>
      </c>
      <c r="AG44" s="212">
        <f t="shared" si="8"/>
        <v>0</v>
      </c>
      <c r="AH44" s="212">
        <f>SUM(AH45:AH49)</f>
        <v>0</v>
      </c>
      <c r="AI44" s="212">
        <f t="shared" si="8"/>
        <v>0</v>
      </c>
      <c r="AJ44" s="212">
        <f t="shared" si="8"/>
        <v>0</v>
      </c>
      <c r="AK44" s="212">
        <f t="shared" si="8"/>
        <v>0</v>
      </c>
      <c r="AL44" s="212">
        <f t="shared" si="8"/>
        <v>0</v>
      </c>
      <c r="AM44" s="212">
        <f t="shared" si="8"/>
        <v>0</v>
      </c>
    </row>
    <row r="45" spans="1:39" ht="32.25" customHeight="1" x14ac:dyDescent="0.2">
      <c r="A45" s="172" t="s">
        <v>955</v>
      </c>
      <c r="B45" s="173" t="str">
        <f>'1. 2025'!B45</f>
        <v>Реконструкция ЦРП</v>
      </c>
      <c r="C45" s="343" t="str">
        <f>'1. 2025'!C45</f>
        <v>Р_Р.2025-2029.01</v>
      </c>
      <c r="D45" s="212">
        <v>0</v>
      </c>
      <c r="E45" s="212">
        <v>0</v>
      </c>
      <c r="F45" s="212">
        <v>0</v>
      </c>
      <c r="G45" s="212">
        <v>0</v>
      </c>
      <c r="H45" s="212">
        <v>0</v>
      </c>
      <c r="I45" s="212">
        <v>0</v>
      </c>
      <c r="J45" s="212">
        <v>0</v>
      </c>
      <c r="K45" s="212">
        <v>0</v>
      </c>
      <c r="L45" s="212">
        <v>0</v>
      </c>
      <c r="M45" s="212">
        <v>0</v>
      </c>
      <c r="N45" s="212">
        <v>0</v>
      </c>
      <c r="O45" s="212">
        <v>0</v>
      </c>
      <c r="P45" s="212">
        <v>0</v>
      </c>
      <c r="Q45" s="212">
        <v>0</v>
      </c>
      <c r="R45" s="212">
        <v>0</v>
      </c>
      <c r="S45" s="212">
        <v>0</v>
      </c>
      <c r="T45" s="212">
        <v>0</v>
      </c>
      <c r="U45" s="195">
        <v>0.13244</v>
      </c>
      <c r="V45" s="212">
        <v>0</v>
      </c>
      <c r="W45" s="212">
        <v>0</v>
      </c>
      <c r="X45" s="212">
        <v>0</v>
      </c>
      <c r="Y45" s="212">
        <v>0</v>
      </c>
      <c r="Z45" s="212">
        <v>0</v>
      </c>
      <c r="AA45" s="212">
        <v>0</v>
      </c>
      <c r="AB45" s="212">
        <v>0</v>
      </c>
      <c r="AC45" s="212">
        <v>0</v>
      </c>
      <c r="AD45" s="212">
        <v>0</v>
      </c>
      <c r="AE45" s="212">
        <v>0</v>
      </c>
      <c r="AF45" s="212">
        <v>0</v>
      </c>
      <c r="AG45" s="212">
        <v>0</v>
      </c>
      <c r="AH45" s="212">
        <v>0</v>
      </c>
      <c r="AI45" s="212">
        <v>0</v>
      </c>
      <c r="AJ45" s="212">
        <v>0</v>
      </c>
      <c r="AK45" s="212">
        <v>0</v>
      </c>
      <c r="AL45" s="212">
        <v>0</v>
      </c>
      <c r="AM45" s="212">
        <v>0</v>
      </c>
    </row>
    <row r="46" spans="1:39" ht="32.25" customHeight="1" x14ac:dyDescent="0.2">
      <c r="A46" s="172" t="s">
        <v>956</v>
      </c>
      <c r="B46" s="173" t="str">
        <f>'1. 2025'!B46</f>
        <v>Реконструкция ТП-112</v>
      </c>
      <c r="C46" s="343" t="str">
        <f>'1. 2025'!C46</f>
        <v>Р_Р.2025-2029.02</v>
      </c>
      <c r="D46" s="212">
        <v>0</v>
      </c>
      <c r="E46" s="212">
        <v>0</v>
      </c>
      <c r="F46" s="212">
        <v>0</v>
      </c>
      <c r="G46" s="212">
        <v>0</v>
      </c>
      <c r="H46" s="212">
        <v>0</v>
      </c>
      <c r="I46" s="212">
        <v>0</v>
      </c>
      <c r="J46" s="212">
        <v>0</v>
      </c>
      <c r="K46" s="212">
        <v>0</v>
      </c>
      <c r="L46" s="212">
        <v>0</v>
      </c>
      <c r="M46" s="212">
        <v>0</v>
      </c>
      <c r="N46" s="212">
        <v>0</v>
      </c>
      <c r="O46" s="212">
        <v>0</v>
      </c>
      <c r="P46" s="212">
        <v>0</v>
      </c>
      <c r="Q46" s="212">
        <v>0</v>
      </c>
      <c r="R46" s="212">
        <v>0</v>
      </c>
      <c r="S46" s="212">
        <v>0</v>
      </c>
      <c r="T46" s="212">
        <v>0</v>
      </c>
      <c r="U46" s="195">
        <v>0.13244</v>
      </c>
      <c r="V46" s="212">
        <v>0</v>
      </c>
      <c r="W46" s="212">
        <v>0</v>
      </c>
      <c r="X46" s="212">
        <v>0</v>
      </c>
      <c r="Y46" s="212">
        <v>0</v>
      </c>
      <c r="Z46" s="212">
        <v>0</v>
      </c>
      <c r="AA46" s="212">
        <v>0</v>
      </c>
      <c r="AB46" s="212">
        <v>0</v>
      </c>
      <c r="AC46" s="212">
        <v>0</v>
      </c>
      <c r="AD46" s="212">
        <v>0</v>
      </c>
      <c r="AE46" s="212">
        <v>0</v>
      </c>
      <c r="AF46" s="212">
        <v>0</v>
      </c>
      <c r="AG46" s="212">
        <v>0</v>
      </c>
      <c r="AH46" s="212">
        <v>0</v>
      </c>
      <c r="AI46" s="212">
        <v>0</v>
      </c>
      <c r="AJ46" s="212">
        <v>0</v>
      </c>
      <c r="AK46" s="212">
        <v>0</v>
      </c>
      <c r="AL46" s="212">
        <v>0</v>
      </c>
      <c r="AM46" s="212">
        <v>0</v>
      </c>
    </row>
    <row r="47" spans="1:39" ht="32.25" customHeight="1" x14ac:dyDescent="0.2">
      <c r="A47" s="172" t="s">
        <v>957</v>
      </c>
      <c r="B47" s="173" t="str">
        <f>'1. 2025'!B47</f>
        <v>Реконструкция ТП-235</v>
      </c>
      <c r="C47" s="343" t="str">
        <f>'1. 2025'!C47</f>
        <v>Р_Р.2025-2029.03</v>
      </c>
      <c r="D47" s="212">
        <v>0</v>
      </c>
      <c r="E47" s="212">
        <v>0</v>
      </c>
      <c r="F47" s="212">
        <v>0</v>
      </c>
      <c r="G47" s="212">
        <v>0</v>
      </c>
      <c r="H47" s="212">
        <v>0</v>
      </c>
      <c r="I47" s="212">
        <v>0</v>
      </c>
      <c r="J47" s="212">
        <v>0</v>
      </c>
      <c r="K47" s="212">
        <v>0</v>
      </c>
      <c r="L47" s="212">
        <v>0</v>
      </c>
      <c r="M47" s="212">
        <v>0</v>
      </c>
      <c r="N47" s="212">
        <v>0</v>
      </c>
      <c r="O47" s="212">
        <v>0</v>
      </c>
      <c r="P47" s="212">
        <v>0</v>
      </c>
      <c r="Q47" s="212">
        <v>0</v>
      </c>
      <c r="R47" s="212">
        <v>0</v>
      </c>
      <c r="S47" s="212">
        <v>0</v>
      </c>
      <c r="T47" s="212">
        <v>0</v>
      </c>
      <c r="U47" s="195">
        <v>0.13244</v>
      </c>
      <c r="V47" s="212">
        <v>0</v>
      </c>
      <c r="W47" s="212">
        <v>0</v>
      </c>
      <c r="X47" s="212">
        <v>0</v>
      </c>
      <c r="Y47" s="212">
        <v>0</v>
      </c>
      <c r="Z47" s="212">
        <v>0</v>
      </c>
      <c r="AA47" s="212">
        <v>0</v>
      </c>
      <c r="AB47" s="212">
        <v>0</v>
      </c>
      <c r="AC47" s="212">
        <v>0</v>
      </c>
      <c r="AD47" s="212">
        <v>0</v>
      </c>
      <c r="AE47" s="212">
        <v>0</v>
      </c>
      <c r="AF47" s="212">
        <v>0</v>
      </c>
      <c r="AG47" s="212">
        <v>0</v>
      </c>
      <c r="AH47" s="212">
        <v>0</v>
      </c>
      <c r="AI47" s="212">
        <v>0</v>
      </c>
      <c r="AJ47" s="212">
        <v>0</v>
      </c>
      <c r="AK47" s="212">
        <v>0</v>
      </c>
      <c r="AL47" s="212">
        <v>0</v>
      </c>
      <c r="AM47" s="212">
        <v>0</v>
      </c>
    </row>
    <row r="48" spans="1:39" ht="32.25" customHeight="1" x14ac:dyDescent="0.2">
      <c r="A48" s="172" t="s">
        <v>958</v>
      </c>
      <c r="B48" s="173" t="str">
        <f>'1. 2025'!B48</f>
        <v>Реконструкция ТП-45</v>
      </c>
      <c r="C48" s="343" t="str">
        <f>'1. 2025'!C48</f>
        <v>Р_Р.2025-2029.04</v>
      </c>
      <c r="D48" s="212">
        <v>0</v>
      </c>
      <c r="E48" s="212">
        <v>0</v>
      </c>
      <c r="F48" s="212">
        <v>0</v>
      </c>
      <c r="G48" s="212">
        <v>0</v>
      </c>
      <c r="H48" s="212">
        <v>0</v>
      </c>
      <c r="I48" s="212">
        <v>0</v>
      </c>
      <c r="J48" s="212">
        <v>0</v>
      </c>
      <c r="K48" s="212">
        <v>0</v>
      </c>
      <c r="L48" s="212">
        <v>0</v>
      </c>
      <c r="M48" s="212">
        <v>0</v>
      </c>
      <c r="N48" s="212">
        <v>0</v>
      </c>
      <c r="O48" s="212">
        <v>0</v>
      </c>
      <c r="P48" s="212">
        <v>0</v>
      </c>
      <c r="Q48" s="212">
        <v>0</v>
      </c>
      <c r="R48" s="212">
        <v>0</v>
      </c>
      <c r="S48" s="212">
        <v>0</v>
      </c>
      <c r="T48" s="212">
        <v>0</v>
      </c>
      <c r="U48" s="195">
        <v>0.38085999999999998</v>
      </c>
      <c r="V48" s="212">
        <v>0</v>
      </c>
      <c r="W48" s="212">
        <v>0</v>
      </c>
      <c r="X48" s="212">
        <v>0</v>
      </c>
      <c r="Y48" s="212">
        <v>0</v>
      </c>
      <c r="Z48" s="212">
        <v>0</v>
      </c>
      <c r="AA48" s="212">
        <v>0</v>
      </c>
      <c r="AB48" s="212">
        <v>0</v>
      </c>
      <c r="AC48" s="212">
        <v>0</v>
      </c>
      <c r="AD48" s="212">
        <v>0</v>
      </c>
      <c r="AE48" s="212">
        <v>0</v>
      </c>
      <c r="AF48" s="212">
        <v>0</v>
      </c>
      <c r="AG48" s="212">
        <v>0</v>
      </c>
      <c r="AH48" s="212">
        <v>0</v>
      </c>
      <c r="AI48" s="212">
        <v>0</v>
      </c>
      <c r="AJ48" s="212">
        <v>0</v>
      </c>
      <c r="AK48" s="212">
        <v>0</v>
      </c>
      <c r="AL48" s="212">
        <v>0</v>
      </c>
      <c r="AM48" s="212">
        <v>0</v>
      </c>
    </row>
    <row r="49" spans="1:51" ht="32.25" customHeight="1" x14ac:dyDescent="0.2">
      <c r="A49" s="172" t="s">
        <v>959</v>
      </c>
      <c r="B49" s="173" t="str">
        <f>'1. 2025'!B49</f>
        <v>Реконструкция ТП-205</v>
      </c>
      <c r="C49" s="343" t="str">
        <f>'1. 2025'!C49</f>
        <v>Р_Р.2025-2029.05</v>
      </c>
      <c r="D49" s="212">
        <v>0</v>
      </c>
      <c r="E49" s="212">
        <v>0</v>
      </c>
      <c r="F49" s="212">
        <v>0</v>
      </c>
      <c r="G49" s="212">
        <v>0</v>
      </c>
      <c r="H49" s="212">
        <v>0</v>
      </c>
      <c r="I49" s="212">
        <v>0</v>
      </c>
      <c r="J49" s="212">
        <v>0</v>
      </c>
      <c r="K49" s="212">
        <v>0</v>
      </c>
      <c r="L49" s="212">
        <v>0</v>
      </c>
      <c r="M49" s="212">
        <v>0</v>
      </c>
      <c r="N49" s="212">
        <v>0</v>
      </c>
      <c r="O49" s="212">
        <v>0</v>
      </c>
      <c r="P49" s="212">
        <v>0</v>
      </c>
      <c r="Q49" s="212">
        <v>0</v>
      </c>
      <c r="R49" s="212">
        <v>0</v>
      </c>
      <c r="S49" s="212">
        <v>0</v>
      </c>
      <c r="T49" s="212">
        <v>0</v>
      </c>
      <c r="U49" s="195">
        <v>0.27421000000000001</v>
      </c>
      <c r="V49" s="212">
        <v>0</v>
      </c>
      <c r="W49" s="212">
        <v>0</v>
      </c>
      <c r="X49" s="212">
        <v>0</v>
      </c>
      <c r="Y49" s="212">
        <v>0</v>
      </c>
      <c r="Z49" s="212">
        <v>0</v>
      </c>
      <c r="AA49" s="212">
        <v>0</v>
      </c>
      <c r="AB49" s="212">
        <v>0</v>
      </c>
      <c r="AC49" s="212">
        <v>0</v>
      </c>
      <c r="AD49" s="212">
        <v>0</v>
      </c>
      <c r="AE49" s="212">
        <v>0</v>
      </c>
      <c r="AF49" s="212">
        <v>0</v>
      </c>
      <c r="AG49" s="212">
        <v>0</v>
      </c>
      <c r="AH49" s="212">
        <v>0</v>
      </c>
      <c r="AI49" s="212">
        <v>0</v>
      </c>
      <c r="AJ49" s="212">
        <v>0</v>
      </c>
      <c r="AK49" s="212">
        <v>0</v>
      </c>
      <c r="AL49" s="212">
        <v>0</v>
      </c>
      <c r="AM49" s="212">
        <v>0</v>
      </c>
    </row>
    <row r="50" spans="1:51" ht="55.5" customHeight="1" x14ac:dyDescent="0.2">
      <c r="A50" s="172" t="s">
        <v>60</v>
      </c>
      <c r="B50" s="173" t="s">
        <v>620</v>
      </c>
      <c r="C50" s="105" t="s">
        <v>83</v>
      </c>
      <c r="D50" s="212">
        <v>0</v>
      </c>
      <c r="E50" s="212">
        <v>0</v>
      </c>
      <c r="F50" s="212">
        <v>0</v>
      </c>
      <c r="G50" s="212">
        <v>0</v>
      </c>
      <c r="H50" s="212">
        <v>0</v>
      </c>
      <c r="I50" s="212">
        <v>0</v>
      </c>
      <c r="J50" s="212">
        <v>0</v>
      </c>
      <c r="K50" s="212">
        <v>0</v>
      </c>
      <c r="L50" s="212">
        <v>0</v>
      </c>
      <c r="M50" s="212">
        <v>0</v>
      </c>
      <c r="N50" s="212">
        <v>0</v>
      </c>
      <c r="O50" s="212">
        <v>0</v>
      </c>
      <c r="P50" s="212">
        <v>0</v>
      </c>
      <c r="Q50" s="212">
        <v>0</v>
      </c>
      <c r="R50" s="212">
        <v>0</v>
      </c>
      <c r="S50" s="212">
        <v>0</v>
      </c>
      <c r="T50" s="212">
        <v>0</v>
      </c>
      <c r="U50" s="212">
        <v>0</v>
      </c>
      <c r="V50" s="212">
        <v>0</v>
      </c>
      <c r="W50" s="212">
        <v>0</v>
      </c>
      <c r="X50" s="212">
        <v>0</v>
      </c>
      <c r="Y50" s="212">
        <v>0</v>
      </c>
      <c r="Z50" s="212">
        <v>0</v>
      </c>
      <c r="AA50" s="212">
        <v>0</v>
      </c>
      <c r="AB50" s="212">
        <v>0</v>
      </c>
      <c r="AC50" s="212">
        <v>0</v>
      </c>
      <c r="AD50" s="212">
        <v>0</v>
      </c>
      <c r="AE50" s="212">
        <v>0</v>
      </c>
      <c r="AF50" s="212">
        <v>0</v>
      </c>
      <c r="AG50" s="212">
        <v>0</v>
      </c>
      <c r="AH50" s="212">
        <v>0</v>
      </c>
      <c r="AI50" s="212">
        <v>0</v>
      </c>
      <c r="AJ50" s="212">
        <v>0</v>
      </c>
      <c r="AK50" s="212">
        <v>0</v>
      </c>
      <c r="AL50" s="212">
        <v>0</v>
      </c>
      <c r="AM50" s="212">
        <v>0</v>
      </c>
    </row>
    <row r="51" spans="1:51" ht="40.5" customHeight="1" x14ac:dyDescent="0.2">
      <c r="A51" s="160" t="s">
        <v>318</v>
      </c>
      <c r="B51" s="161" t="s">
        <v>621</v>
      </c>
      <c r="C51" s="105" t="s">
        <v>83</v>
      </c>
      <c r="D51" s="212">
        <v>0</v>
      </c>
      <c r="E51" s="212">
        <v>0</v>
      </c>
      <c r="F51" s="212">
        <v>0</v>
      </c>
      <c r="G51" s="212">
        <v>0</v>
      </c>
      <c r="H51" s="212">
        <v>0</v>
      </c>
      <c r="I51" s="212">
        <v>0</v>
      </c>
      <c r="J51" s="212">
        <v>0</v>
      </c>
      <c r="K51" s="212">
        <v>0</v>
      </c>
      <c r="L51" s="212">
        <v>0</v>
      </c>
      <c r="M51" s="212">
        <v>0</v>
      </c>
      <c r="N51" s="212">
        <v>0</v>
      </c>
      <c r="O51" s="212">
        <v>0</v>
      </c>
      <c r="P51" s="212">
        <v>0</v>
      </c>
      <c r="Q51" s="212">
        <v>0</v>
      </c>
      <c r="R51" s="212">
        <v>0</v>
      </c>
      <c r="S51" s="212">
        <v>0</v>
      </c>
      <c r="T51" s="212">
        <v>0</v>
      </c>
      <c r="U51" s="212">
        <v>0</v>
      </c>
      <c r="V51" s="212">
        <v>0</v>
      </c>
      <c r="W51" s="212">
        <v>0</v>
      </c>
      <c r="X51" s="212">
        <v>0</v>
      </c>
      <c r="Y51" s="212">
        <v>0</v>
      </c>
      <c r="Z51" s="212">
        <v>0</v>
      </c>
      <c r="AA51" s="212">
        <v>0</v>
      </c>
      <c r="AB51" s="212">
        <v>0</v>
      </c>
      <c r="AC51" s="212">
        <v>0</v>
      </c>
      <c r="AD51" s="212">
        <v>0</v>
      </c>
      <c r="AE51" s="212">
        <v>0</v>
      </c>
      <c r="AF51" s="212">
        <v>0</v>
      </c>
      <c r="AG51" s="212">
        <v>0</v>
      </c>
      <c r="AH51" s="212">
        <v>0</v>
      </c>
      <c r="AI51" s="212">
        <v>0</v>
      </c>
      <c r="AJ51" s="212">
        <v>0</v>
      </c>
      <c r="AK51" s="212">
        <v>0</v>
      </c>
      <c r="AL51" s="212">
        <v>0</v>
      </c>
      <c r="AM51" s="212">
        <v>0</v>
      </c>
    </row>
    <row r="52" spans="1:51" ht="35.25" customHeight="1" x14ac:dyDescent="0.2">
      <c r="A52" s="172" t="s">
        <v>63</v>
      </c>
      <c r="B52" s="173" t="s">
        <v>622</v>
      </c>
      <c r="C52" s="105" t="s">
        <v>83</v>
      </c>
      <c r="D52" s="212">
        <v>0</v>
      </c>
      <c r="E52" s="212">
        <v>0</v>
      </c>
      <c r="F52" s="212">
        <v>0</v>
      </c>
      <c r="G52" s="212">
        <v>0</v>
      </c>
      <c r="H52" s="212">
        <v>0</v>
      </c>
      <c r="I52" s="212">
        <v>0</v>
      </c>
      <c r="J52" s="212">
        <v>0</v>
      </c>
      <c r="K52" s="212">
        <v>0</v>
      </c>
      <c r="L52" s="212">
        <v>0</v>
      </c>
      <c r="M52" s="212">
        <v>0</v>
      </c>
      <c r="N52" s="212">
        <v>0</v>
      </c>
      <c r="O52" s="212">
        <v>0</v>
      </c>
      <c r="P52" s="212">
        <v>0</v>
      </c>
      <c r="Q52" s="212">
        <v>0</v>
      </c>
      <c r="R52" s="212">
        <v>0</v>
      </c>
      <c r="S52" s="212">
        <v>0</v>
      </c>
      <c r="T52" s="212">
        <v>0</v>
      </c>
      <c r="U52" s="212">
        <v>0</v>
      </c>
      <c r="V52" s="212">
        <v>0</v>
      </c>
      <c r="W52" s="212">
        <v>0</v>
      </c>
      <c r="X52" s="212">
        <v>0</v>
      </c>
      <c r="Y52" s="212">
        <v>0</v>
      </c>
      <c r="Z52" s="212">
        <v>0</v>
      </c>
      <c r="AA52" s="212">
        <v>0</v>
      </c>
      <c r="AB52" s="212">
        <v>0</v>
      </c>
      <c r="AC52" s="212">
        <v>0</v>
      </c>
      <c r="AD52" s="212">
        <v>0</v>
      </c>
      <c r="AE52" s="212">
        <v>0</v>
      </c>
      <c r="AF52" s="212">
        <v>0</v>
      </c>
      <c r="AG52" s="212">
        <v>0</v>
      </c>
      <c r="AH52" s="212">
        <v>0</v>
      </c>
      <c r="AI52" s="212">
        <v>0</v>
      </c>
      <c r="AJ52" s="212">
        <v>0</v>
      </c>
      <c r="AK52" s="212">
        <v>0</v>
      </c>
      <c r="AL52" s="212">
        <v>0</v>
      </c>
      <c r="AM52" s="212">
        <v>0</v>
      </c>
    </row>
    <row r="53" spans="1:51" ht="35.25" customHeight="1" x14ac:dyDescent="0.2">
      <c r="A53" s="172" t="s">
        <v>64</v>
      </c>
      <c r="B53" s="173" t="s">
        <v>623</v>
      </c>
      <c r="C53" s="105" t="s">
        <v>83</v>
      </c>
      <c r="D53" s="212">
        <v>0</v>
      </c>
      <c r="E53" s="212">
        <v>0</v>
      </c>
      <c r="F53" s="212">
        <v>0</v>
      </c>
      <c r="G53" s="212">
        <v>0</v>
      </c>
      <c r="H53" s="212">
        <v>0</v>
      </c>
      <c r="I53" s="212">
        <v>0</v>
      </c>
      <c r="J53" s="212">
        <v>0</v>
      </c>
      <c r="K53" s="212">
        <v>0</v>
      </c>
      <c r="L53" s="212">
        <v>0</v>
      </c>
      <c r="M53" s="212">
        <v>0</v>
      </c>
      <c r="N53" s="212">
        <v>0</v>
      </c>
      <c r="O53" s="212">
        <v>0</v>
      </c>
      <c r="P53" s="212">
        <v>0</v>
      </c>
      <c r="Q53" s="212">
        <v>0</v>
      </c>
      <c r="R53" s="212">
        <v>0</v>
      </c>
      <c r="S53" s="212">
        <v>0</v>
      </c>
      <c r="T53" s="212">
        <v>0</v>
      </c>
      <c r="U53" s="212">
        <v>0</v>
      </c>
      <c r="V53" s="212">
        <v>0</v>
      </c>
      <c r="W53" s="212">
        <v>0</v>
      </c>
      <c r="X53" s="212">
        <v>0</v>
      </c>
      <c r="Y53" s="212">
        <v>0</v>
      </c>
      <c r="Z53" s="212">
        <v>0</v>
      </c>
      <c r="AA53" s="212">
        <v>0</v>
      </c>
      <c r="AB53" s="212">
        <v>0</v>
      </c>
      <c r="AC53" s="212">
        <v>0</v>
      </c>
      <c r="AD53" s="212">
        <v>0</v>
      </c>
      <c r="AE53" s="212">
        <v>0</v>
      </c>
      <c r="AF53" s="212">
        <v>0</v>
      </c>
      <c r="AG53" s="212">
        <v>0</v>
      </c>
      <c r="AH53" s="212">
        <v>0</v>
      </c>
      <c r="AI53" s="212">
        <v>0</v>
      </c>
      <c r="AJ53" s="212">
        <v>0</v>
      </c>
      <c r="AK53" s="212">
        <v>0</v>
      </c>
      <c r="AL53" s="212">
        <v>0</v>
      </c>
      <c r="AM53" s="212">
        <v>0</v>
      </c>
    </row>
    <row r="54" spans="1:51" ht="36.75" customHeight="1" x14ac:dyDescent="0.2">
      <c r="A54" s="172" t="s">
        <v>319</v>
      </c>
      <c r="B54" s="173" t="s">
        <v>514</v>
      </c>
      <c r="C54" s="105" t="s">
        <v>83</v>
      </c>
      <c r="D54" s="212">
        <v>0</v>
      </c>
      <c r="E54" s="212">
        <v>0</v>
      </c>
      <c r="F54" s="212">
        <v>0</v>
      </c>
      <c r="G54" s="212">
        <v>0</v>
      </c>
      <c r="H54" s="212">
        <v>0</v>
      </c>
      <c r="I54" s="212">
        <v>0</v>
      </c>
      <c r="J54" s="212">
        <v>0</v>
      </c>
      <c r="K54" s="212">
        <v>0</v>
      </c>
      <c r="L54" s="212">
        <v>0</v>
      </c>
      <c r="M54" s="212">
        <v>0</v>
      </c>
      <c r="N54" s="212">
        <v>0</v>
      </c>
      <c r="O54" s="212">
        <v>0</v>
      </c>
      <c r="P54" s="212">
        <v>0</v>
      </c>
      <c r="Q54" s="212">
        <v>0</v>
      </c>
      <c r="R54" s="212">
        <v>0</v>
      </c>
      <c r="S54" s="212">
        <v>0</v>
      </c>
      <c r="T54" s="212">
        <v>0</v>
      </c>
      <c r="U54" s="212">
        <v>0</v>
      </c>
      <c r="V54" s="212">
        <v>0</v>
      </c>
      <c r="W54" s="212">
        <v>0</v>
      </c>
      <c r="X54" s="212">
        <v>0</v>
      </c>
      <c r="Y54" s="212">
        <v>0</v>
      </c>
      <c r="Z54" s="212">
        <v>0</v>
      </c>
      <c r="AA54" s="212">
        <v>0</v>
      </c>
      <c r="AB54" s="212">
        <v>0</v>
      </c>
      <c r="AC54" s="212">
        <v>0</v>
      </c>
      <c r="AD54" s="212">
        <v>0</v>
      </c>
      <c r="AE54" s="212">
        <v>0</v>
      </c>
      <c r="AF54" s="212">
        <v>0</v>
      </c>
      <c r="AG54" s="212">
        <v>0</v>
      </c>
      <c r="AH54" s="195">
        <f>AH55+AH56+AH57+AH58+AH59+AH61+AH64+AH65</f>
        <v>4.9846000000000004</v>
      </c>
      <c r="AI54" s="195">
        <f>AI55+AI56+AI57+AI58+AI59+AI61+AI64+AI65</f>
        <v>45.328900000000004</v>
      </c>
      <c r="AJ54" s="212">
        <v>0</v>
      </c>
      <c r="AK54" s="212">
        <v>0</v>
      </c>
      <c r="AL54" s="212">
        <v>0</v>
      </c>
      <c r="AM54" s="212">
        <v>0</v>
      </c>
    </row>
    <row r="55" spans="1:51" ht="33.75" customHeight="1" x14ac:dyDescent="0.2">
      <c r="A55" s="172" t="s">
        <v>67</v>
      </c>
      <c r="B55" s="173" t="s">
        <v>624</v>
      </c>
      <c r="C55" s="105" t="s">
        <v>83</v>
      </c>
      <c r="D55" s="212">
        <v>0</v>
      </c>
      <c r="E55" s="212">
        <v>0</v>
      </c>
      <c r="F55" s="212">
        <v>0</v>
      </c>
      <c r="G55" s="212">
        <v>0</v>
      </c>
      <c r="H55" s="212">
        <v>0</v>
      </c>
      <c r="I55" s="212">
        <v>0</v>
      </c>
      <c r="J55" s="212">
        <v>0</v>
      </c>
      <c r="K55" s="212">
        <v>0</v>
      </c>
      <c r="L55" s="212">
        <v>0</v>
      </c>
      <c r="M55" s="212">
        <v>0</v>
      </c>
      <c r="N55" s="212">
        <v>0</v>
      </c>
      <c r="O55" s="212">
        <v>0</v>
      </c>
      <c r="P55" s="212">
        <v>0</v>
      </c>
      <c r="Q55" s="212">
        <v>0</v>
      </c>
      <c r="R55" s="212">
        <v>0</v>
      </c>
      <c r="S55" s="212">
        <v>0</v>
      </c>
      <c r="T55" s="212">
        <v>0</v>
      </c>
      <c r="U55" s="212">
        <v>0</v>
      </c>
      <c r="V55" s="212">
        <v>0</v>
      </c>
      <c r="W55" s="212">
        <v>0</v>
      </c>
      <c r="X55" s="212">
        <v>0</v>
      </c>
      <c r="Y55" s="212">
        <v>0</v>
      </c>
      <c r="Z55" s="212">
        <v>0</v>
      </c>
      <c r="AA55" s="212">
        <v>0</v>
      </c>
      <c r="AB55" s="212">
        <v>0</v>
      </c>
      <c r="AC55" s="212">
        <v>0</v>
      </c>
      <c r="AD55" s="212">
        <v>0</v>
      </c>
      <c r="AE55" s="212">
        <v>0</v>
      </c>
      <c r="AF55" s="212">
        <v>0</v>
      </c>
      <c r="AG55" s="212">
        <v>0</v>
      </c>
      <c r="AH55" s="212">
        <v>0</v>
      </c>
      <c r="AI55" s="212">
        <v>0</v>
      </c>
      <c r="AJ55" s="212">
        <v>0</v>
      </c>
      <c r="AK55" s="212">
        <v>0</v>
      </c>
      <c r="AL55" s="212">
        <v>0</v>
      </c>
      <c r="AM55" s="212">
        <v>0</v>
      </c>
    </row>
    <row r="56" spans="1:51" ht="30.75" customHeight="1" x14ac:dyDescent="0.2">
      <c r="A56" s="172" t="s">
        <v>68</v>
      </c>
      <c r="B56" s="173" t="s">
        <v>625</v>
      </c>
      <c r="C56" s="105" t="s">
        <v>83</v>
      </c>
      <c r="D56" s="212">
        <v>0</v>
      </c>
      <c r="E56" s="212">
        <v>0</v>
      </c>
      <c r="F56" s="212">
        <v>0</v>
      </c>
      <c r="G56" s="212">
        <v>0</v>
      </c>
      <c r="H56" s="212">
        <v>0</v>
      </c>
      <c r="I56" s="212">
        <v>0</v>
      </c>
      <c r="J56" s="212">
        <v>0</v>
      </c>
      <c r="K56" s="212">
        <v>0</v>
      </c>
      <c r="L56" s="212">
        <v>0</v>
      </c>
      <c r="M56" s="212">
        <v>0</v>
      </c>
      <c r="N56" s="212">
        <v>0</v>
      </c>
      <c r="O56" s="212">
        <v>0</v>
      </c>
      <c r="P56" s="212">
        <v>0</v>
      </c>
      <c r="Q56" s="212">
        <v>0</v>
      </c>
      <c r="R56" s="212">
        <v>0</v>
      </c>
      <c r="S56" s="212">
        <v>0</v>
      </c>
      <c r="T56" s="212">
        <v>0</v>
      </c>
      <c r="U56" s="212">
        <v>0</v>
      </c>
      <c r="V56" s="212">
        <v>0</v>
      </c>
      <c r="W56" s="212">
        <v>0</v>
      </c>
      <c r="X56" s="212">
        <v>0</v>
      </c>
      <c r="Y56" s="212">
        <v>0</v>
      </c>
      <c r="Z56" s="212">
        <v>0</v>
      </c>
      <c r="AA56" s="212">
        <v>0</v>
      </c>
      <c r="AB56" s="212">
        <v>0</v>
      </c>
      <c r="AC56" s="212">
        <v>0</v>
      </c>
      <c r="AD56" s="212">
        <v>0</v>
      </c>
      <c r="AE56" s="212">
        <v>0</v>
      </c>
      <c r="AF56" s="212">
        <v>0</v>
      </c>
      <c r="AG56" s="212">
        <v>0</v>
      </c>
      <c r="AH56" s="212">
        <v>0</v>
      </c>
      <c r="AI56" s="212">
        <v>0</v>
      </c>
      <c r="AJ56" s="212">
        <v>0</v>
      </c>
      <c r="AK56" s="212">
        <v>0</v>
      </c>
      <c r="AL56" s="212">
        <v>0</v>
      </c>
      <c r="AM56" s="212">
        <v>0</v>
      </c>
    </row>
    <row r="57" spans="1:51" ht="32.25" customHeight="1" x14ac:dyDescent="0.2">
      <c r="A57" s="172" t="s">
        <v>69</v>
      </c>
      <c r="B57" s="173" t="s">
        <v>626</v>
      </c>
      <c r="C57" s="105" t="s">
        <v>83</v>
      </c>
      <c r="D57" s="212">
        <v>0</v>
      </c>
      <c r="E57" s="212">
        <v>0</v>
      </c>
      <c r="F57" s="212">
        <v>0</v>
      </c>
      <c r="G57" s="212">
        <v>0</v>
      </c>
      <c r="H57" s="212">
        <v>0</v>
      </c>
      <c r="I57" s="212">
        <v>0</v>
      </c>
      <c r="J57" s="212">
        <v>0</v>
      </c>
      <c r="K57" s="212">
        <v>0</v>
      </c>
      <c r="L57" s="212">
        <v>0</v>
      </c>
      <c r="M57" s="212">
        <v>0</v>
      </c>
      <c r="N57" s="212">
        <v>0</v>
      </c>
      <c r="O57" s="212">
        <v>0</v>
      </c>
      <c r="P57" s="212">
        <v>0</v>
      </c>
      <c r="Q57" s="212">
        <v>0</v>
      </c>
      <c r="R57" s="212">
        <v>0</v>
      </c>
      <c r="S57" s="212">
        <v>0</v>
      </c>
      <c r="T57" s="212">
        <v>0</v>
      </c>
      <c r="U57" s="212">
        <v>0</v>
      </c>
      <c r="V57" s="212">
        <v>0</v>
      </c>
      <c r="W57" s="212">
        <v>0</v>
      </c>
      <c r="X57" s="212">
        <v>0</v>
      </c>
      <c r="Y57" s="212">
        <v>0</v>
      </c>
      <c r="Z57" s="212">
        <v>0</v>
      </c>
      <c r="AA57" s="212">
        <v>0</v>
      </c>
      <c r="AB57" s="212">
        <v>0</v>
      </c>
      <c r="AC57" s="212">
        <v>0</v>
      </c>
      <c r="AD57" s="212">
        <v>0</v>
      </c>
      <c r="AE57" s="212">
        <v>0</v>
      </c>
      <c r="AF57" s="212">
        <v>0</v>
      </c>
      <c r="AG57" s="212">
        <v>0</v>
      </c>
      <c r="AH57" s="212">
        <v>0</v>
      </c>
      <c r="AI57" s="212">
        <v>0</v>
      </c>
      <c r="AJ57" s="212">
        <v>0</v>
      </c>
      <c r="AK57" s="212">
        <v>0</v>
      </c>
      <c r="AL57" s="212">
        <v>0</v>
      </c>
      <c r="AM57" s="212">
        <v>0</v>
      </c>
    </row>
    <row r="58" spans="1:51" ht="30.75" customHeight="1" x14ac:dyDescent="0.2">
      <c r="A58" s="172" t="s">
        <v>70</v>
      </c>
      <c r="B58" s="173" t="s">
        <v>627</v>
      </c>
      <c r="C58" s="105" t="s">
        <v>83</v>
      </c>
      <c r="D58" s="212">
        <v>0</v>
      </c>
      <c r="E58" s="212">
        <v>0</v>
      </c>
      <c r="F58" s="212">
        <v>0</v>
      </c>
      <c r="G58" s="212">
        <v>0</v>
      </c>
      <c r="H58" s="212">
        <v>0</v>
      </c>
      <c r="I58" s="212">
        <v>0</v>
      </c>
      <c r="J58" s="212">
        <v>0</v>
      </c>
      <c r="K58" s="212">
        <v>0</v>
      </c>
      <c r="L58" s="212">
        <v>0</v>
      </c>
      <c r="M58" s="212">
        <v>0</v>
      </c>
      <c r="N58" s="212">
        <v>0</v>
      </c>
      <c r="O58" s="212">
        <v>0</v>
      </c>
      <c r="P58" s="212">
        <v>0</v>
      </c>
      <c r="Q58" s="212">
        <v>0</v>
      </c>
      <c r="R58" s="212">
        <v>0</v>
      </c>
      <c r="S58" s="212">
        <v>0</v>
      </c>
      <c r="T58" s="212">
        <v>0</v>
      </c>
      <c r="U58" s="212">
        <v>0</v>
      </c>
      <c r="V58" s="212">
        <v>0</v>
      </c>
      <c r="W58" s="212">
        <v>0</v>
      </c>
      <c r="X58" s="212">
        <v>0</v>
      </c>
      <c r="Y58" s="212">
        <v>0</v>
      </c>
      <c r="Z58" s="212">
        <v>0</v>
      </c>
      <c r="AA58" s="212">
        <v>0</v>
      </c>
      <c r="AB58" s="212">
        <v>0</v>
      </c>
      <c r="AC58" s="212">
        <v>0</v>
      </c>
      <c r="AD58" s="212">
        <v>0</v>
      </c>
      <c r="AE58" s="212">
        <v>0</v>
      </c>
      <c r="AF58" s="212">
        <v>0</v>
      </c>
      <c r="AG58" s="212">
        <v>0</v>
      </c>
      <c r="AH58" s="212">
        <v>0</v>
      </c>
      <c r="AI58" s="212">
        <v>0</v>
      </c>
      <c r="AJ58" s="212">
        <v>0</v>
      </c>
      <c r="AK58" s="212">
        <v>0</v>
      </c>
      <c r="AL58" s="212">
        <v>0</v>
      </c>
      <c r="AM58" s="212">
        <v>0</v>
      </c>
    </row>
    <row r="59" spans="1:51" ht="46.5" customHeight="1" x14ac:dyDescent="0.2">
      <c r="A59" s="172" t="s">
        <v>515</v>
      </c>
      <c r="B59" s="173" t="s">
        <v>628</v>
      </c>
      <c r="C59" s="105" t="s">
        <v>83</v>
      </c>
      <c r="D59" s="212">
        <f>D60</f>
        <v>0</v>
      </c>
      <c r="E59" s="212">
        <f t="shared" ref="E59:AM59" si="11">E60</f>
        <v>0</v>
      </c>
      <c r="F59" s="212">
        <f t="shared" si="11"/>
        <v>0</v>
      </c>
      <c r="G59" s="212">
        <f t="shared" si="11"/>
        <v>0</v>
      </c>
      <c r="H59" s="212">
        <f t="shared" si="11"/>
        <v>0</v>
      </c>
      <c r="I59" s="212">
        <f t="shared" si="11"/>
        <v>0</v>
      </c>
      <c r="J59" s="212">
        <f t="shared" si="11"/>
        <v>0</v>
      </c>
      <c r="K59" s="212">
        <f t="shared" si="11"/>
        <v>0</v>
      </c>
      <c r="L59" s="212">
        <f t="shared" si="11"/>
        <v>0</v>
      </c>
      <c r="M59" s="212">
        <f t="shared" si="11"/>
        <v>0</v>
      </c>
      <c r="N59" s="212">
        <f t="shared" si="11"/>
        <v>0</v>
      </c>
      <c r="O59" s="212">
        <f t="shared" si="11"/>
        <v>0</v>
      </c>
      <c r="P59" s="212">
        <f t="shared" si="11"/>
        <v>0</v>
      </c>
      <c r="Q59" s="212">
        <f t="shared" si="11"/>
        <v>0</v>
      </c>
      <c r="R59" s="212">
        <f t="shared" si="11"/>
        <v>0</v>
      </c>
      <c r="S59" s="212">
        <f t="shared" si="11"/>
        <v>0</v>
      </c>
      <c r="T59" s="212">
        <f t="shared" si="11"/>
        <v>0</v>
      </c>
      <c r="U59" s="212">
        <f t="shared" si="11"/>
        <v>0</v>
      </c>
      <c r="V59" s="212">
        <f t="shared" si="11"/>
        <v>0</v>
      </c>
      <c r="W59" s="212">
        <f t="shared" si="11"/>
        <v>0</v>
      </c>
      <c r="X59" s="212">
        <f t="shared" si="11"/>
        <v>0</v>
      </c>
      <c r="Y59" s="212">
        <f t="shared" si="11"/>
        <v>0</v>
      </c>
      <c r="Z59" s="212">
        <f t="shared" si="11"/>
        <v>0</v>
      </c>
      <c r="AA59" s="212">
        <f t="shared" si="11"/>
        <v>0</v>
      </c>
      <c r="AB59" s="212">
        <f t="shared" si="11"/>
        <v>0</v>
      </c>
      <c r="AC59" s="212">
        <f t="shared" si="11"/>
        <v>0</v>
      </c>
      <c r="AD59" s="212">
        <f t="shared" si="11"/>
        <v>0</v>
      </c>
      <c r="AE59" s="212">
        <f t="shared" si="11"/>
        <v>0</v>
      </c>
      <c r="AF59" s="212">
        <f t="shared" si="11"/>
        <v>0</v>
      </c>
      <c r="AG59" s="212">
        <f>AG60</f>
        <v>0</v>
      </c>
      <c r="AH59" s="195">
        <f>AH60</f>
        <v>2.6913</v>
      </c>
      <c r="AI59" s="195">
        <f>AI60</f>
        <v>1.8586</v>
      </c>
      <c r="AJ59" s="212">
        <f>AJ60</f>
        <v>0</v>
      </c>
      <c r="AK59" s="212">
        <f t="shared" si="11"/>
        <v>0</v>
      </c>
      <c r="AL59" s="212">
        <f t="shared" si="11"/>
        <v>0</v>
      </c>
      <c r="AM59" s="212">
        <f t="shared" si="11"/>
        <v>0</v>
      </c>
    </row>
    <row r="60" spans="1:51" s="194" customFormat="1" ht="31.5" x14ac:dyDescent="0.2">
      <c r="A60" s="98" t="s">
        <v>894</v>
      </c>
      <c r="B60" s="337" t="s">
        <v>1018</v>
      </c>
      <c r="C60" s="105" t="s">
        <v>977</v>
      </c>
      <c r="D60" s="212">
        <v>0</v>
      </c>
      <c r="E60" s="212">
        <v>0</v>
      </c>
      <c r="F60" s="212">
        <v>0</v>
      </c>
      <c r="G60" s="212">
        <v>0</v>
      </c>
      <c r="H60" s="212">
        <v>0</v>
      </c>
      <c r="I60" s="212">
        <v>0</v>
      </c>
      <c r="J60" s="212">
        <v>0</v>
      </c>
      <c r="K60" s="212">
        <v>0</v>
      </c>
      <c r="L60" s="212">
        <v>0</v>
      </c>
      <c r="M60" s="212">
        <v>0</v>
      </c>
      <c r="N60" s="212">
        <v>0</v>
      </c>
      <c r="O60" s="212">
        <v>0</v>
      </c>
      <c r="P60" s="212">
        <v>0</v>
      </c>
      <c r="Q60" s="212">
        <v>0</v>
      </c>
      <c r="R60" s="212">
        <v>0</v>
      </c>
      <c r="S60" s="212">
        <v>0</v>
      </c>
      <c r="T60" s="212">
        <v>0</v>
      </c>
      <c r="U60" s="212">
        <v>0</v>
      </c>
      <c r="V60" s="212">
        <v>0</v>
      </c>
      <c r="W60" s="212">
        <v>0</v>
      </c>
      <c r="X60" s="212">
        <v>0</v>
      </c>
      <c r="Y60" s="212">
        <v>0</v>
      </c>
      <c r="Z60" s="212">
        <v>0</v>
      </c>
      <c r="AA60" s="212">
        <v>0</v>
      </c>
      <c r="AB60" s="212">
        <v>0</v>
      </c>
      <c r="AC60" s="212">
        <v>0</v>
      </c>
      <c r="AD60" s="212">
        <v>0</v>
      </c>
      <c r="AE60" s="212">
        <v>0</v>
      </c>
      <c r="AF60" s="212">
        <v>0</v>
      </c>
      <c r="AG60" s="212">
        <v>0</v>
      </c>
      <c r="AH60" s="195">
        <v>2.6913</v>
      </c>
      <c r="AI60" s="195">
        <v>1.8586</v>
      </c>
      <c r="AJ60" s="212">
        <v>0</v>
      </c>
      <c r="AK60" s="212">
        <v>0</v>
      </c>
      <c r="AL60" s="212">
        <v>0</v>
      </c>
      <c r="AM60" s="212">
        <v>0</v>
      </c>
      <c r="AN60" s="134"/>
      <c r="AO60" s="134"/>
      <c r="AP60" s="134"/>
      <c r="AQ60" s="134"/>
      <c r="AR60" s="134"/>
      <c r="AS60" s="134"/>
      <c r="AT60" s="134"/>
      <c r="AU60" s="134"/>
      <c r="AV60" s="134"/>
      <c r="AW60" s="134"/>
      <c r="AX60" s="134"/>
      <c r="AY60" s="134"/>
    </row>
    <row r="61" spans="1:51" ht="50.25" customHeight="1" x14ac:dyDescent="0.2">
      <c r="A61" s="172" t="s">
        <v>516</v>
      </c>
      <c r="B61" s="173" t="s">
        <v>629</v>
      </c>
      <c r="C61" s="105" t="s">
        <v>83</v>
      </c>
      <c r="D61" s="212">
        <f>D62</f>
        <v>0</v>
      </c>
      <c r="E61" s="212">
        <f t="shared" ref="E61:AM61" si="12">E62</f>
        <v>0</v>
      </c>
      <c r="F61" s="212">
        <f t="shared" si="12"/>
        <v>0</v>
      </c>
      <c r="G61" s="212">
        <f t="shared" si="12"/>
        <v>0</v>
      </c>
      <c r="H61" s="212">
        <f t="shared" si="12"/>
        <v>0</v>
      </c>
      <c r="I61" s="212">
        <f t="shared" si="12"/>
        <v>0</v>
      </c>
      <c r="J61" s="212">
        <f t="shared" si="12"/>
        <v>0</v>
      </c>
      <c r="K61" s="212">
        <f t="shared" si="12"/>
        <v>0</v>
      </c>
      <c r="L61" s="212">
        <f t="shared" si="12"/>
        <v>0</v>
      </c>
      <c r="M61" s="212">
        <f t="shared" si="12"/>
        <v>0</v>
      </c>
      <c r="N61" s="212">
        <f t="shared" si="12"/>
        <v>0</v>
      </c>
      <c r="O61" s="212">
        <f t="shared" si="12"/>
        <v>0</v>
      </c>
      <c r="P61" s="212">
        <f>P62</f>
        <v>0</v>
      </c>
      <c r="Q61" s="212">
        <f t="shared" si="12"/>
        <v>0</v>
      </c>
      <c r="R61" s="212">
        <f t="shared" si="12"/>
        <v>0</v>
      </c>
      <c r="S61" s="212">
        <f t="shared" si="12"/>
        <v>0</v>
      </c>
      <c r="T61" s="212">
        <f t="shared" si="12"/>
        <v>0</v>
      </c>
      <c r="U61" s="212">
        <f t="shared" si="12"/>
        <v>0</v>
      </c>
      <c r="V61" s="212">
        <f t="shared" si="12"/>
        <v>0</v>
      </c>
      <c r="W61" s="212">
        <f t="shared" si="12"/>
        <v>0</v>
      </c>
      <c r="X61" s="212">
        <f t="shared" si="12"/>
        <v>0</v>
      </c>
      <c r="Y61" s="212">
        <f t="shared" si="12"/>
        <v>0</v>
      </c>
      <c r="Z61" s="212">
        <f t="shared" si="12"/>
        <v>0</v>
      </c>
      <c r="AA61" s="212">
        <f t="shared" si="12"/>
        <v>0</v>
      </c>
      <c r="AB61" s="212">
        <f t="shared" si="12"/>
        <v>0</v>
      </c>
      <c r="AC61" s="212">
        <f t="shared" si="12"/>
        <v>0</v>
      </c>
      <c r="AD61" s="212">
        <f t="shared" si="12"/>
        <v>0</v>
      </c>
      <c r="AE61" s="212">
        <f t="shared" si="12"/>
        <v>0</v>
      </c>
      <c r="AF61" s="212">
        <f t="shared" si="12"/>
        <v>0</v>
      </c>
      <c r="AG61" s="212">
        <f>AG62</f>
        <v>0</v>
      </c>
      <c r="AH61" s="195">
        <f>SUM(AH62:AH63)</f>
        <v>2.2932999999999999</v>
      </c>
      <c r="AI61" s="195">
        <f>SUM(AI62:AI63)</f>
        <v>43.470300000000002</v>
      </c>
      <c r="AJ61" s="212">
        <f>AJ62</f>
        <v>0</v>
      </c>
      <c r="AK61" s="212">
        <f t="shared" si="12"/>
        <v>0</v>
      </c>
      <c r="AL61" s="212">
        <f t="shared" si="12"/>
        <v>0</v>
      </c>
      <c r="AM61" s="212">
        <f t="shared" si="12"/>
        <v>0</v>
      </c>
    </row>
    <row r="62" spans="1:51" s="194" customFormat="1" ht="31.5" x14ac:dyDescent="0.2">
      <c r="A62" s="98" t="s">
        <v>895</v>
      </c>
      <c r="B62" s="337" t="s">
        <v>1018</v>
      </c>
      <c r="C62" s="105" t="s">
        <v>976</v>
      </c>
      <c r="D62" s="212">
        <v>0</v>
      </c>
      <c r="E62" s="212">
        <v>0</v>
      </c>
      <c r="F62" s="212">
        <v>0</v>
      </c>
      <c r="G62" s="212">
        <v>0</v>
      </c>
      <c r="H62" s="212">
        <v>0</v>
      </c>
      <c r="I62" s="212">
        <v>0</v>
      </c>
      <c r="J62" s="212">
        <v>0</v>
      </c>
      <c r="K62" s="212">
        <v>0</v>
      </c>
      <c r="L62" s="212">
        <v>0</v>
      </c>
      <c r="M62" s="212">
        <v>0</v>
      </c>
      <c r="N62" s="212">
        <v>0</v>
      </c>
      <c r="O62" s="212">
        <v>0</v>
      </c>
      <c r="P62" s="212">
        <v>0</v>
      </c>
      <c r="Q62" s="212">
        <v>0</v>
      </c>
      <c r="R62" s="212">
        <v>0</v>
      </c>
      <c r="S62" s="212">
        <v>0</v>
      </c>
      <c r="T62" s="212">
        <v>0</v>
      </c>
      <c r="U62" s="212">
        <v>0</v>
      </c>
      <c r="V62" s="212">
        <v>0</v>
      </c>
      <c r="W62" s="212">
        <v>0</v>
      </c>
      <c r="X62" s="212">
        <v>0</v>
      </c>
      <c r="Y62" s="212">
        <v>0</v>
      </c>
      <c r="Z62" s="212">
        <v>0</v>
      </c>
      <c r="AA62" s="212">
        <v>0</v>
      </c>
      <c r="AB62" s="212">
        <v>0</v>
      </c>
      <c r="AC62" s="212">
        <v>0</v>
      </c>
      <c r="AD62" s="212">
        <v>0</v>
      </c>
      <c r="AE62" s="212">
        <v>0</v>
      </c>
      <c r="AF62" s="212">
        <v>0</v>
      </c>
      <c r="AG62" s="212">
        <v>0</v>
      </c>
      <c r="AH62" s="195">
        <v>2.2932999999999999</v>
      </c>
      <c r="AI62" s="195">
        <v>3.1252</v>
      </c>
      <c r="AJ62" s="212">
        <v>0</v>
      </c>
      <c r="AK62" s="212">
        <v>0</v>
      </c>
      <c r="AL62" s="212">
        <v>0</v>
      </c>
      <c r="AM62" s="212">
        <v>0</v>
      </c>
      <c r="AN62" s="134"/>
      <c r="AO62" s="134"/>
      <c r="AP62" s="134"/>
      <c r="AQ62" s="134"/>
      <c r="AR62" s="134"/>
      <c r="AS62" s="134"/>
      <c r="AT62" s="134"/>
      <c r="AU62" s="134"/>
      <c r="AV62" s="134"/>
      <c r="AW62" s="134"/>
      <c r="AX62" s="134"/>
      <c r="AY62" s="134"/>
    </row>
    <row r="63" spans="1:51" s="194" customFormat="1" ht="31.5" customHeight="1" x14ac:dyDescent="0.2">
      <c r="A63" s="98" t="s">
        <v>900</v>
      </c>
      <c r="B63" s="337" t="s">
        <v>912</v>
      </c>
      <c r="C63" s="105" t="s">
        <v>1027</v>
      </c>
      <c r="D63" s="212">
        <v>0</v>
      </c>
      <c r="E63" s="212">
        <v>0</v>
      </c>
      <c r="F63" s="212">
        <v>0</v>
      </c>
      <c r="G63" s="212">
        <v>0</v>
      </c>
      <c r="H63" s="212">
        <v>0</v>
      </c>
      <c r="I63" s="212">
        <v>0</v>
      </c>
      <c r="J63" s="212">
        <v>0</v>
      </c>
      <c r="K63" s="212">
        <v>0</v>
      </c>
      <c r="L63" s="212">
        <v>0</v>
      </c>
      <c r="M63" s="212">
        <v>0</v>
      </c>
      <c r="N63" s="212">
        <v>0</v>
      </c>
      <c r="O63" s="212">
        <v>0</v>
      </c>
      <c r="P63" s="212">
        <v>0</v>
      </c>
      <c r="Q63" s="212">
        <v>0</v>
      </c>
      <c r="R63" s="212">
        <v>0</v>
      </c>
      <c r="S63" s="212">
        <v>0</v>
      </c>
      <c r="T63" s="212">
        <v>0</v>
      </c>
      <c r="U63" s="212">
        <v>0</v>
      </c>
      <c r="V63" s="212">
        <v>0</v>
      </c>
      <c r="W63" s="212">
        <v>0</v>
      </c>
      <c r="X63" s="212">
        <v>0</v>
      </c>
      <c r="Y63" s="212">
        <v>0</v>
      </c>
      <c r="Z63" s="212">
        <v>0</v>
      </c>
      <c r="AA63" s="212">
        <v>0</v>
      </c>
      <c r="AB63" s="212">
        <v>0</v>
      </c>
      <c r="AC63" s="212">
        <v>0</v>
      </c>
      <c r="AD63" s="212">
        <v>0</v>
      </c>
      <c r="AE63" s="212">
        <v>0</v>
      </c>
      <c r="AF63" s="212">
        <v>0</v>
      </c>
      <c r="AG63" s="212">
        <v>0</v>
      </c>
      <c r="AH63" s="212">
        <v>0</v>
      </c>
      <c r="AI63" s="195">
        <v>40.345100000000002</v>
      </c>
      <c r="AJ63" s="212">
        <v>0</v>
      </c>
      <c r="AK63" s="212">
        <v>0</v>
      </c>
      <c r="AL63" s="212">
        <v>0</v>
      </c>
      <c r="AM63" s="212">
        <v>0</v>
      </c>
      <c r="AN63" s="134"/>
      <c r="AO63" s="134"/>
      <c r="AP63" s="134"/>
      <c r="AQ63" s="134"/>
      <c r="AR63" s="134"/>
      <c r="AS63" s="134"/>
      <c r="AT63" s="134"/>
      <c r="AU63" s="134"/>
      <c r="AV63" s="134"/>
      <c r="AW63" s="134"/>
      <c r="AX63" s="134"/>
      <c r="AY63" s="134"/>
    </row>
    <row r="64" spans="1:51" ht="45.75" customHeight="1" x14ac:dyDescent="0.2">
      <c r="A64" s="172" t="s">
        <v>517</v>
      </c>
      <c r="B64" s="173" t="s">
        <v>630</v>
      </c>
      <c r="C64" s="105" t="s">
        <v>83</v>
      </c>
      <c r="D64" s="212">
        <v>0</v>
      </c>
      <c r="E64" s="212">
        <v>0</v>
      </c>
      <c r="F64" s="212">
        <v>0</v>
      </c>
      <c r="G64" s="212">
        <v>0</v>
      </c>
      <c r="H64" s="212">
        <v>0</v>
      </c>
      <c r="I64" s="212">
        <v>0</v>
      </c>
      <c r="J64" s="212">
        <v>0</v>
      </c>
      <c r="K64" s="212">
        <v>0</v>
      </c>
      <c r="L64" s="212">
        <v>0</v>
      </c>
      <c r="M64" s="212">
        <v>0</v>
      </c>
      <c r="N64" s="212">
        <v>0</v>
      </c>
      <c r="O64" s="212">
        <v>0</v>
      </c>
      <c r="P64" s="212">
        <v>0</v>
      </c>
      <c r="Q64" s="212">
        <v>0</v>
      </c>
      <c r="R64" s="212">
        <v>0</v>
      </c>
      <c r="S64" s="212">
        <v>0</v>
      </c>
      <c r="T64" s="212">
        <v>0</v>
      </c>
      <c r="U64" s="212">
        <v>0</v>
      </c>
      <c r="V64" s="212">
        <v>0</v>
      </c>
      <c r="W64" s="212">
        <v>0</v>
      </c>
      <c r="X64" s="212">
        <v>0</v>
      </c>
      <c r="Y64" s="212">
        <v>0</v>
      </c>
      <c r="Z64" s="212">
        <v>0</v>
      </c>
      <c r="AA64" s="212">
        <v>0</v>
      </c>
      <c r="AB64" s="212">
        <v>0</v>
      </c>
      <c r="AC64" s="212">
        <v>0</v>
      </c>
      <c r="AD64" s="212">
        <v>0</v>
      </c>
      <c r="AE64" s="212">
        <v>0</v>
      </c>
      <c r="AF64" s="212">
        <v>0</v>
      </c>
      <c r="AG64" s="212">
        <v>0</v>
      </c>
      <c r="AH64" s="212">
        <v>0</v>
      </c>
      <c r="AI64" s="212">
        <v>0</v>
      </c>
      <c r="AJ64" s="212">
        <v>0</v>
      </c>
      <c r="AK64" s="212">
        <v>0</v>
      </c>
      <c r="AL64" s="212">
        <v>0</v>
      </c>
      <c r="AM64" s="212">
        <v>0</v>
      </c>
    </row>
    <row r="65" spans="1:39" ht="51.75" customHeight="1" x14ac:dyDescent="0.2">
      <c r="A65" s="172" t="s">
        <v>518</v>
      </c>
      <c r="B65" s="173" t="s">
        <v>631</v>
      </c>
      <c r="C65" s="105" t="s">
        <v>83</v>
      </c>
      <c r="D65" s="212">
        <v>0</v>
      </c>
      <c r="E65" s="212">
        <v>0</v>
      </c>
      <c r="F65" s="212">
        <v>0</v>
      </c>
      <c r="G65" s="212">
        <v>0</v>
      </c>
      <c r="H65" s="212">
        <v>0</v>
      </c>
      <c r="I65" s="212">
        <v>0</v>
      </c>
      <c r="J65" s="212">
        <v>0</v>
      </c>
      <c r="K65" s="212">
        <v>0</v>
      </c>
      <c r="L65" s="212">
        <v>0</v>
      </c>
      <c r="M65" s="212">
        <v>0</v>
      </c>
      <c r="N65" s="212">
        <v>0</v>
      </c>
      <c r="O65" s="212">
        <v>0</v>
      </c>
      <c r="P65" s="212">
        <v>0</v>
      </c>
      <c r="Q65" s="212">
        <v>0</v>
      </c>
      <c r="R65" s="212">
        <v>0</v>
      </c>
      <c r="S65" s="212">
        <v>0</v>
      </c>
      <c r="T65" s="212">
        <v>0</v>
      </c>
      <c r="U65" s="212">
        <v>0</v>
      </c>
      <c r="V65" s="212">
        <v>0</v>
      </c>
      <c r="W65" s="212">
        <v>0</v>
      </c>
      <c r="X65" s="212">
        <v>0</v>
      </c>
      <c r="Y65" s="212">
        <v>0</v>
      </c>
      <c r="Z65" s="212">
        <v>0</v>
      </c>
      <c r="AA65" s="212">
        <v>0</v>
      </c>
      <c r="AB65" s="212">
        <v>0</v>
      </c>
      <c r="AC65" s="212">
        <v>0</v>
      </c>
      <c r="AD65" s="212">
        <v>0</v>
      </c>
      <c r="AE65" s="212">
        <v>0</v>
      </c>
      <c r="AF65" s="212">
        <v>0</v>
      </c>
      <c r="AG65" s="212">
        <v>0</v>
      </c>
      <c r="AH65" s="212">
        <v>0</v>
      </c>
      <c r="AI65" s="212">
        <v>0</v>
      </c>
      <c r="AJ65" s="212">
        <v>0</v>
      </c>
      <c r="AK65" s="212">
        <v>0</v>
      </c>
      <c r="AL65" s="212">
        <v>0</v>
      </c>
      <c r="AM65" s="212">
        <v>0</v>
      </c>
    </row>
    <row r="66" spans="1:39" ht="54" customHeight="1" x14ac:dyDescent="0.2">
      <c r="A66" s="160" t="s">
        <v>320</v>
      </c>
      <c r="B66" s="161" t="s">
        <v>519</v>
      </c>
      <c r="C66" s="105" t="s">
        <v>83</v>
      </c>
      <c r="D66" s="212">
        <v>0</v>
      </c>
      <c r="E66" s="212">
        <v>0</v>
      </c>
      <c r="F66" s="212">
        <v>0</v>
      </c>
      <c r="G66" s="212">
        <v>0</v>
      </c>
      <c r="H66" s="212">
        <v>0</v>
      </c>
      <c r="I66" s="212">
        <v>0</v>
      </c>
      <c r="J66" s="212">
        <v>0</v>
      </c>
      <c r="K66" s="212">
        <v>0</v>
      </c>
      <c r="L66" s="212">
        <v>0</v>
      </c>
      <c r="M66" s="212">
        <v>0</v>
      </c>
      <c r="N66" s="212">
        <v>0</v>
      </c>
      <c r="O66" s="212">
        <v>0</v>
      </c>
      <c r="P66" s="212">
        <v>0</v>
      </c>
      <c r="Q66" s="212">
        <v>0</v>
      </c>
      <c r="R66" s="212">
        <v>0</v>
      </c>
      <c r="S66" s="212">
        <v>0</v>
      </c>
      <c r="T66" s="212">
        <v>0</v>
      </c>
      <c r="U66" s="212">
        <v>0</v>
      </c>
      <c r="V66" s="212">
        <v>0</v>
      </c>
      <c r="W66" s="212">
        <v>0</v>
      </c>
      <c r="X66" s="212">
        <v>0</v>
      </c>
      <c r="Y66" s="212">
        <v>0</v>
      </c>
      <c r="Z66" s="212">
        <v>0</v>
      </c>
      <c r="AA66" s="212">
        <v>0</v>
      </c>
      <c r="AB66" s="212">
        <v>0</v>
      </c>
      <c r="AC66" s="212">
        <v>0</v>
      </c>
      <c r="AD66" s="212">
        <v>0</v>
      </c>
      <c r="AE66" s="212">
        <v>0</v>
      </c>
      <c r="AF66" s="212">
        <v>0</v>
      </c>
      <c r="AG66" s="212">
        <v>0</v>
      </c>
      <c r="AH66" s="212">
        <v>0</v>
      </c>
      <c r="AI66" s="212">
        <v>0</v>
      </c>
      <c r="AJ66" s="212">
        <v>0</v>
      </c>
      <c r="AK66" s="212">
        <v>0</v>
      </c>
      <c r="AL66" s="212">
        <v>0</v>
      </c>
      <c r="AM66" s="212">
        <v>0</v>
      </c>
    </row>
    <row r="67" spans="1:39" ht="37.5" customHeight="1" x14ac:dyDescent="0.2">
      <c r="A67" s="172" t="s">
        <v>71</v>
      </c>
      <c r="B67" s="173" t="s">
        <v>633</v>
      </c>
      <c r="C67" s="105" t="s">
        <v>83</v>
      </c>
      <c r="D67" s="212">
        <v>0</v>
      </c>
      <c r="E67" s="212">
        <v>0</v>
      </c>
      <c r="F67" s="212">
        <v>0</v>
      </c>
      <c r="G67" s="212">
        <v>0</v>
      </c>
      <c r="H67" s="212">
        <v>0</v>
      </c>
      <c r="I67" s="212">
        <v>0</v>
      </c>
      <c r="J67" s="212">
        <v>0</v>
      </c>
      <c r="K67" s="212">
        <v>0</v>
      </c>
      <c r="L67" s="212">
        <v>0</v>
      </c>
      <c r="M67" s="212">
        <v>0</v>
      </c>
      <c r="N67" s="212">
        <v>0</v>
      </c>
      <c r="O67" s="212">
        <v>0</v>
      </c>
      <c r="P67" s="212">
        <v>0</v>
      </c>
      <c r="Q67" s="212">
        <v>0</v>
      </c>
      <c r="R67" s="212">
        <v>0</v>
      </c>
      <c r="S67" s="212">
        <v>0</v>
      </c>
      <c r="T67" s="212">
        <v>0</v>
      </c>
      <c r="U67" s="212">
        <v>0</v>
      </c>
      <c r="V67" s="212">
        <v>0</v>
      </c>
      <c r="W67" s="212">
        <v>0</v>
      </c>
      <c r="X67" s="212">
        <v>0</v>
      </c>
      <c r="Y67" s="212">
        <v>0</v>
      </c>
      <c r="Z67" s="212">
        <v>0</v>
      </c>
      <c r="AA67" s="212">
        <v>0</v>
      </c>
      <c r="AB67" s="212">
        <v>0</v>
      </c>
      <c r="AC67" s="212">
        <v>0</v>
      </c>
      <c r="AD67" s="212">
        <v>0</v>
      </c>
      <c r="AE67" s="212">
        <v>0</v>
      </c>
      <c r="AF67" s="212">
        <v>0</v>
      </c>
      <c r="AG67" s="212">
        <v>0</v>
      </c>
      <c r="AH67" s="212">
        <v>0</v>
      </c>
      <c r="AI67" s="212">
        <v>0</v>
      </c>
      <c r="AJ67" s="212">
        <v>0</v>
      </c>
      <c r="AK67" s="212">
        <v>0</v>
      </c>
      <c r="AL67" s="212">
        <v>0</v>
      </c>
      <c r="AM67" s="212">
        <v>0</v>
      </c>
    </row>
    <row r="68" spans="1:39" ht="40.5" customHeight="1" x14ac:dyDescent="0.2">
      <c r="A68" s="172" t="s">
        <v>72</v>
      </c>
      <c r="B68" s="173" t="s">
        <v>634</v>
      </c>
      <c r="C68" s="105" t="s">
        <v>83</v>
      </c>
      <c r="D68" s="212">
        <v>0</v>
      </c>
      <c r="E68" s="212">
        <v>0</v>
      </c>
      <c r="F68" s="212">
        <v>0</v>
      </c>
      <c r="G68" s="212">
        <v>0</v>
      </c>
      <c r="H68" s="212">
        <v>0</v>
      </c>
      <c r="I68" s="212">
        <v>0</v>
      </c>
      <c r="J68" s="212">
        <v>0</v>
      </c>
      <c r="K68" s="212">
        <v>0</v>
      </c>
      <c r="L68" s="212">
        <v>0</v>
      </c>
      <c r="M68" s="212">
        <v>0</v>
      </c>
      <c r="N68" s="212">
        <v>0</v>
      </c>
      <c r="O68" s="212">
        <v>0</v>
      </c>
      <c r="P68" s="212">
        <v>0</v>
      </c>
      <c r="Q68" s="212">
        <v>0</v>
      </c>
      <c r="R68" s="212">
        <v>0</v>
      </c>
      <c r="S68" s="212">
        <v>0</v>
      </c>
      <c r="T68" s="212">
        <v>0</v>
      </c>
      <c r="U68" s="212">
        <v>0</v>
      </c>
      <c r="V68" s="212">
        <v>0</v>
      </c>
      <c r="W68" s="212">
        <v>0</v>
      </c>
      <c r="X68" s="212">
        <v>0</v>
      </c>
      <c r="Y68" s="212">
        <v>0</v>
      </c>
      <c r="Z68" s="212">
        <v>0</v>
      </c>
      <c r="AA68" s="212">
        <v>0</v>
      </c>
      <c r="AB68" s="212">
        <v>0</v>
      </c>
      <c r="AC68" s="212">
        <v>0</v>
      </c>
      <c r="AD68" s="212">
        <v>0</v>
      </c>
      <c r="AE68" s="212">
        <v>0</v>
      </c>
      <c r="AF68" s="212">
        <v>0</v>
      </c>
      <c r="AG68" s="212">
        <v>0</v>
      </c>
      <c r="AH68" s="212">
        <v>0</v>
      </c>
      <c r="AI68" s="212">
        <v>0</v>
      </c>
      <c r="AJ68" s="212">
        <v>0</v>
      </c>
      <c r="AK68" s="212">
        <v>0</v>
      </c>
      <c r="AL68" s="212">
        <v>0</v>
      </c>
      <c r="AM68" s="212">
        <v>0</v>
      </c>
    </row>
    <row r="69" spans="1:39" s="194" customFormat="1" ht="67.5" customHeight="1" x14ac:dyDescent="0.2">
      <c r="A69" s="162" t="s">
        <v>384</v>
      </c>
      <c r="B69" s="163" t="s">
        <v>385</v>
      </c>
      <c r="C69" s="103" t="s">
        <v>83</v>
      </c>
      <c r="D69" s="213">
        <v>0</v>
      </c>
      <c r="E69" s="213">
        <v>0</v>
      </c>
      <c r="F69" s="213">
        <v>0</v>
      </c>
      <c r="G69" s="213">
        <v>0</v>
      </c>
      <c r="H69" s="213">
        <v>0</v>
      </c>
      <c r="I69" s="213">
        <v>0</v>
      </c>
      <c r="J69" s="213">
        <v>0</v>
      </c>
      <c r="K69" s="213">
        <v>0</v>
      </c>
      <c r="L69" s="213">
        <v>0</v>
      </c>
      <c r="M69" s="213">
        <v>0</v>
      </c>
      <c r="N69" s="213">
        <v>0</v>
      </c>
      <c r="O69" s="213">
        <v>0</v>
      </c>
      <c r="P69" s="213">
        <v>0</v>
      </c>
      <c r="Q69" s="213">
        <v>0</v>
      </c>
      <c r="R69" s="213">
        <v>0</v>
      </c>
      <c r="S69" s="213">
        <v>0</v>
      </c>
      <c r="T69" s="213">
        <v>0</v>
      </c>
      <c r="U69" s="213">
        <v>0</v>
      </c>
      <c r="V69" s="213">
        <v>0</v>
      </c>
      <c r="W69" s="213">
        <v>0</v>
      </c>
      <c r="X69" s="213">
        <v>0</v>
      </c>
      <c r="Y69" s="213">
        <v>0</v>
      </c>
      <c r="Z69" s="213">
        <v>0</v>
      </c>
      <c r="AA69" s="213">
        <v>0</v>
      </c>
      <c r="AB69" s="213">
        <v>0</v>
      </c>
      <c r="AC69" s="213">
        <v>0</v>
      </c>
      <c r="AD69" s="213">
        <v>0</v>
      </c>
      <c r="AE69" s="213">
        <v>0</v>
      </c>
      <c r="AF69" s="213">
        <v>0</v>
      </c>
      <c r="AG69" s="213">
        <v>0</v>
      </c>
      <c r="AH69" s="213">
        <v>0</v>
      </c>
      <c r="AI69" s="213">
        <v>0</v>
      </c>
      <c r="AJ69" s="213">
        <v>0</v>
      </c>
      <c r="AK69" s="213">
        <v>0</v>
      </c>
      <c r="AL69" s="213">
        <v>0</v>
      </c>
      <c r="AM69" s="213">
        <v>0</v>
      </c>
    </row>
    <row r="70" spans="1:39" ht="51" customHeight="1" x14ac:dyDescent="0.2">
      <c r="A70" s="160" t="s">
        <v>386</v>
      </c>
      <c r="B70" s="161" t="s">
        <v>635</v>
      </c>
      <c r="C70" s="105" t="s">
        <v>83</v>
      </c>
      <c r="D70" s="212">
        <v>0</v>
      </c>
      <c r="E70" s="212">
        <v>0</v>
      </c>
      <c r="F70" s="212">
        <v>0</v>
      </c>
      <c r="G70" s="212">
        <v>0</v>
      </c>
      <c r="H70" s="212">
        <v>0</v>
      </c>
      <c r="I70" s="212">
        <v>0</v>
      </c>
      <c r="J70" s="212">
        <v>0</v>
      </c>
      <c r="K70" s="212">
        <v>0</v>
      </c>
      <c r="L70" s="212">
        <v>0</v>
      </c>
      <c r="M70" s="212">
        <v>0</v>
      </c>
      <c r="N70" s="212">
        <v>0</v>
      </c>
      <c r="O70" s="212">
        <v>0</v>
      </c>
      <c r="P70" s="212">
        <v>0</v>
      </c>
      <c r="Q70" s="212">
        <v>0</v>
      </c>
      <c r="R70" s="212">
        <v>0</v>
      </c>
      <c r="S70" s="212">
        <v>0</v>
      </c>
      <c r="T70" s="212">
        <v>0</v>
      </c>
      <c r="U70" s="212">
        <v>0</v>
      </c>
      <c r="V70" s="212">
        <v>0</v>
      </c>
      <c r="W70" s="212">
        <v>0</v>
      </c>
      <c r="X70" s="212">
        <v>0</v>
      </c>
      <c r="Y70" s="212">
        <v>0</v>
      </c>
      <c r="Z70" s="212">
        <v>0</v>
      </c>
      <c r="AA70" s="212">
        <v>0</v>
      </c>
      <c r="AB70" s="212">
        <v>0</v>
      </c>
      <c r="AC70" s="212">
        <v>0</v>
      </c>
      <c r="AD70" s="212">
        <v>0</v>
      </c>
      <c r="AE70" s="212">
        <v>0</v>
      </c>
      <c r="AF70" s="212">
        <v>0</v>
      </c>
      <c r="AG70" s="212">
        <v>0</v>
      </c>
      <c r="AH70" s="212">
        <v>0</v>
      </c>
      <c r="AI70" s="212">
        <v>0</v>
      </c>
      <c r="AJ70" s="212">
        <v>0</v>
      </c>
      <c r="AK70" s="212">
        <v>0</v>
      </c>
      <c r="AL70" s="212">
        <v>0</v>
      </c>
      <c r="AM70" s="212">
        <v>0</v>
      </c>
    </row>
    <row r="71" spans="1:39" ht="51.75" customHeight="1" x14ac:dyDescent="0.2">
      <c r="A71" s="160" t="s">
        <v>387</v>
      </c>
      <c r="B71" s="161" t="s">
        <v>636</v>
      </c>
      <c r="C71" s="105" t="s">
        <v>83</v>
      </c>
      <c r="D71" s="212">
        <v>0</v>
      </c>
      <c r="E71" s="212">
        <v>0</v>
      </c>
      <c r="F71" s="212">
        <v>0</v>
      </c>
      <c r="G71" s="212">
        <v>0</v>
      </c>
      <c r="H71" s="212">
        <v>0</v>
      </c>
      <c r="I71" s="212">
        <v>0</v>
      </c>
      <c r="J71" s="212">
        <v>0</v>
      </c>
      <c r="K71" s="212">
        <v>0</v>
      </c>
      <c r="L71" s="212">
        <v>0</v>
      </c>
      <c r="M71" s="212">
        <v>0</v>
      </c>
      <c r="N71" s="212">
        <v>0</v>
      </c>
      <c r="O71" s="212">
        <v>0</v>
      </c>
      <c r="P71" s="212">
        <v>0</v>
      </c>
      <c r="Q71" s="212">
        <v>0</v>
      </c>
      <c r="R71" s="212">
        <v>0</v>
      </c>
      <c r="S71" s="212">
        <v>0</v>
      </c>
      <c r="T71" s="212">
        <v>0</v>
      </c>
      <c r="U71" s="212">
        <v>0</v>
      </c>
      <c r="V71" s="212">
        <v>0</v>
      </c>
      <c r="W71" s="212">
        <v>0</v>
      </c>
      <c r="X71" s="212">
        <v>0</v>
      </c>
      <c r="Y71" s="212">
        <v>0</v>
      </c>
      <c r="Z71" s="212">
        <v>0</v>
      </c>
      <c r="AA71" s="212">
        <v>0</v>
      </c>
      <c r="AB71" s="212">
        <v>0</v>
      </c>
      <c r="AC71" s="212">
        <v>0</v>
      </c>
      <c r="AD71" s="212">
        <v>0</v>
      </c>
      <c r="AE71" s="212">
        <v>0</v>
      </c>
      <c r="AF71" s="212">
        <v>0</v>
      </c>
      <c r="AG71" s="212">
        <v>0</v>
      </c>
      <c r="AH71" s="212">
        <v>0</v>
      </c>
      <c r="AI71" s="212">
        <v>0</v>
      </c>
      <c r="AJ71" s="212">
        <v>0</v>
      </c>
      <c r="AK71" s="212">
        <v>0</v>
      </c>
      <c r="AL71" s="212">
        <v>0</v>
      </c>
      <c r="AM71" s="212">
        <v>0</v>
      </c>
    </row>
    <row r="72" spans="1:39" s="194" customFormat="1" ht="47.25" x14ac:dyDescent="0.2">
      <c r="A72" s="141" t="s">
        <v>388</v>
      </c>
      <c r="B72" s="143" t="s">
        <v>15</v>
      </c>
      <c r="C72" s="103" t="s">
        <v>83</v>
      </c>
      <c r="D72" s="131">
        <f>SUM(D73:D76)</f>
        <v>0.25</v>
      </c>
      <c r="E72" s="131">
        <f>SUM(E73:E76)</f>
        <v>0.75</v>
      </c>
      <c r="F72" s="210">
        <f t="shared" ref="F72:AM72" si="13">SUM(F73:F76)</f>
        <v>0</v>
      </c>
      <c r="G72" s="210">
        <f t="shared" si="13"/>
        <v>0</v>
      </c>
      <c r="H72" s="131">
        <f>SUM(H73:H76)</f>
        <v>0.76400000000000001</v>
      </c>
      <c r="I72" s="131">
        <f>SUM(I73:I76)</f>
        <v>0.71799999999999997</v>
      </c>
      <c r="J72" s="131">
        <f>SUM(J73:J76)</f>
        <v>0.86399999999999999</v>
      </c>
      <c r="K72" s="131">
        <f t="shared" si="13"/>
        <v>0.878</v>
      </c>
      <c r="L72" s="210">
        <f t="shared" si="13"/>
        <v>0</v>
      </c>
      <c r="M72" s="210">
        <f t="shared" si="13"/>
        <v>0</v>
      </c>
      <c r="N72" s="210">
        <f t="shared" si="13"/>
        <v>0</v>
      </c>
      <c r="O72" s="210">
        <f t="shared" si="13"/>
        <v>0</v>
      </c>
      <c r="P72" s="210">
        <f t="shared" si="13"/>
        <v>0</v>
      </c>
      <c r="Q72" s="210">
        <f t="shared" si="13"/>
        <v>0</v>
      </c>
      <c r="R72" s="210">
        <f t="shared" si="13"/>
        <v>0</v>
      </c>
      <c r="S72" s="210">
        <f t="shared" si="13"/>
        <v>0</v>
      </c>
      <c r="T72" s="131">
        <f>SUM(T73:T76)</f>
        <v>19.8523</v>
      </c>
      <c r="U72" s="131">
        <f t="shared" si="13"/>
        <v>27.6067</v>
      </c>
      <c r="V72" s="339">
        <f>SUM(V73:V76)</f>
        <v>2.9465000000000002E-2</v>
      </c>
      <c r="W72" s="339">
        <f t="shared" si="13"/>
        <v>3.0164E-2</v>
      </c>
      <c r="X72" s="210">
        <f t="shared" si="13"/>
        <v>0</v>
      </c>
      <c r="Y72" s="210">
        <f t="shared" si="13"/>
        <v>0</v>
      </c>
      <c r="Z72" s="210">
        <f t="shared" si="13"/>
        <v>0</v>
      </c>
      <c r="AA72" s="210">
        <f t="shared" si="13"/>
        <v>0</v>
      </c>
      <c r="AB72" s="210">
        <f t="shared" si="13"/>
        <v>0</v>
      </c>
      <c r="AC72" s="210">
        <f t="shared" si="13"/>
        <v>0</v>
      </c>
      <c r="AD72" s="210">
        <f t="shared" si="13"/>
        <v>0</v>
      </c>
      <c r="AE72" s="210">
        <f t="shared" si="13"/>
        <v>0</v>
      </c>
      <c r="AF72" s="210">
        <f t="shared" si="13"/>
        <v>0</v>
      </c>
      <c r="AG72" s="210">
        <f t="shared" si="13"/>
        <v>0</v>
      </c>
      <c r="AH72" s="210">
        <f t="shared" si="13"/>
        <v>0</v>
      </c>
      <c r="AI72" s="210">
        <f t="shared" si="13"/>
        <v>0</v>
      </c>
      <c r="AJ72" s="210">
        <f t="shared" si="13"/>
        <v>0</v>
      </c>
      <c r="AK72" s="210">
        <f t="shared" si="13"/>
        <v>0</v>
      </c>
      <c r="AL72" s="210">
        <f t="shared" si="13"/>
        <v>0</v>
      </c>
      <c r="AM72" s="210">
        <f t="shared" si="13"/>
        <v>0</v>
      </c>
    </row>
    <row r="73" spans="1:39" s="194" customFormat="1" ht="78.75" x14ac:dyDescent="0.2">
      <c r="A73" s="172" t="s">
        <v>112</v>
      </c>
      <c r="B73" s="173" t="s">
        <v>890</v>
      </c>
      <c r="C73" s="105" t="s">
        <v>978</v>
      </c>
      <c r="D73" s="211">
        <v>0</v>
      </c>
      <c r="E73" s="212">
        <v>0</v>
      </c>
      <c r="F73" s="212">
        <v>0</v>
      </c>
      <c r="G73" s="212">
        <v>0</v>
      </c>
      <c r="H73" s="108">
        <v>0.57299999999999995</v>
      </c>
      <c r="I73" s="211">
        <v>0</v>
      </c>
      <c r="J73" s="108">
        <v>0.57299999999999995</v>
      </c>
      <c r="K73" s="211">
        <v>0</v>
      </c>
      <c r="L73" s="212">
        <v>0</v>
      </c>
      <c r="M73" s="212">
        <v>0</v>
      </c>
      <c r="N73" s="212">
        <v>0</v>
      </c>
      <c r="O73" s="212">
        <v>0</v>
      </c>
      <c r="P73" s="212">
        <v>0</v>
      </c>
      <c r="Q73" s="212">
        <v>0</v>
      </c>
      <c r="R73" s="212">
        <v>0</v>
      </c>
      <c r="S73" s="212">
        <v>0</v>
      </c>
      <c r="T73" s="108">
        <v>6.5647000000000002</v>
      </c>
      <c r="U73" s="108">
        <v>6.5647000000000002</v>
      </c>
      <c r="V73" s="342">
        <v>1.6869999999999999E-3</v>
      </c>
      <c r="W73" s="342">
        <v>1.6869999999999999E-3</v>
      </c>
      <c r="X73" s="211">
        <v>0</v>
      </c>
      <c r="Y73" s="211">
        <v>0</v>
      </c>
      <c r="Z73" s="211">
        <v>0</v>
      </c>
      <c r="AA73" s="211">
        <v>0</v>
      </c>
      <c r="AB73" s="211">
        <v>0</v>
      </c>
      <c r="AC73" s="211">
        <v>0</v>
      </c>
      <c r="AD73" s="211">
        <v>0</v>
      </c>
      <c r="AE73" s="211">
        <v>0</v>
      </c>
      <c r="AF73" s="211">
        <v>0</v>
      </c>
      <c r="AG73" s="211">
        <v>0</v>
      </c>
      <c r="AH73" s="211">
        <v>0</v>
      </c>
      <c r="AI73" s="212">
        <v>0</v>
      </c>
      <c r="AJ73" s="212">
        <v>0</v>
      </c>
      <c r="AK73" s="212">
        <v>0</v>
      </c>
      <c r="AL73" s="212">
        <v>0</v>
      </c>
      <c r="AM73" s="212">
        <v>0</v>
      </c>
    </row>
    <row r="74" spans="1:39" ht="84.75" customHeight="1" x14ac:dyDescent="0.2">
      <c r="A74" s="172" t="s">
        <v>113</v>
      </c>
      <c r="B74" s="296" t="s">
        <v>784</v>
      </c>
      <c r="C74" s="105" t="s">
        <v>979</v>
      </c>
      <c r="D74" s="108">
        <v>0.25</v>
      </c>
      <c r="E74" s="108">
        <v>0.25</v>
      </c>
      <c r="F74" s="212">
        <v>0</v>
      </c>
      <c r="G74" s="212">
        <v>0</v>
      </c>
      <c r="H74" s="108">
        <v>0.191</v>
      </c>
      <c r="I74" s="108">
        <v>0.71799999999999997</v>
      </c>
      <c r="J74" s="108">
        <v>0.191</v>
      </c>
      <c r="K74" s="108">
        <v>0.71799999999999997</v>
      </c>
      <c r="L74" s="212">
        <v>0</v>
      </c>
      <c r="M74" s="212">
        <v>0</v>
      </c>
      <c r="N74" s="212">
        <v>0</v>
      </c>
      <c r="O74" s="212">
        <v>0</v>
      </c>
      <c r="P74" s="212">
        <v>0</v>
      </c>
      <c r="Q74" s="212">
        <v>0</v>
      </c>
      <c r="R74" s="212">
        <v>0</v>
      </c>
      <c r="S74" s="212">
        <v>0</v>
      </c>
      <c r="T74" s="108">
        <v>13.287599999999999</v>
      </c>
      <c r="U74" s="108">
        <v>13.2866</v>
      </c>
      <c r="V74" s="342">
        <v>2.7778000000000001E-2</v>
      </c>
      <c r="W74" s="342">
        <v>2.7778000000000001E-2</v>
      </c>
      <c r="X74" s="211">
        <v>0</v>
      </c>
      <c r="Y74" s="211">
        <v>0</v>
      </c>
      <c r="Z74" s="211">
        <v>0</v>
      </c>
      <c r="AA74" s="211">
        <v>0</v>
      </c>
      <c r="AB74" s="211">
        <v>0</v>
      </c>
      <c r="AC74" s="211">
        <v>0</v>
      </c>
      <c r="AD74" s="211">
        <v>0</v>
      </c>
      <c r="AE74" s="211">
        <v>0</v>
      </c>
      <c r="AF74" s="211">
        <v>0</v>
      </c>
      <c r="AG74" s="211">
        <v>0</v>
      </c>
      <c r="AH74" s="211">
        <v>0</v>
      </c>
      <c r="AI74" s="212">
        <v>0</v>
      </c>
      <c r="AJ74" s="212">
        <v>0</v>
      </c>
      <c r="AK74" s="212">
        <v>0</v>
      </c>
      <c r="AL74" s="212">
        <v>0</v>
      </c>
      <c r="AM74" s="212">
        <v>0</v>
      </c>
    </row>
    <row r="75" spans="1:39" ht="63" x14ac:dyDescent="0.2">
      <c r="A75" s="172" t="s">
        <v>114</v>
      </c>
      <c r="B75" s="296" t="s">
        <v>964</v>
      </c>
      <c r="C75" s="105" t="s">
        <v>980</v>
      </c>
      <c r="D75" s="211">
        <v>0</v>
      </c>
      <c r="E75" s="108">
        <v>0.25</v>
      </c>
      <c r="F75" s="212">
        <v>0</v>
      </c>
      <c r="G75" s="212">
        <v>0</v>
      </c>
      <c r="H75" s="212">
        <v>0</v>
      </c>
      <c r="I75" s="212">
        <v>0</v>
      </c>
      <c r="J75" s="108">
        <v>0.1</v>
      </c>
      <c r="K75" s="108">
        <v>7.0000000000000007E-2</v>
      </c>
      <c r="L75" s="212">
        <v>0</v>
      </c>
      <c r="M75" s="212">
        <v>0</v>
      </c>
      <c r="N75" s="212">
        <v>0</v>
      </c>
      <c r="O75" s="212">
        <v>0</v>
      </c>
      <c r="P75" s="212">
        <v>0</v>
      </c>
      <c r="Q75" s="212">
        <v>0</v>
      </c>
      <c r="R75" s="212">
        <v>0</v>
      </c>
      <c r="S75" s="212">
        <v>0</v>
      </c>
      <c r="T75" s="212">
        <v>0</v>
      </c>
      <c r="U75" s="108">
        <v>3.9807999999999999</v>
      </c>
      <c r="V75" s="212">
        <v>0</v>
      </c>
      <c r="W75" s="434">
        <v>3.0499999999999999E-4</v>
      </c>
      <c r="X75" s="211">
        <v>0</v>
      </c>
      <c r="Y75" s="211">
        <v>0</v>
      </c>
      <c r="Z75" s="211">
        <v>0</v>
      </c>
      <c r="AA75" s="211">
        <v>0</v>
      </c>
      <c r="AB75" s="211">
        <v>0</v>
      </c>
      <c r="AC75" s="211">
        <v>0</v>
      </c>
      <c r="AD75" s="211">
        <v>0</v>
      </c>
      <c r="AE75" s="211">
        <v>0</v>
      </c>
      <c r="AF75" s="211">
        <v>0</v>
      </c>
      <c r="AG75" s="211">
        <v>0</v>
      </c>
      <c r="AH75" s="211">
        <v>0</v>
      </c>
      <c r="AI75" s="212">
        <v>0</v>
      </c>
      <c r="AJ75" s="212">
        <v>0</v>
      </c>
      <c r="AK75" s="212">
        <v>0</v>
      </c>
      <c r="AL75" s="212">
        <v>0</v>
      </c>
      <c r="AM75" s="212">
        <v>0</v>
      </c>
    </row>
    <row r="76" spans="1:39" ht="63" x14ac:dyDescent="0.2">
      <c r="A76" s="172" t="s">
        <v>383</v>
      </c>
      <c r="B76" s="296" t="s">
        <v>970</v>
      </c>
      <c r="C76" s="105" t="s">
        <v>981</v>
      </c>
      <c r="D76" s="211">
        <v>0</v>
      </c>
      <c r="E76" s="108">
        <v>0.25</v>
      </c>
      <c r="F76" s="212">
        <v>0</v>
      </c>
      <c r="G76" s="212">
        <v>0</v>
      </c>
      <c r="H76" s="212">
        <v>0</v>
      </c>
      <c r="I76" s="212">
        <v>0</v>
      </c>
      <c r="J76" s="211">
        <v>0</v>
      </c>
      <c r="K76" s="108">
        <v>0.09</v>
      </c>
      <c r="L76" s="212">
        <v>0</v>
      </c>
      <c r="M76" s="212">
        <v>0</v>
      </c>
      <c r="N76" s="212">
        <v>0</v>
      </c>
      <c r="O76" s="212">
        <v>0</v>
      </c>
      <c r="P76" s="212">
        <v>0</v>
      </c>
      <c r="Q76" s="212">
        <v>0</v>
      </c>
      <c r="R76" s="212">
        <v>0</v>
      </c>
      <c r="S76" s="212">
        <v>0</v>
      </c>
      <c r="T76" s="212">
        <v>0</v>
      </c>
      <c r="U76" s="108">
        <v>3.7746</v>
      </c>
      <c r="V76" s="212">
        <v>0</v>
      </c>
      <c r="W76" s="434">
        <v>3.9399999999999998E-4</v>
      </c>
      <c r="X76" s="211">
        <v>0</v>
      </c>
      <c r="Y76" s="211">
        <v>0</v>
      </c>
      <c r="Z76" s="211">
        <v>0</v>
      </c>
      <c r="AA76" s="211">
        <v>0</v>
      </c>
      <c r="AB76" s="211">
        <v>0</v>
      </c>
      <c r="AC76" s="211">
        <v>0</v>
      </c>
      <c r="AD76" s="211">
        <v>0</v>
      </c>
      <c r="AE76" s="211">
        <v>0</v>
      </c>
      <c r="AF76" s="211">
        <v>0</v>
      </c>
      <c r="AG76" s="211">
        <v>0</v>
      </c>
      <c r="AH76" s="211">
        <v>0</v>
      </c>
      <c r="AI76" s="212">
        <v>0</v>
      </c>
      <c r="AJ76" s="212">
        <v>0</v>
      </c>
      <c r="AK76" s="212">
        <v>0</v>
      </c>
      <c r="AL76" s="212">
        <v>0</v>
      </c>
      <c r="AM76" s="212">
        <v>0</v>
      </c>
    </row>
    <row r="77" spans="1:39" s="194" customFormat="1" ht="54" customHeight="1" x14ac:dyDescent="0.2">
      <c r="A77" s="162" t="s">
        <v>16</v>
      </c>
      <c r="B77" s="163" t="s">
        <v>372</v>
      </c>
      <c r="C77" s="103" t="s">
        <v>83</v>
      </c>
      <c r="D77" s="213">
        <v>0</v>
      </c>
      <c r="E77" s="213">
        <v>0</v>
      </c>
      <c r="F77" s="213">
        <v>0</v>
      </c>
      <c r="G77" s="213">
        <v>0</v>
      </c>
      <c r="H77" s="213">
        <v>0</v>
      </c>
      <c r="I77" s="213">
        <v>0</v>
      </c>
      <c r="J77" s="213">
        <v>0</v>
      </c>
      <c r="K77" s="213">
        <v>0</v>
      </c>
      <c r="L77" s="213">
        <v>0</v>
      </c>
      <c r="M77" s="213">
        <v>0</v>
      </c>
      <c r="N77" s="213">
        <v>0</v>
      </c>
      <c r="O77" s="213">
        <v>0</v>
      </c>
      <c r="P77" s="213">
        <v>0</v>
      </c>
      <c r="Q77" s="213">
        <v>0</v>
      </c>
      <c r="R77" s="213">
        <v>0</v>
      </c>
      <c r="S77" s="213">
        <v>0</v>
      </c>
      <c r="T77" s="213">
        <v>0</v>
      </c>
      <c r="U77" s="213">
        <v>0</v>
      </c>
      <c r="V77" s="213">
        <v>0</v>
      </c>
      <c r="W77" s="213">
        <v>0</v>
      </c>
      <c r="X77" s="213">
        <v>0</v>
      </c>
      <c r="Y77" s="213">
        <v>0</v>
      </c>
      <c r="Z77" s="213">
        <v>0</v>
      </c>
      <c r="AA77" s="213">
        <v>0</v>
      </c>
      <c r="AB77" s="213">
        <v>0</v>
      </c>
      <c r="AC77" s="213">
        <v>0</v>
      </c>
      <c r="AD77" s="213">
        <v>0</v>
      </c>
      <c r="AE77" s="213">
        <v>0</v>
      </c>
      <c r="AF77" s="213">
        <v>0</v>
      </c>
      <c r="AG77" s="213">
        <v>0</v>
      </c>
      <c r="AH77" s="213">
        <v>0</v>
      </c>
      <c r="AI77" s="213">
        <v>0</v>
      </c>
      <c r="AJ77" s="213">
        <v>0</v>
      </c>
      <c r="AK77" s="213">
        <v>0</v>
      </c>
      <c r="AL77" s="213">
        <v>0</v>
      </c>
      <c r="AM77" s="213">
        <v>0</v>
      </c>
    </row>
    <row r="78" spans="1:39" s="194" customFormat="1" ht="31.5" x14ac:dyDescent="0.25">
      <c r="A78" s="141" t="s">
        <v>17</v>
      </c>
      <c r="B78" s="144" t="s">
        <v>18</v>
      </c>
      <c r="C78" s="103" t="s">
        <v>83</v>
      </c>
      <c r="D78" s="103" t="s">
        <v>83</v>
      </c>
      <c r="E78" s="103" t="s">
        <v>83</v>
      </c>
      <c r="F78" s="103" t="s">
        <v>83</v>
      </c>
      <c r="G78" s="103" t="s">
        <v>83</v>
      </c>
      <c r="H78" s="103" t="s">
        <v>83</v>
      </c>
      <c r="I78" s="103" t="s">
        <v>83</v>
      </c>
      <c r="J78" s="103" t="s">
        <v>83</v>
      </c>
      <c r="K78" s="103" t="s">
        <v>83</v>
      </c>
      <c r="L78" s="103" t="s">
        <v>83</v>
      </c>
      <c r="M78" s="103" t="s">
        <v>83</v>
      </c>
      <c r="N78" s="103" t="s">
        <v>83</v>
      </c>
      <c r="O78" s="103" t="s">
        <v>83</v>
      </c>
      <c r="P78" s="103" t="s">
        <v>83</v>
      </c>
      <c r="Q78" s="103" t="s">
        <v>83</v>
      </c>
      <c r="R78" s="103" t="s">
        <v>83</v>
      </c>
      <c r="S78" s="103" t="s">
        <v>83</v>
      </c>
      <c r="T78" s="131">
        <f>SUM(T79)</f>
        <v>11.180400000000001</v>
      </c>
      <c r="U78" s="131">
        <f>SUM(U79)</f>
        <v>15.164300000000001</v>
      </c>
      <c r="V78" s="103" t="s">
        <v>83</v>
      </c>
      <c r="W78" s="103" t="s">
        <v>83</v>
      </c>
      <c r="X78" s="103" t="s">
        <v>83</v>
      </c>
      <c r="Y78" s="103" t="s">
        <v>83</v>
      </c>
      <c r="Z78" s="103" t="s">
        <v>83</v>
      </c>
      <c r="AA78" s="103" t="s">
        <v>83</v>
      </c>
      <c r="AB78" s="210">
        <f>SUM(AB79)</f>
        <v>0</v>
      </c>
      <c r="AC78" s="210">
        <f t="shared" ref="AC78:AM78" si="14">SUM(AC79)</f>
        <v>0</v>
      </c>
      <c r="AD78" s="210">
        <f t="shared" si="14"/>
        <v>0</v>
      </c>
      <c r="AE78" s="210">
        <f t="shared" si="14"/>
        <v>0</v>
      </c>
      <c r="AF78" s="210">
        <f t="shared" si="14"/>
        <v>0</v>
      </c>
      <c r="AG78" s="210">
        <f t="shared" si="14"/>
        <v>0</v>
      </c>
      <c r="AH78" s="210">
        <f t="shared" si="14"/>
        <v>0</v>
      </c>
      <c r="AI78" s="210">
        <f t="shared" si="14"/>
        <v>0</v>
      </c>
      <c r="AJ78" s="210">
        <f t="shared" si="14"/>
        <v>0</v>
      </c>
      <c r="AK78" s="210">
        <f t="shared" si="14"/>
        <v>0</v>
      </c>
      <c r="AL78" s="210">
        <f t="shared" si="14"/>
        <v>0</v>
      </c>
      <c r="AM78" s="210">
        <f t="shared" si="14"/>
        <v>0</v>
      </c>
    </row>
    <row r="79" spans="1:39" s="194" customFormat="1" ht="30.6" customHeight="1" x14ac:dyDescent="0.2">
      <c r="A79" s="141" t="s">
        <v>19</v>
      </c>
      <c r="B79" s="143" t="s">
        <v>746</v>
      </c>
      <c r="C79" s="103" t="s">
        <v>83</v>
      </c>
      <c r="D79" s="103" t="s">
        <v>83</v>
      </c>
      <c r="E79" s="103" t="s">
        <v>83</v>
      </c>
      <c r="F79" s="103" t="s">
        <v>83</v>
      </c>
      <c r="G79" s="103" t="s">
        <v>83</v>
      </c>
      <c r="H79" s="103" t="s">
        <v>83</v>
      </c>
      <c r="I79" s="103" t="s">
        <v>83</v>
      </c>
      <c r="J79" s="103" t="s">
        <v>83</v>
      </c>
      <c r="K79" s="103" t="s">
        <v>83</v>
      </c>
      <c r="L79" s="103" t="s">
        <v>83</v>
      </c>
      <c r="M79" s="103" t="s">
        <v>83</v>
      </c>
      <c r="N79" s="103" t="s">
        <v>83</v>
      </c>
      <c r="O79" s="103" t="s">
        <v>83</v>
      </c>
      <c r="P79" s="103" t="s">
        <v>83</v>
      </c>
      <c r="Q79" s="103" t="s">
        <v>83</v>
      </c>
      <c r="R79" s="103" t="s">
        <v>83</v>
      </c>
      <c r="S79" s="103" t="s">
        <v>83</v>
      </c>
      <c r="T79" s="131">
        <f>SUM(T80:T81)</f>
        <v>11.180400000000001</v>
      </c>
      <c r="U79" s="131">
        <f>SUM(U80:U81)</f>
        <v>15.164300000000001</v>
      </c>
      <c r="V79" s="103" t="s">
        <v>83</v>
      </c>
      <c r="W79" s="103" t="s">
        <v>83</v>
      </c>
      <c r="X79" s="103" t="s">
        <v>83</v>
      </c>
      <c r="Y79" s="103" t="s">
        <v>83</v>
      </c>
      <c r="Z79" s="103" t="s">
        <v>83</v>
      </c>
      <c r="AA79" s="103" t="s">
        <v>83</v>
      </c>
      <c r="AB79" s="210">
        <f>SUM(AB80:AB81)</f>
        <v>0</v>
      </c>
      <c r="AC79" s="210">
        <f t="shared" ref="AC79:AM79" si="15">SUM(AC80:AC81)</f>
        <v>0</v>
      </c>
      <c r="AD79" s="210">
        <f t="shared" si="15"/>
        <v>0</v>
      </c>
      <c r="AE79" s="210">
        <f t="shared" si="15"/>
        <v>0</v>
      </c>
      <c r="AF79" s="210">
        <f t="shared" si="15"/>
        <v>0</v>
      </c>
      <c r="AG79" s="210">
        <f t="shared" si="15"/>
        <v>0</v>
      </c>
      <c r="AH79" s="210">
        <f t="shared" si="15"/>
        <v>0</v>
      </c>
      <c r="AI79" s="210">
        <f t="shared" si="15"/>
        <v>0</v>
      </c>
      <c r="AJ79" s="210">
        <f t="shared" si="15"/>
        <v>0</v>
      </c>
      <c r="AK79" s="210">
        <f t="shared" si="15"/>
        <v>0</v>
      </c>
      <c r="AL79" s="210">
        <f t="shared" si="15"/>
        <v>0</v>
      </c>
      <c r="AM79" s="210">
        <f t="shared" si="15"/>
        <v>0</v>
      </c>
    </row>
    <row r="80" spans="1:39" ht="31.5" x14ac:dyDescent="0.2">
      <c r="A80" s="98" t="s">
        <v>644</v>
      </c>
      <c r="B80" s="109" t="s">
        <v>789</v>
      </c>
      <c r="C80" s="105" t="s">
        <v>982</v>
      </c>
      <c r="D80" s="105" t="s">
        <v>83</v>
      </c>
      <c r="E80" s="105" t="s">
        <v>83</v>
      </c>
      <c r="F80" s="105" t="s">
        <v>83</v>
      </c>
      <c r="G80" s="105" t="s">
        <v>83</v>
      </c>
      <c r="H80" s="105" t="s">
        <v>83</v>
      </c>
      <c r="I80" s="105" t="s">
        <v>83</v>
      </c>
      <c r="J80" s="105" t="s">
        <v>83</v>
      </c>
      <c r="K80" s="105" t="s">
        <v>83</v>
      </c>
      <c r="L80" s="105" t="s">
        <v>83</v>
      </c>
      <c r="M80" s="105" t="s">
        <v>83</v>
      </c>
      <c r="N80" s="105" t="s">
        <v>83</v>
      </c>
      <c r="O80" s="105" t="s">
        <v>83</v>
      </c>
      <c r="P80" s="105" t="s">
        <v>83</v>
      </c>
      <c r="Q80" s="105" t="s">
        <v>83</v>
      </c>
      <c r="R80" s="105" t="s">
        <v>83</v>
      </c>
      <c r="S80" s="105" t="s">
        <v>83</v>
      </c>
      <c r="T80" s="195">
        <v>1.7513000000000001</v>
      </c>
      <c r="U80" s="195">
        <v>1.7513000000000001</v>
      </c>
      <c r="V80" s="105" t="s">
        <v>83</v>
      </c>
      <c r="W80" s="105" t="s">
        <v>83</v>
      </c>
      <c r="X80" s="105" t="s">
        <v>83</v>
      </c>
      <c r="Y80" s="105" t="s">
        <v>83</v>
      </c>
      <c r="Z80" s="105" t="s">
        <v>83</v>
      </c>
      <c r="AA80" s="105" t="s">
        <v>83</v>
      </c>
      <c r="AB80" s="212">
        <v>0</v>
      </c>
      <c r="AC80" s="212">
        <v>0</v>
      </c>
      <c r="AD80" s="211">
        <v>0</v>
      </c>
      <c r="AE80" s="211">
        <v>0</v>
      </c>
      <c r="AF80" s="211">
        <v>0</v>
      </c>
      <c r="AG80" s="211">
        <v>0</v>
      </c>
      <c r="AH80" s="211">
        <v>0</v>
      </c>
      <c r="AI80" s="211">
        <v>0</v>
      </c>
      <c r="AJ80" s="211">
        <v>0</v>
      </c>
      <c r="AK80" s="211">
        <v>0</v>
      </c>
      <c r="AL80" s="211">
        <v>0</v>
      </c>
      <c r="AM80" s="211">
        <v>0</v>
      </c>
    </row>
    <row r="81" spans="1:39" ht="31.5" customHeight="1" x14ac:dyDescent="0.2">
      <c r="A81" s="98" t="s">
        <v>743</v>
      </c>
      <c r="B81" s="109" t="str">
        <f>'1. 2025'!B81</f>
        <v>Спецавтомобиль с КМУ</v>
      </c>
      <c r="C81" s="105" t="str">
        <f>'1. 2025'!C81</f>
        <v>Р_АТ.2025-2028.01</v>
      </c>
      <c r="D81" s="105" t="s">
        <v>83</v>
      </c>
      <c r="E81" s="105" t="s">
        <v>83</v>
      </c>
      <c r="F81" s="105" t="s">
        <v>83</v>
      </c>
      <c r="G81" s="105" t="s">
        <v>83</v>
      </c>
      <c r="H81" s="105" t="s">
        <v>83</v>
      </c>
      <c r="I81" s="105" t="s">
        <v>83</v>
      </c>
      <c r="J81" s="105" t="s">
        <v>83</v>
      </c>
      <c r="K81" s="105" t="s">
        <v>83</v>
      </c>
      <c r="L81" s="105" t="s">
        <v>83</v>
      </c>
      <c r="M81" s="105" t="s">
        <v>83</v>
      </c>
      <c r="N81" s="105" t="s">
        <v>83</v>
      </c>
      <c r="O81" s="105" t="s">
        <v>83</v>
      </c>
      <c r="P81" s="105" t="s">
        <v>83</v>
      </c>
      <c r="Q81" s="105" t="s">
        <v>83</v>
      </c>
      <c r="R81" s="105" t="s">
        <v>83</v>
      </c>
      <c r="S81" s="105" t="s">
        <v>83</v>
      </c>
      <c r="T81" s="195">
        <v>9.4291</v>
      </c>
      <c r="U81" s="195">
        <v>13.413</v>
      </c>
      <c r="V81" s="105" t="s">
        <v>83</v>
      </c>
      <c r="W81" s="105" t="s">
        <v>83</v>
      </c>
      <c r="X81" s="105" t="s">
        <v>83</v>
      </c>
      <c r="Y81" s="105" t="s">
        <v>83</v>
      </c>
      <c r="Z81" s="105" t="s">
        <v>83</v>
      </c>
      <c r="AA81" s="105" t="s">
        <v>83</v>
      </c>
      <c r="AB81" s="212">
        <v>0</v>
      </c>
      <c r="AC81" s="212">
        <v>0</v>
      </c>
      <c r="AD81" s="211">
        <v>0</v>
      </c>
      <c r="AE81" s="211">
        <v>0</v>
      </c>
      <c r="AF81" s="211">
        <v>0</v>
      </c>
      <c r="AG81" s="211">
        <v>0</v>
      </c>
      <c r="AH81" s="211">
        <v>0</v>
      </c>
      <c r="AI81" s="211">
        <v>0</v>
      </c>
      <c r="AJ81" s="211">
        <v>0</v>
      </c>
      <c r="AK81" s="211">
        <v>0</v>
      </c>
      <c r="AL81" s="211">
        <v>0</v>
      </c>
      <c r="AM81" s="211">
        <v>0</v>
      </c>
    </row>
  </sheetData>
  <mergeCells count="38">
    <mergeCell ref="A16:A19"/>
    <mergeCell ref="T18:U18"/>
    <mergeCell ref="N18:O18"/>
    <mergeCell ref="P18:Q18"/>
    <mergeCell ref="R18:S18"/>
    <mergeCell ref="B16:B19"/>
    <mergeCell ref="C16:C19"/>
    <mergeCell ref="D16:AM16"/>
    <mergeCell ref="D17:O17"/>
    <mergeCell ref="P17:S17"/>
    <mergeCell ref="T17:W17"/>
    <mergeCell ref="X17:AA17"/>
    <mergeCell ref="AB17:AG17"/>
    <mergeCell ref="AH17:AK17"/>
    <mergeCell ref="AL17:AM17"/>
    <mergeCell ref="D18:E18"/>
    <mergeCell ref="F18:G18"/>
    <mergeCell ref="H18:K18"/>
    <mergeCell ref="Z18:AA18"/>
    <mergeCell ref="V18:W18"/>
    <mergeCell ref="X18:Y18"/>
    <mergeCell ref="L18:M18"/>
    <mergeCell ref="AL18:AM18"/>
    <mergeCell ref="AL1:AM1"/>
    <mergeCell ref="AL2:AM2"/>
    <mergeCell ref="AL3:AM3"/>
    <mergeCell ref="A15:AM15"/>
    <mergeCell ref="A5:AM5"/>
    <mergeCell ref="A6:AM6"/>
    <mergeCell ref="A8:AM8"/>
    <mergeCell ref="A9:AM9"/>
    <mergeCell ref="A11:AM11"/>
    <mergeCell ref="A14:AM14"/>
    <mergeCell ref="AB18:AC18"/>
    <mergeCell ref="AD18:AE18"/>
    <mergeCell ref="AF18:AG18"/>
    <mergeCell ref="AH18:AI18"/>
    <mergeCell ref="AJ18:AK18"/>
  </mergeCells>
  <phoneticPr fontId="11" type="noConversion"/>
  <printOptions horizontalCentered="1"/>
  <pageMargins left="0" right="0" top="0.59055118110236227" bottom="3.937007874015748E-2" header="0" footer="0"/>
  <pageSetup paperSize="8" scale="42" fitToHeight="0" orientation="landscape" r:id="rId1"/>
  <drawing r:id="rId2"/>
  <legacyDrawing r:id="rId3"/>
  <oleObjects>
    <mc:AlternateContent xmlns:mc="http://schemas.openxmlformats.org/markup-compatibility/2006">
      <mc:Choice Requires="x14">
        <oleObject progId="Equation.3" shapeId="47105" r:id="rId4">
          <objectPr defaultSize="0" autoPict="0" r:id="rId5">
            <anchor moveWithCells="1">
              <from>
                <xdr:col>3</xdr:col>
                <xdr:colOff>514350</xdr:colOff>
                <xdr:row>17</xdr:row>
                <xdr:rowOff>3000375</xdr:rowOff>
              </from>
              <to>
                <xdr:col>4</xdr:col>
                <xdr:colOff>295275</xdr:colOff>
                <xdr:row>17</xdr:row>
                <xdr:rowOff>3362325</xdr:rowOff>
              </to>
            </anchor>
          </objectPr>
        </oleObject>
      </mc:Choice>
      <mc:Fallback>
        <oleObject progId="Equation.3" shapeId="47105" r:id="rId4"/>
      </mc:Fallback>
    </mc:AlternateContent>
    <mc:AlternateContent xmlns:mc="http://schemas.openxmlformats.org/markup-compatibility/2006">
      <mc:Choice Requires="x14">
        <oleObject progId="Equation.3" shapeId="47106" r:id="rId6">
          <objectPr defaultSize="0" autoPict="0" r:id="rId7">
            <anchor moveWithCells="1">
              <from>
                <xdr:col>5</xdr:col>
                <xdr:colOff>381000</xdr:colOff>
                <xdr:row>17</xdr:row>
                <xdr:rowOff>3048000</xdr:rowOff>
              </from>
              <to>
                <xdr:col>6</xdr:col>
                <xdr:colOff>342900</xdr:colOff>
                <xdr:row>18</xdr:row>
                <xdr:rowOff>0</xdr:rowOff>
              </to>
            </anchor>
          </objectPr>
        </oleObject>
      </mc:Choice>
      <mc:Fallback>
        <oleObject progId="Equation.3" shapeId="47106" r:id="rId6"/>
      </mc:Fallback>
    </mc:AlternateContent>
    <mc:AlternateContent xmlns:mc="http://schemas.openxmlformats.org/markup-compatibility/2006">
      <mc:Choice Requires="x14">
        <oleObject progId="Equation.3" shapeId="47107" r:id="rId8">
          <objectPr defaultSize="0" autoPict="0" r:id="rId9">
            <anchor moveWithCells="1">
              <from>
                <xdr:col>8</xdr:col>
                <xdr:colOff>504825</xdr:colOff>
                <xdr:row>17</xdr:row>
                <xdr:rowOff>3076575</xdr:rowOff>
              </from>
              <to>
                <xdr:col>9</xdr:col>
                <xdr:colOff>295275</xdr:colOff>
                <xdr:row>18</xdr:row>
                <xdr:rowOff>0</xdr:rowOff>
              </to>
            </anchor>
          </objectPr>
        </oleObject>
      </mc:Choice>
      <mc:Fallback>
        <oleObject progId="Equation.3" shapeId="47107" r:id="rId8"/>
      </mc:Fallback>
    </mc:AlternateContent>
    <mc:AlternateContent xmlns:mc="http://schemas.openxmlformats.org/markup-compatibility/2006">
      <mc:Choice Requires="x14">
        <oleObject progId="Equation.3" shapeId="47108" r:id="rId10">
          <objectPr defaultSize="0" autoPict="0" r:id="rId11">
            <anchor moveWithCells="1">
              <from>
                <xdr:col>13</xdr:col>
                <xdr:colOff>419100</xdr:colOff>
                <xdr:row>17</xdr:row>
                <xdr:rowOff>3009900</xdr:rowOff>
              </from>
              <to>
                <xdr:col>13</xdr:col>
                <xdr:colOff>742950</xdr:colOff>
                <xdr:row>18</xdr:row>
                <xdr:rowOff>0</xdr:rowOff>
              </to>
            </anchor>
          </objectPr>
        </oleObject>
      </mc:Choice>
      <mc:Fallback>
        <oleObject progId="Equation.3" shapeId="47108" r:id="rId10"/>
      </mc:Fallback>
    </mc:AlternateContent>
    <mc:AlternateContent xmlns:mc="http://schemas.openxmlformats.org/markup-compatibility/2006">
      <mc:Choice Requires="x14">
        <oleObject progId="Equation.3" shapeId="47109" r:id="rId12">
          <objectPr defaultSize="0" autoPict="0" r:id="rId13">
            <anchor moveWithCells="1">
              <from>
                <xdr:col>15</xdr:col>
                <xdr:colOff>295275</xdr:colOff>
                <xdr:row>17</xdr:row>
                <xdr:rowOff>3057525</xdr:rowOff>
              </from>
              <to>
                <xdr:col>15</xdr:col>
                <xdr:colOff>781050</xdr:colOff>
                <xdr:row>18</xdr:row>
                <xdr:rowOff>0</xdr:rowOff>
              </to>
            </anchor>
          </objectPr>
        </oleObject>
      </mc:Choice>
      <mc:Fallback>
        <oleObject progId="Equation.3" shapeId="47109" r:id="rId12"/>
      </mc:Fallback>
    </mc:AlternateContent>
    <mc:AlternateContent xmlns:mc="http://schemas.openxmlformats.org/markup-compatibility/2006">
      <mc:Choice Requires="x14">
        <oleObject progId="Equation.3" shapeId="47110" r:id="rId14">
          <objectPr defaultSize="0" autoPict="0" r:id="rId15">
            <anchor moveWithCells="1">
              <from>
                <xdr:col>17</xdr:col>
                <xdr:colOff>495300</xdr:colOff>
                <xdr:row>17</xdr:row>
                <xdr:rowOff>3048000</xdr:rowOff>
              </from>
              <to>
                <xdr:col>18</xdr:col>
                <xdr:colOff>247650</xdr:colOff>
                <xdr:row>18</xdr:row>
                <xdr:rowOff>0</xdr:rowOff>
              </to>
            </anchor>
          </objectPr>
        </oleObject>
      </mc:Choice>
      <mc:Fallback>
        <oleObject progId="Equation.3" shapeId="47110" r:id="rId14"/>
      </mc:Fallback>
    </mc:AlternateContent>
    <mc:AlternateContent xmlns:mc="http://schemas.openxmlformats.org/markup-compatibility/2006">
      <mc:Choice Requires="x14">
        <oleObject progId="Equation.3" shapeId="47111" r:id="rId16">
          <objectPr defaultSize="0" autoPict="0" r:id="rId17">
            <anchor moveWithCells="1">
              <from>
                <xdr:col>27</xdr:col>
                <xdr:colOff>438150</xdr:colOff>
                <xdr:row>17</xdr:row>
                <xdr:rowOff>3057525</xdr:rowOff>
              </from>
              <to>
                <xdr:col>28</xdr:col>
                <xdr:colOff>28575</xdr:colOff>
                <xdr:row>18</xdr:row>
                <xdr:rowOff>0</xdr:rowOff>
              </to>
            </anchor>
          </objectPr>
        </oleObject>
      </mc:Choice>
      <mc:Fallback>
        <oleObject progId="Equation.3" shapeId="47111" r:id="rId16"/>
      </mc:Fallback>
    </mc:AlternateContent>
    <mc:AlternateContent xmlns:mc="http://schemas.openxmlformats.org/markup-compatibility/2006">
      <mc:Choice Requires="x14">
        <oleObject progId="Equation.3" shapeId="47112" r:id="rId18">
          <objectPr defaultSize="0" autoPict="0" r:id="rId19">
            <anchor moveWithCells="1">
              <from>
                <xdr:col>29</xdr:col>
                <xdr:colOff>628650</xdr:colOff>
                <xdr:row>17</xdr:row>
                <xdr:rowOff>3057525</xdr:rowOff>
              </from>
              <to>
                <xdr:col>30</xdr:col>
                <xdr:colOff>209550</xdr:colOff>
                <xdr:row>18</xdr:row>
                <xdr:rowOff>0</xdr:rowOff>
              </to>
            </anchor>
          </objectPr>
        </oleObject>
      </mc:Choice>
      <mc:Fallback>
        <oleObject progId="Equation.3" shapeId="47112" r:id="rId18"/>
      </mc:Fallback>
    </mc:AlternateContent>
    <mc:AlternateContent xmlns:mc="http://schemas.openxmlformats.org/markup-compatibility/2006">
      <mc:Choice Requires="x14">
        <oleObject progId="Equation.3" shapeId="47113" r:id="rId20">
          <objectPr defaultSize="0" autoPict="0" r:id="rId21">
            <anchor moveWithCells="1">
              <from>
                <xdr:col>31</xdr:col>
                <xdr:colOff>466725</xdr:colOff>
                <xdr:row>17</xdr:row>
                <xdr:rowOff>3038475</xdr:rowOff>
              </from>
              <to>
                <xdr:col>32</xdr:col>
                <xdr:colOff>76200</xdr:colOff>
                <xdr:row>18</xdr:row>
                <xdr:rowOff>0</xdr:rowOff>
              </to>
            </anchor>
          </objectPr>
        </oleObject>
      </mc:Choice>
      <mc:Fallback>
        <oleObject progId="Equation.3" shapeId="47113" r:id="rId20"/>
      </mc:Fallback>
    </mc:AlternateContent>
    <mc:AlternateContent xmlns:mc="http://schemas.openxmlformats.org/markup-compatibility/2006">
      <mc:Choice Requires="x14">
        <oleObject progId="Equation.3" shapeId="47114" r:id="rId22">
          <objectPr defaultSize="0" autoPict="0" r:id="rId23">
            <anchor moveWithCells="1">
              <from>
                <xdr:col>33</xdr:col>
                <xdr:colOff>466725</xdr:colOff>
                <xdr:row>17</xdr:row>
                <xdr:rowOff>3057525</xdr:rowOff>
              </from>
              <to>
                <xdr:col>34</xdr:col>
                <xdr:colOff>47625</xdr:colOff>
                <xdr:row>18</xdr:row>
                <xdr:rowOff>0</xdr:rowOff>
              </to>
            </anchor>
          </objectPr>
        </oleObject>
      </mc:Choice>
      <mc:Fallback>
        <oleObject progId="Equation.3" shapeId="47114" r:id="rId22"/>
      </mc:Fallback>
    </mc:AlternateContent>
    <mc:AlternateContent xmlns:mc="http://schemas.openxmlformats.org/markup-compatibility/2006">
      <mc:Choice Requires="x14">
        <oleObject progId="Equation.3" shapeId="47115" r:id="rId24">
          <objectPr defaultSize="0" autoPict="0" r:id="rId25">
            <anchor moveWithCells="1">
              <from>
                <xdr:col>35</xdr:col>
                <xdr:colOff>409575</xdr:colOff>
                <xdr:row>17</xdr:row>
                <xdr:rowOff>3019425</xdr:rowOff>
              </from>
              <to>
                <xdr:col>35</xdr:col>
                <xdr:colOff>790575</xdr:colOff>
                <xdr:row>18</xdr:row>
                <xdr:rowOff>0</xdr:rowOff>
              </to>
            </anchor>
          </objectPr>
        </oleObject>
      </mc:Choice>
      <mc:Fallback>
        <oleObject progId="Equation.3" shapeId="47115" r:id="rId24"/>
      </mc:Fallback>
    </mc:AlternateContent>
    <mc:AlternateContent xmlns:mc="http://schemas.openxmlformats.org/markup-compatibility/2006">
      <mc:Choice Requires="x14">
        <oleObject progId="Equation.3" shapeId="47116" r:id="rId26">
          <objectPr defaultSize="0" autoPict="0" r:id="rId27">
            <anchor moveWithCells="1">
              <from>
                <xdr:col>37</xdr:col>
                <xdr:colOff>866775</xdr:colOff>
                <xdr:row>17</xdr:row>
                <xdr:rowOff>2990850</xdr:rowOff>
              </from>
              <to>
                <xdr:col>38</xdr:col>
                <xdr:colOff>371475</xdr:colOff>
                <xdr:row>18</xdr:row>
                <xdr:rowOff>0</xdr:rowOff>
              </to>
            </anchor>
          </objectPr>
        </oleObject>
      </mc:Choice>
      <mc:Fallback>
        <oleObject progId="Equation.3" shapeId="47116" r:id="rId26"/>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Y81"/>
  <sheetViews>
    <sheetView view="pageBreakPreview" topLeftCell="A81" zoomScale="40" zoomScaleNormal="40" zoomScaleSheetLayoutView="40" zoomScalePageLayoutView="50" workbookViewId="0">
      <selection activeCell="A6" sqref="A6:AM6"/>
    </sheetView>
  </sheetViews>
  <sheetFormatPr defaultRowHeight="12" x14ac:dyDescent="0.2"/>
  <cols>
    <col min="1" max="1" width="8.75" style="123" customWidth="1"/>
    <col min="2" max="2" width="40.25" style="123" customWidth="1"/>
    <col min="3" max="3" width="20.125" style="123" bestFit="1" customWidth="1"/>
    <col min="4" max="39" width="10.625" style="123" customWidth="1"/>
    <col min="40" max="16384" width="9" style="123"/>
  </cols>
  <sheetData>
    <row r="1" spans="1:50" ht="15.75" x14ac:dyDescent="0.25">
      <c r="AL1" s="602" t="s">
        <v>237</v>
      </c>
      <c r="AM1" s="602"/>
    </row>
    <row r="2" spans="1:50" ht="15.75" x14ac:dyDescent="0.25">
      <c r="AL2" s="602" t="s">
        <v>397</v>
      </c>
      <c r="AM2" s="602"/>
    </row>
    <row r="3" spans="1:50" ht="15.75" x14ac:dyDescent="0.25">
      <c r="AL3" s="602" t="s">
        <v>586</v>
      </c>
      <c r="AM3" s="602"/>
    </row>
    <row r="5" spans="1:50" ht="18.75" x14ac:dyDescent="0.2">
      <c r="A5" s="604" t="s">
        <v>25</v>
      </c>
      <c r="B5" s="604"/>
      <c r="C5" s="604"/>
      <c r="D5" s="604"/>
      <c r="E5" s="604"/>
      <c r="F5" s="604"/>
      <c r="G5" s="604"/>
      <c r="H5" s="604"/>
      <c r="I5" s="604"/>
      <c r="J5" s="604"/>
      <c r="K5" s="604"/>
      <c r="L5" s="604"/>
      <c r="M5" s="604"/>
      <c r="N5" s="604"/>
      <c r="O5" s="604"/>
      <c r="P5" s="604"/>
      <c r="Q5" s="604"/>
      <c r="R5" s="604"/>
      <c r="S5" s="604"/>
      <c r="T5" s="604"/>
      <c r="U5" s="604"/>
      <c r="V5" s="604"/>
      <c r="W5" s="604"/>
      <c r="X5" s="604"/>
      <c r="Y5" s="604"/>
      <c r="Z5" s="604"/>
      <c r="AA5" s="604"/>
      <c r="AB5" s="604"/>
      <c r="AC5" s="604"/>
      <c r="AD5" s="604"/>
      <c r="AE5" s="604"/>
      <c r="AF5" s="604"/>
      <c r="AG5" s="604"/>
      <c r="AH5" s="604"/>
      <c r="AI5" s="604"/>
      <c r="AJ5" s="604"/>
      <c r="AK5" s="604"/>
      <c r="AL5" s="604"/>
      <c r="AM5" s="604"/>
    </row>
    <row r="6" spans="1:50" ht="18.75" x14ac:dyDescent="0.3">
      <c r="A6" s="605" t="s">
        <v>754</v>
      </c>
      <c r="B6" s="605"/>
      <c r="C6" s="605"/>
      <c r="D6" s="605"/>
      <c r="E6" s="605"/>
      <c r="F6" s="605"/>
      <c r="G6" s="605"/>
      <c r="H6" s="605"/>
      <c r="I6" s="605"/>
      <c r="J6" s="605"/>
      <c r="K6" s="605"/>
      <c r="L6" s="605"/>
      <c r="M6" s="605"/>
      <c r="N6" s="605"/>
      <c r="O6" s="605"/>
      <c r="P6" s="605"/>
      <c r="Q6" s="605"/>
      <c r="R6" s="605"/>
      <c r="S6" s="605"/>
      <c r="T6" s="605"/>
      <c r="U6" s="605"/>
      <c r="V6" s="605"/>
      <c r="W6" s="605"/>
      <c r="X6" s="605"/>
      <c r="Y6" s="605"/>
      <c r="Z6" s="605"/>
      <c r="AA6" s="605"/>
      <c r="AB6" s="605"/>
      <c r="AC6" s="605"/>
      <c r="AD6" s="605"/>
      <c r="AE6" s="605"/>
      <c r="AF6" s="605"/>
      <c r="AG6" s="605"/>
      <c r="AH6" s="605"/>
      <c r="AI6" s="605"/>
      <c r="AJ6" s="605"/>
      <c r="AK6" s="605"/>
      <c r="AL6" s="605"/>
      <c r="AM6" s="605"/>
    </row>
    <row r="7" spans="1:50" ht="15.75" customHeight="1" x14ac:dyDescent="0.2"/>
    <row r="8" spans="1:50" ht="21.75" customHeight="1" x14ac:dyDescent="0.2">
      <c r="A8" s="606" t="s">
        <v>648</v>
      </c>
      <c r="B8" s="606"/>
      <c r="C8" s="606"/>
      <c r="D8" s="606"/>
      <c r="E8" s="606"/>
      <c r="F8" s="606"/>
      <c r="G8" s="606"/>
      <c r="H8" s="606"/>
      <c r="I8" s="606"/>
      <c r="J8" s="606"/>
      <c r="K8" s="606"/>
      <c r="L8" s="606"/>
      <c r="M8" s="606"/>
      <c r="N8" s="606"/>
      <c r="O8" s="606"/>
      <c r="P8" s="606"/>
      <c r="Q8" s="606"/>
      <c r="R8" s="606"/>
      <c r="S8" s="606"/>
      <c r="T8" s="606"/>
      <c r="U8" s="606"/>
      <c r="V8" s="606"/>
      <c r="W8" s="606"/>
      <c r="X8" s="606"/>
      <c r="Y8" s="606"/>
      <c r="Z8" s="606"/>
      <c r="AA8" s="606"/>
      <c r="AB8" s="606"/>
      <c r="AC8" s="606"/>
      <c r="AD8" s="606"/>
      <c r="AE8" s="606"/>
      <c r="AF8" s="606"/>
      <c r="AG8" s="606"/>
      <c r="AH8" s="606"/>
      <c r="AI8" s="606"/>
      <c r="AJ8" s="606"/>
      <c r="AK8" s="606"/>
      <c r="AL8" s="606"/>
      <c r="AM8" s="606"/>
    </row>
    <row r="9" spans="1:50" ht="15.75" customHeight="1" x14ac:dyDescent="0.2">
      <c r="A9" s="607" t="s">
        <v>107</v>
      </c>
      <c r="B9" s="607"/>
      <c r="C9" s="607"/>
      <c r="D9" s="607"/>
      <c r="E9" s="607"/>
      <c r="F9" s="607"/>
      <c r="G9" s="607"/>
      <c r="H9" s="607"/>
      <c r="I9" s="607"/>
      <c r="J9" s="607"/>
      <c r="K9" s="607"/>
      <c r="L9" s="607"/>
      <c r="M9" s="607"/>
      <c r="N9" s="607"/>
      <c r="O9" s="607"/>
      <c r="P9" s="607"/>
      <c r="Q9" s="607"/>
      <c r="R9" s="607"/>
      <c r="S9" s="607"/>
      <c r="T9" s="607"/>
      <c r="U9" s="607"/>
      <c r="V9" s="607"/>
      <c r="W9" s="607"/>
      <c r="X9" s="607"/>
      <c r="Y9" s="607"/>
      <c r="Z9" s="607"/>
      <c r="AA9" s="607"/>
      <c r="AB9" s="607"/>
      <c r="AC9" s="607"/>
      <c r="AD9" s="607"/>
      <c r="AE9" s="607"/>
      <c r="AF9" s="607"/>
      <c r="AG9" s="607"/>
      <c r="AH9" s="607"/>
      <c r="AI9" s="607"/>
      <c r="AJ9" s="607"/>
      <c r="AK9" s="607"/>
      <c r="AL9" s="607"/>
      <c r="AM9" s="607"/>
    </row>
    <row r="11" spans="1:50" ht="16.5" customHeight="1" x14ac:dyDescent="0.2">
      <c r="A11" s="606" t="s">
        <v>905</v>
      </c>
      <c r="B11" s="606"/>
      <c r="C11" s="606"/>
      <c r="D11" s="606"/>
      <c r="E11" s="606"/>
      <c r="F11" s="606"/>
      <c r="G11" s="606"/>
      <c r="H11" s="606"/>
      <c r="I11" s="606"/>
      <c r="J11" s="606"/>
      <c r="K11" s="606"/>
      <c r="L11" s="606"/>
      <c r="M11" s="606"/>
      <c r="N11" s="606"/>
      <c r="O11" s="606"/>
      <c r="P11" s="606"/>
      <c r="Q11" s="606"/>
      <c r="R11" s="606"/>
      <c r="S11" s="606"/>
      <c r="T11" s="606"/>
      <c r="U11" s="606"/>
      <c r="V11" s="606"/>
      <c r="W11" s="606"/>
      <c r="X11" s="606"/>
      <c r="Y11" s="606"/>
      <c r="Z11" s="606"/>
      <c r="AA11" s="606"/>
      <c r="AB11" s="606"/>
      <c r="AC11" s="606"/>
      <c r="AD11" s="606"/>
      <c r="AE11" s="606"/>
      <c r="AF11" s="606"/>
      <c r="AG11" s="606"/>
      <c r="AH11" s="606"/>
      <c r="AI11" s="606"/>
      <c r="AJ11" s="606"/>
      <c r="AK11" s="606"/>
      <c r="AL11" s="606"/>
      <c r="AM11" s="606"/>
    </row>
    <row r="12" spans="1:50" ht="15" customHeight="1" x14ac:dyDescent="0.2">
      <c r="A12" s="571"/>
      <c r="B12" s="571"/>
      <c r="C12" s="571"/>
      <c r="D12" s="571"/>
      <c r="E12" s="571"/>
      <c r="F12" s="571"/>
      <c r="G12" s="571"/>
      <c r="H12" s="571"/>
      <c r="I12" s="571"/>
      <c r="J12" s="571"/>
      <c r="K12" s="571"/>
      <c r="L12" s="571"/>
      <c r="M12" s="571"/>
      <c r="N12" s="571"/>
      <c r="O12" s="571"/>
      <c r="P12" s="571"/>
      <c r="Q12" s="571"/>
      <c r="R12" s="571"/>
      <c r="S12" s="571"/>
      <c r="T12" s="588"/>
      <c r="U12" s="588"/>
      <c r="V12" s="588"/>
      <c r="W12" s="588"/>
      <c r="X12" s="588"/>
      <c r="Y12" s="588"/>
      <c r="Z12" s="588"/>
      <c r="AA12" s="588"/>
      <c r="AB12" s="588"/>
      <c r="AC12" s="588"/>
      <c r="AD12" s="588"/>
      <c r="AE12" s="588"/>
      <c r="AF12" s="588"/>
      <c r="AG12" s="588"/>
      <c r="AH12" s="571"/>
      <c r="AI12" s="571"/>
      <c r="AJ12" s="571"/>
      <c r="AK12" s="571"/>
      <c r="AL12" s="571"/>
      <c r="AM12" s="571"/>
    </row>
    <row r="13" spans="1:50" s="199" customFormat="1" ht="15.75" customHeight="1" x14ac:dyDescent="0.3">
      <c r="B13" s="54"/>
      <c r="C13" s="54"/>
      <c r="D13" s="54"/>
      <c r="E13" s="54"/>
      <c r="F13" s="54"/>
      <c r="G13" s="54"/>
      <c r="H13" s="54"/>
      <c r="I13" s="54"/>
      <c r="J13" s="54"/>
      <c r="K13" s="54" t="s">
        <v>917</v>
      </c>
      <c r="L13" s="54"/>
      <c r="M13" s="54"/>
      <c r="N13" s="54"/>
      <c r="O13" s="54"/>
      <c r="P13" s="54"/>
      <c r="Q13" s="54"/>
      <c r="R13" s="382"/>
      <c r="S13" s="382"/>
      <c r="T13" s="382"/>
      <c r="U13" s="382"/>
      <c r="V13" s="382"/>
      <c r="W13" s="382"/>
      <c r="X13" s="382"/>
      <c r="Y13" s="382"/>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row>
    <row r="14" spans="1:50" s="199" customFormat="1" ht="15.75" customHeight="1" x14ac:dyDescent="0.25">
      <c r="A14" s="608" t="s">
        <v>585</v>
      </c>
      <c r="B14" s="608"/>
      <c r="C14" s="608"/>
      <c r="D14" s="608"/>
      <c r="E14" s="608"/>
      <c r="F14" s="608"/>
      <c r="G14" s="608"/>
      <c r="H14" s="608"/>
      <c r="I14" s="608"/>
      <c r="J14" s="608"/>
      <c r="K14" s="608"/>
      <c r="L14" s="608"/>
      <c r="M14" s="608"/>
      <c r="N14" s="608"/>
      <c r="O14" s="608"/>
      <c r="P14" s="608"/>
      <c r="Q14" s="608"/>
      <c r="R14" s="608"/>
      <c r="S14" s="608"/>
      <c r="T14" s="608"/>
      <c r="U14" s="608"/>
      <c r="V14" s="608"/>
      <c r="W14" s="608"/>
      <c r="X14" s="608"/>
      <c r="Y14" s="608"/>
      <c r="Z14" s="608"/>
      <c r="AA14" s="608"/>
      <c r="AB14" s="608"/>
      <c r="AC14" s="608"/>
      <c r="AD14" s="608"/>
      <c r="AE14" s="608"/>
      <c r="AF14" s="608"/>
      <c r="AG14" s="608"/>
      <c r="AH14" s="608"/>
      <c r="AI14" s="608"/>
      <c r="AJ14" s="608"/>
      <c r="AK14" s="608"/>
      <c r="AL14" s="608"/>
      <c r="AM14" s="608"/>
      <c r="AN14" s="16"/>
      <c r="AO14" s="16"/>
      <c r="AP14" s="16"/>
      <c r="AQ14" s="16"/>
      <c r="AR14" s="16"/>
      <c r="AS14" s="16"/>
      <c r="AT14" s="16"/>
      <c r="AU14" s="16"/>
      <c r="AV14" s="16"/>
      <c r="AW14" s="16"/>
      <c r="AX14" s="16"/>
    </row>
    <row r="15" spans="1:50" s="199" customFormat="1" ht="15.75" customHeight="1" x14ac:dyDescent="0.3">
      <c r="A15" s="603"/>
      <c r="B15" s="603"/>
      <c r="C15" s="603"/>
      <c r="D15" s="603"/>
      <c r="E15" s="603"/>
      <c r="F15" s="603"/>
      <c r="G15" s="603"/>
      <c r="H15" s="603"/>
      <c r="I15" s="603"/>
      <c r="J15" s="603"/>
      <c r="K15" s="603"/>
      <c r="L15" s="603"/>
      <c r="M15" s="603"/>
      <c r="N15" s="603"/>
      <c r="O15" s="603"/>
      <c r="P15" s="603"/>
      <c r="Q15" s="603"/>
      <c r="R15" s="603"/>
      <c r="S15" s="603"/>
      <c r="T15" s="603"/>
      <c r="U15" s="603"/>
      <c r="V15" s="603"/>
      <c r="W15" s="603"/>
      <c r="X15" s="603"/>
      <c r="Y15" s="603"/>
      <c r="Z15" s="603"/>
      <c r="AA15" s="603"/>
      <c r="AB15" s="603"/>
      <c r="AC15" s="603"/>
      <c r="AD15" s="603"/>
      <c r="AE15" s="603"/>
      <c r="AF15" s="603"/>
      <c r="AG15" s="603"/>
      <c r="AH15" s="603"/>
      <c r="AI15" s="603"/>
      <c r="AJ15" s="603"/>
      <c r="AK15" s="603"/>
      <c r="AL15" s="603"/>
      <c r="AM15" s="603"/>
      <c r="AN15" s="54"/>
      <c r="AO15" s="54"/>
      <c r="AP15" s="54"/>
      <c r="AQ15" s="54"/>
      <c r="AR15" s="54"/>
      <c r="AS15" s="54"/>
      <c r="AT15" s="54"/>
      <c r="AU15" s="54"/>
      <c r="AV15" s="54"/>
      <c r="AW15" s="54"/>
      <c r="AX15" s="54"/>
    </row>
    <row r="16" spans="1:50" s="200" customFormat="1" ht="33.75" customHeight="1" x14ac:dyDescent="0.25">
      <c r="A16" s="597" t="s">
        <v>167</v>
      </c>
      <c r="B16" s="597" t="s">
        <v>474</v>
      </c>
      <c r="C16" s="600" t="s">
        <v>279</v>
      </c>
      <c r="D16" s="597" t="s">
        <v>14</v>
      </c>
      <c r="E16" s="597"/>
      <c r="F16" s="597"/>
      <c r="G16" s="597"/>
      <c r="H16" s="597"/>
      <c r="I16" s="597"/>
      <c r="J16" s="597"/>
      <c r="K16" s="597"/>
      <c r="L16" s="597"/>
      <c r="M16" s="597"/>
      <c r="N16" s="597"/>
      <c r="O16" s="597"/>
      <c r="P16" s="597"/>
      <c r="Q16" s="597"/>
      <c r="R16" s="597"/>
      <c r="S16" s="597"/>
      <c r="T16" s="597"/>
      <c r="U16" s="597"/>
      <c r="V16" s="597"/>
      <c r="W16" s="597"/>
      <c r="X16" s="597"/>
      <c r="Y16" s="597"/>
      <c r="Z16" s="597"/>
      <c r="AA16" s="597"/>
      <c r="AB16" s="597"/>
      <c r="AC16" s="597"/>
      <c r="AD16" s="597"/>
      <c r="AE16" s="597"/>
      <c r="AF16" s="597"/>
      <c r="AG16" s="597"/>
      <c r="AH16" s="597"/>
      <c r="AI16" s="597"/>
      <c r="AJ16" s="597"/>
      <c r="AK16" s="597"/>
      <c r="AL16" s="597"/>
      <c r="AM16" s="597"/>
    </row>
    <row r="17" spans="1:43" ht="145.5" customHeight="1" x14ac:dyDescent="0.2">
      <c r="A17" s="597"/>
      <c r="B17" s="597"/>
      <c r="C17" s="597"/>
      <c r="D17" s="600" t="s">
        <v>288</v>
      </c>
      <c r="E17" s="597"/>
      <c r="F17" s="597"/>
      <c r="G17" s="597"/>
      <c r="H17" s="597"/>
      <c r="I17" s="597"/>
      <c r="J17" s="597"/>
      <c r="K17" s="597"/>
      <c r="L17" s="597"/>
      <c r="M17" s="597"/>
      <c r="N17" s="597"/>
      <c r="O17" s="597"/>
      <c r="P17" s="597" t="s">
        <v>289</v>
      </c>
      <c r="Q17" s="597"/>
      <c r="R17" s="597"/>
      <c r="S17" s="597"/>
      <c r="T17" s="597" t="s">
        <v>284</v>
      </c>
      <c r="U17" s="597"/>
      <c r="V17" s="597"/>
      <c r="W17" s="597"/>
      <c r="X17" s="597" t="s">
        <v>285</v>
      </c>
      <c r="Y17" s="597"/>
      <c r="Z17" s="597"/>
      <c r="AA17" s="597"/>
      <c r="AB17" s="601" t="s">
        <v>496</v>
      </c>
      <c r="AC17" s="601"/>
      <c r="AD17" s="601"/>
      <c r="AE17" s="601"/>
      <c r="AF17" s="601"/>
      <c r="AG17" s="601"/>
      <c r="AH17" s="597" t="s">
        <v>282</v>
      </c>
      <c r="AI17" s="597"/>
      <c r="AJ17" s="597"/>
      <c r="AK17" s="597"/>
      <c r="AL17" s="597" t="s">
        <v>283</v>
      </c>
      <c r="AM17" s="597"/>
    </row>
    <row r="18" spans="1:43" s="201" customFormat="1" ht="264.75" customHeight="1" x14ac:dyDescent="0.2">
      <c r="A18" s="597"/>
      <c r="B18" s="597"/>
      <c r="C18" s="597"/>
      <c r="D18" s="599" t="s">
        <v>390</v>
      </c>
      <c r="E18" s="599"/>
      <c r="F18" s="599" t="s">
        <v>389</v>
      </c>
      <c r="G18" s="599"/>
      <c r="H18" s="599" t="s">
        <v>27</v>
      </c>
      <c r="I18" s="599"/>
      <c r="J18" s="599"/>
      <c r="K18" s="599"/>
      <c r="L18" s="599" t="s">
        <v>391</v>
      </c>
      <c r="M18" s="599"/>
      <c r="N18" s="598" t="s">
        <v>394</v>
      </c>
      <c r="O18" s="598"/>
      <c r="P18" s="599" t="s">
        <v>395</v>
      </c>
      <c r="Q18" s="599"/>
      <c r="R18" s="599" t="s">
        <v>396</v>
      </c>
      <c r="S18" s="599"/>
      <c r="T18" s="598" t="s">
        <v>0</v>
      </c>
      <c r="U18" s="598"/>
      <c r="V18" s="599" t="s">
        <v>1</v>
      </c>
      <c r="W18" s="599"/>
      <c r="X18" s="599" t="s">
        <v>2</v>
      </c>
      <c r="Y18" s="599"/>
      <c r="Z18" s="599" t="s">
        <v>3</v>
      </c>
      <c r="AA18" s="599"/>
      <c r="AB18" s="598" t="s">
        <v>552</v>
      </c>
      <c r="AC18" s="598"/>
      <c r="AD18" s="599" t="s">
        <v>553</v>
      </c>
      <c r="AE18" s="599"/>
      <c r="AF18" s="599" t="s">
        <v>115</v>
      </c>
      <c r="AG18" s="599"/>
      <c r="AH18" s="598" t="s">
        <v>554</v>
      </c>
      <c r="AI18" s="598"/>
      <c r="AJ18" s="599" t="s">
        <v>555</v>
      </c>
      <c r="AK18" s="599"/>
      <c r="AL18" s="599" t="s">
        <v>116</v>
      </c>
      <c r="AM18" s="599"/>
    </row>
    <row r="19" spans="1:43" ht="113.25" customHeight="1" x14ac:dyDescent="0.2">
      <c r="A19" s="597"/>
      <c r="B19" s="597"/>
      <c r="C19" s="597"/>
      <c r="D19" s="192" t="s">
        <v>419</v>
      </c>
      <c r="E19" s="192" t="s">
        <v>164</v>
      </c>
      <c r="F19" s="192" t="s">
        <v>419</v>
      </c>
      <c r="G19" s="192" t="s">
        <v>164</v>
      </c>
      <c r="H19" s="192" t="s">
        <v>919</v>
      </c>
      <c r="I19" s="192" t="s">
        <v>920</v>
      </c>
      <c r="J19" s="192" t="s">
        <v>1028</v>
      </c>
      <c r="K19" s="192" t="s">
        <v>1029</v>
      </c>
      <c r="L19" s="192" t="s">
        <v>419</v>
      </c>
      <c r="M19" s="192" t="s">
        <v>164</v>
      </c>
      <c r="N19" s="192" t="s">
        <v>419</v>
      </c>
      <c r="O19" s="192" t="s">
        <v>164</v>
      </c>
      <c r="P19" s="192" t="s">
        <v>419</v>
      </c>
      <c r="Q19" s="192" t="s">
        <v>164</v>
      </c>
      <c r="R19" s="192" t="s">
        <v>419</v>
      </c>
      <c r="S19" s="192" t="s">
        <v>164</v>
      </c>
      <c r="T19" s="192" t="s">
        <v>419</v>
      </c>
      <c r="U19" s="192" t="s">
        <v>164</v>
      </c>
      <c r="V19" s="192" t="s">
        <v>419</v>
      </c>
      <c r="W19" s="192" t="s">
        <v>164</v>
      </c>
      <c r="X19" s="192" t="s">
        <v>419</v>
      </c>
      <c r="Y19" s="192" t="s">
        <v>164</v>
      </c>
      <c r="Z19" s="192" t="s">
        <v>419</v>
      </c>
      <c r="AA19" s="192" t="s">
        <v>164</v>
      </c>
      <c r="AB19" s="192" t="s">
        <v>419</v>
      </c>
      <c r="AC19" s="192" t="s">
        <v>164</v>
      </c>
      <c r="AD19" s="192" t="s">
        <v>419</v>
      </c>
      <c r="AE19" s="192" t="s">
        <v>164</v>
      </c>
      <c r="AF19" s="192" t="s">
        <v>419</v>
      </c>
      <c r="AG19" s="192" t="s">
        <v>164</v>
      </c>
      <c r="AH19" s="192" t="s">
        <v>419</v>
      </c>
      <c r="AI19" s="192" t="s">
        <v>164</v>
      </c>
      <c r="AJ19" s="192" t="s">
        <v>419</v>
      </c>
      <c r="AK19" s="192" t="s">
        <v>164</v>
      </c>
      <c r="AL19" s="192" t="s">
        <v>419</v>
      </c>
      <c r="AM19" s="192" t="s">
        <v>1030</v>
      </c>
    </row>
    <row r="20" spans="1:43" s="204" customFormat="1" ht="15.75" x14ac:dyDescent="0.25">
      <c r="A20" s="202">
        <v>1</v>
      </c>
      <c r="B20" s="84">
        <v>2</v>
      </c>
      <c r="C20" s="202">
        <v>3</v>
      </c>
      <c r="D20" s="193" t="s">
        <v>542</v>
      </c>
      <c r="E20" s="193" t="s">
        <v>543</v>
      </c>
      <c r="F20" s="97" t="s">
        <v>544</v>
      </c>
      <c r="G20" s="97" t="s">
        <v>545</v>
      </c>
      <c r="H20" s="97" t="s">
        <v>546</v>
      </c>
      <c r="I20" s="97" t="s">
        <v>547</v>
      </c>
      <c r="J20" s="97" t="s">
        <v>548</v>
      </c>
      <c r="K20" s="97" t="s">
        <v>549</v>
      </c>
      <c r="L20" s="97" t="s">
        <v>392</v>
      </c>
      <c r="M20" s="97" t="s">
        <v>393</v>
      </c>
      <c r="N20" s="97" t="s">
        <v>800</v>
      </c>
      <c r="O20" s="97" t="s">
        <v>801</v>
      </c>
      <c r="P20" s="193" t="s">
        <v>125</v>
      </c>
      <c r="Q20" s="193" t="s">
        <v>126</v>
      </c>
      <c r="R20" s="193" t="s">
        <v>138</v>
      </c>
      <c r="S20" s="193" t="s">
        <v>139</v>
      </c>
      <c r="T20" s="193" t="s">
        <v>128</v>
      </c>
      <c r="U20" s="193" t="s">
        <v>129</v>
      </c>
      <c r="V20" s="193" t="s">
        <v>130</v>
      </c>
      <c r="W20" s="193" t="s">
        <v>131</v>
      </c>
      <c r="X20" s="193" t="s">
        <v>141</v>
      </c>
      <c r="Y20" s="193" t="s">
        <v>142</v>
      </c>
      <c r="Z20" s="193" t="s">
        <v>156</v>
      </c>
      <c r="AA20" s="193" t="s">
        <v>157</v>
      </c>
      <c r="AB20" s="193" t="s">
        <v>144</v>
      </c>
      <c r="AC20" s="193" t="s">
        <v>145</v>
      </c>
      <c r="AD20" s="193" t="s">
        <v>149</v>
      </c>
      <c r="AE20" s="193" t="s">
        <v>150</v>
      </c>
      <c r="AF20" s="193" t="s">
        <v>550</v>
      </c>
      <c r="AG20" s="193" t="s">
        <v>551</v>
      </c>
      <c r="AH20" s="193" t="s">
        <v>158</v>
      </c>
      <c r="AI20" s="193" t="s">
        <v>159</v>
      </c>
      <c r="AJ20" s="193" t="s">
        <v>160</v>
      </c>
      <c r="AK20" s="193" t="s">
        <v>161</v>
      </c>
      <c r="AL20" s="193" t="s">
        <v>162</v>
      </c>
      <c r="AM20" s="193" t="s">
        <v>163</v>
      </c>
      <c r="AN20" s="203"/>
    </row>
    <row r="21" spans="1:43" s="205" customFormat="1" ht="31.5" x14ac:dyDescent="0.25">
      <c r="A21" s="101" t="s">
        <v>556</v>
      </c>
      <c r="B21" s="116" t="s">
        <v>557</v>
      </c>
      <c r="C21" s="297" t="s">
        <v>83</v>
      </c>
      <c r="D21" s="267">
        <f t="shared" ref="D21:N21" si="0">D22+D23+D24+D25</f>
        <v>0</v>
      </c>
      <c r="E21" s="294">
        <f t="shared" ref="E21" si="1">E22+E23+E24+E25</f>
        <v>0.5</v>
      </c>
      <c r="F21" s="267">
        <f t="shared" si="0"/>
        <v>0</v>
      </c>
      <c r="G21" s="267">
        <f t="shared" si="0"/>
        <v>0</v>
      </c>
      <c r="H21" s="294">
        <f t="shared" si="0"/>
        <v>0.44700000000000001</v>
      </c>
      <c r="I21" s="294">
        <f t="shared" si="0"/>
        <v>0.71299999999999997</v>
      </c>
      <c r="J21" s="294">
        <f t="shared" ref="J21:K21" si="2">J22+J23+J24+J25</f>
        <v>0.54700000000000004</v>
      </c>
      <c r="K21" s="294">
        <f t="shared" si="2"/>
        <v>0.81299999999999994</v>
      </c>
      <c r="L21" s="267">
        <f t="shared" si="0"/>
        <v>0</v>
      </c>
      <c r="M21" s="267">
        <f t="shared" si="0"/>
        <v>0</v>
      </c>
      <c r="N21" s="267">
        <f t="shared" si="0"/>
        <v>0</v>
      </c>
      <c r="O21" s="267">
        <v>0</v>
      </c>
      <c r="P21" s="267">
        <v>0</v>
      </c>
      <c r="Q21" s="267">
        <v>0</v>
      </c>
      <c r="R21" s="267">
        <v>0</v>
      </c>
      <c r="S21" s="267">
        <v>0</v>
      </c>
      <c r="T21" s="294">
        <f>T22+T23+T24+T25+T26+T27</f>
        <v>32.548500000000004</v>
      </c>
      <c r="U21" s="294">
        <f>U22+U23+U24+U25+U26+U27</f>
        <v>46.950200000000002</v>
      </c>
      <c r="V21" s="340">
        <f>V22+V23+V24+V25+V26</f>
        <v>3.274E-3</v>
      </c>
      <c r="W21" s="340">
        <f>W22+W23+W24+W25+W26</f>
        <v>3.274E-3</v>
      </c>
      <c r="X21" s="267">
        <v>0</v>
      </c>
      <c r="Y21" s="267">
        <v>0</v>
      </c>
      <c r="Z21" s="267">
        <v>0</v>
      </c>
      <c r="AA21" s="267">
        <v>0</v>
      </c>
      <c r="AB21" s="267">
        <f>AB22+AB23+AB24+AB25+AB26+AB27</f>
        <v>0</v>
      </c>
      <c r="AC21" s="267">
        <v>0</v>
      </c>
      <c r="AD21" s="267">
        <v>0</v>
      </c>
      <c r="AE21" s="267">
        <v>0</v>
      </c>
      <c r="AF21" s="267">
        <v>0</v>
      </c>
      <c r="AG21" s="267">
        <v>0</v>
      </c>
      <c r="AH21" s="294">
        <f>AH22+AH23+AH24+AH25+AH26+AH27</f>
        <v>5.5890000000000004</v>
      </c>
      <c r="AI21" s="294">
        <f>AI22+AI23+AI24+AI25+AI26+AI27</f>
        <v>12.432700000000001</v>
      </c>
      <c r="AJ21" s="267">
        <f>AJ22+AJ23+AJ24+AJ25+AJ26+AJ27</f>
        <v>0</v>
      </c>
      <c r="AK21" s="267">
        <f>AK22+AK23+AK24+AK25+AK26+AK27</f>
        <v>0</v>
      </c>
      <c r="AL21" s="267">
        <v>0</v>
      </c>
      <c r="AM21" s="267">
        <v>0</v>
      </c>
      <c r="AN21" s="298"/>
      <c r="AO21" s="444"/>
      <c r="AP21" s="444"/>
      <c r="AQ21" s="444"/>
    </row>
    <row r="22" spans="1:43" ht="15.75" x14ac:dyDescent="0.25">
      <c r="A22" s="98" t="s">
        <v>558</v>
      </c>
      <c r="B22" s="109" t="s">
        <v>559</v>
      </c>
      <c r="C22" s="99" t="s">
        <v>83</v>
      </c>
      <c r="D22" s="222">
        <v>0</v>
      </c>
      <c r="E22" s="222">
        <v>0</v>
      </c>
      <c r="F22" s="222">
        <f>F30</f>
        <v>0</v>
      </c>
      <c r="G22" s="222">
        <v>0</v>
      </c>
      <c r="H22" s="222">
        <v>0</v>
      </c>
      <c r="I22" s="222">
        <v>0</v>
      </c>
      <c r="J22" s="222">
        <v>0</v>
      </c>
      <c r="K22" s="222">
        <v>0</v>
      </c>
      <c r="L22" s="222">
        <f>L30</f>
        <v>0</v>
      </c>
      <c r="M22" s="222">
        <v>0</v>
      </c>
      <c r="N22" s="222">
        <f>N30</f>
        <v>0</v>
      </c>
      <c r="O22" s="222">
        <v>0</v>
      </c>
      <c r="P22" s="222">
        <v>0</v>
      </c>
      <c r="Q22" s="222">
        <v>0</v>
      </c>
      <c r="R22" s="222">
        <v>0</v>
      </c>
      <c r="S22" s="222">
        <v>0</v>
      </c>
      <c r="T22" s="222">
        <f>T30</f>
        <v>0</v>
      </c>
      <c r="U22" s="222">
        <f>U30</f>
        <v>0</v>
      </c>
      <c r="V22" s="222">
        <f>V30</f>
        <v>0</v>
      </c>
      <c r="W22" s="222">
        <f>W30</f>
        <v>0</v>
      </c>
      <c r="X22" s="222">
        <v>0</v>
      </c>
      <c r="Y22" s="222">
        <v>0</v>
      </c>
      <c r="Z22" s="222">
        <v>0</v>
      </c>
      <c r="AA22" s="222">
        <v>0</v>
      </c>
      <c r="AB22" s="222">
        <f>AB30</f>
        <v>0</v>
      </c>
      <c r="AC22" s="222">
        <v>0</v>
      </c>
      <c r="AD22" s="222">
        <v>0</v>
      </c>
      <c r="AE22" s="222">
        <v>0</v>
      </c>
      <c r="AF22" s="222">
        <v>0</v>
      </c>
      <c r="AG22" s="222">
        <v>0</v>
      </c>
      <c r="AH22" s="222">
        <v>0</v>
      </c>
      <c r="AI22" s="222">
        <v>0</v>
      </c>
      <c r="AJ22" s="222">
        <f>AJ30</f>
        <v>0</v>
      </c>
      <c r="AK22" s="222">
        <f>AK30</f>
        <v>0</v>
      </c>
      <c r="AL22" s="222">
        <v>0</v>
      </c>
      <c r="AM22" s="222">
        <v>0</v>
      </c>
      <c r="AO22" s="445"/>
      <c r="AP22" s="448"/>
      <c r="AQ22" s="445"/>
    </row>
    <row r="23" spans="1:43" ht="31.5" x14ac:dyDescent="0.2">
      <c r="A23" s="98" t="s">
        <v>560</v>
      </c>
      <c r="B23" s="109" t="s">
        <v>561</v>
      </c>
      <c r="C23" s="99" t="s">
        <v>83</v>
      </c>
      <c r="D23" s="222">
        <v>0</v>
      </c>
      <c r="E23" s="222">
        <v>0</v>
      </c>
      <c r="F23" s="222">
        <f>F42</f>
        <v>0</v>
      </c>
      <c r="G23" s="222">
        <v>0</v>
      </c>
      <c r="H23" s="222">
        <v>0</v>
      </c>
      <c r="I23" s="222">
        <v>0</v>
      </c>
      <c r="J23" s="222">
        <v>0</v>
      </c>
      <c r="K23" s="222">
        <v>0</v>
      </c>
      <c r="L23" s="222">
        <f>L42</f>
        <v>0</v>
      </c>
      <c r="M23" s="222">
        <v>0</v>
      </c>
      <c r="N23" s="222">
        <f>N42</f>
        <v>0</v>
      </c>
      <c r="O23" s="222">
        <v>0</v>
      </c>
      <c r="P23" s="222">
        <v>0</v>
      </c>
      <c r="Q23" s="222">
        <v>0</v>
      </c>
      <c r="R23" s="222">
        <v>0</v>
      </c>
      <c r="S23" s="222">
        <v>0</v>
      </c>
      <c r="T23" s="222">
        <f>T42</f>
        <v>0</v>
      </c>
      <c r="U23" s="222">
        <f>U42</f>
        <v>1.0523</v>
      </c>
      <c r="V23" s="222">
        <f>V42</f>
        <v>0</v>
      </c>
      <c r="W23" s="222">
        <f>W42</f>
        <v>0</v>
      </c>
      <c r="X23" s="222">
        <v>0</v>
      </c>
      <c r="Y23" s="222">
        <v>0</v>
      </c>
      <c r="Z23" s="222">
        <v>0</v>
      </c>
      <c r="AA23" s="222">
        <v>0</v>
      </c>
      <c r="AB23" s="222">
        <f>AB42</f>
        <v>0</v>
      </c>
      <c r="AC23" s="222">
        <v>0</v>
      </c>
      <c r="AD23" s="222">
        <v>0</v>
      </c>
      <c r="AE23" s="222">
        <v>0</v>
      </c>
      <c r="AF23" s="222">
        <v>0</v>
      </c>
      <c r="AG23" s="222">
        <v>0</v>
      </c>
      <c r="AH23" s="295">
        <f>AH42</f>
        <v>5.5890000000000004</v>
      </c>
      <c r="AI23" s="295">
        <f>AI42</f>
        <v>12.432700000000001</v>
      </c>
      <c r="AJ23" s="222">
        <f>AJ42</f>
        <v>0</v>
      </c>
      <c r="AK23" s="222">
        <f>AK42</f>
        <v>0</v>
      </c>
      <c r="AL23" s="222">
        <v>0</v>
      </c>
      <c r="AM23" s="222">
        <v>0</v>
      </c>
    </row>
    <row r="24" spans="1:43" ht="67.5" customHeight="1" x14ac:dyDescent="0.25">
      <c r="A24" s="98" t="s">
        <v>562</v>
      </c>
      <c r="B24" s="142" t="s">
        <v>368</v>
      </c>
      <c r="C24" s="99" t="s">
        <v>83</v>
      </c>
      <c r="D24" s="222">
        <v>0</v>
      </c>
      <c r="E24" s="222">
        <v>0</v>
      </c>
      <c r="F24" s="222">
        <f>F69</f>
        <v>0</v>
      </c>
      <c r="G24" s="222">
        <v>0</v>
      </c>
      <c r="H24" s="222">
        <v>0</v>
      </c>
      <c r="I24" s="222">
        <v>0</v>
      </c>
      <c r="J24" s="222">
        <v>0</v>
      </c>
      <c r="K24" s="222">
        <v>0</v>
      </c>
      <c r="L24" s="222">
        <f>L69</f>
        <v>0</v>
      </c>
      <c r="M24" s="222">
        <v>0</v>
      </c>
      <c r="N24" s="222">
        <f>N69</f>
        <v>0</v>
      </c>
      <c r="O24" s="222">
        <v>0</v>
      </c>
      <c r="P24" s="222">
        <v>0</v>
      </c>
      <c r="Q24" s="222">
        <v>0</v>
      </c>
      <c r="R24" s="222">
        <v>0</v>
      </c>
      <c r="S24" s="222">
        <v>0</v>
      </c>
      <c r="T24" s="222">
        <f>T69</f>
        <v>0</v>
      </c>
      <c r="U24" s="222">
        <f>U69</f>
        <v>0</v>
      </c>
      <c r="V24" s="222">
        <f>V69</f>
        <v>0</v>
      </c>
      <c r="W24" s="222">
        <f>W69</f>
        <v>0</v>
      </c>
      <c r="X24" s="222">
        <v>0</v>
      </c>
      <c r="Y24" s="222">
        <v>0</v>
      </c>
      <c r="Z24" s="222">
        <v>0</v>
      </c>
      <c r="AA24" s="222">
        <v>0</v>
      </c>
      <c r="AB24" s="222">
        <f>AB69</f>
        <v>0</v>
      </c>
      <c r="AC24" s="222">
        <v>0</v>
      </c>
      <c r="AD24" s="222">
        <v>0</v>
      </c>
      <c r="AE24" s="222">
        <v>0</v>
      </c>
      <c r="AF24" s="222">
        <v>0</v>
      </c>
      <c r="AG24" s="222">
        <v>0</v>
      </c>
      <c r="AH24" s="222">
        <v>0</v>
      </c>
      <c r="AI24" s="222">
        <v>0</v>
      </c>
      <c r="AJ24" s="222">
        <f>AJ69</f>
        <v>0</v>
      </c>
      <c r="AK24" s="222">
        <f>AK69</f>
        <v>0</v>
      </c>
      <c r="AL24" s="222">
        <v>0</v>
      </c>
      <c r="AM24" s="222">
        <v>0</v>
      </c>
    </row>
    <row r="25" spans="1:43" ht="31.5" x14ac:dyDescent="0.2">
      <c r="A25" s="98" t="s">
        <v>369</v>
      </c>
      <c r="B25" s="109" t="s">
        <v>370</v>
      </c>
      <c r="C25" s="99" t="s">
        <v>83</v>
      </c>
      <c r="D25" s="222">
        <f>D72</f>
        <v>0</v>
      </c>
      <c r="E25" s="295">
        <f>E72</f>
        <v>0.5</v>
      </c>
      <c r="F25" s="222">
        <f>F72</f>
        <v>0</v>
      </c>
      <c r="G25" s="222">
        <v>0</v>
      </c>
      <c r="H25" s="295">
        <f>H72</f>
        <v>0.44700000000000001</v>
      </c>
      <c r="I25" s="295">
        <f>I72</f>
        <v>0.71299999999999997</v>
      </c>
      <c r="J25" s="295">
        <f>J72</f>
        <v>0.54700000000000004</v>
      </c>
      <c r="K25" s="295">
        <f>K72</f>
        <v>0.81299999999999994</v>
      </c>
      <c r="L25" s="222">
        <f>L72</f>
        <v>0</v>
      </c>
      <c r="M25" s="222">
        <v>0</v>
      </c>
      <c r="N25" s="222">
        <f>N72</f>
        <v>0</v>
      </c>
      <c r="O25" s="222">
        <v>0</v>
      </c>
      <c r="P25" s="222">
        <v>0</v>
      </c>
      <c r="Q25" s="222">
        <v>0</v>
      </c>
      <c r="R25" s="222">
        <v>0</v>
      </c>
      <c r="S25" s="222">
        <v>0</v>
      </c>
      <c r="T25" s="295">
        <f>T72</f>
        <v>20.876100000000001</v>
      </c>
      <c r="U25" s="295">
        <f>U72</f>
        <v>30.656500000000001</v>
      </c>
      <c r="V25" s="341">
        <f>V72</f>
        <v>3.274E-3</v>
      </c>
      <c r="W25" s="341">
        <f>W72</f>
        <v>3.274E-3</v>
      </c>
      <c r="X25" s="222">
        <v>0</v>
      </c>
      <c r="Y25" s="222">
        <v>0</v>
      </c>
      <c r="Z25" s="222">
        <v>0</v>
      </c>
      <c r="AA25" s="222">
        <v>0</v>
      </c>
      <c r="AB25" s="222">
        <f>AB72</f>
        <v>0</v>
      </c>
      <c r="AC25" s="222">
        <v>0</v>
      </c>
      <c r="AD25" s="222">
        <v>0</v>
      </c>
      <c r="AE25" s="222">
        <v>0</v>
      </c>
      <c r="AF25" s="222">
        <v>0</v>
      </c>
      <c r="AG25" s="222">
        <v>0</v>
      </c>
      <c r="AH25" s="222">
        <v>0</v>
      </c>
      <c r="AI25" s="222">
        <v>0</v>
      </c>
      <c r="AJ25" s="222">
        <f>AJ72</f>
        <v>0</v>
      </c>
      <c r="AK25" s="222">
        <f>AK72</f>
        <v>0</v>
      </c>
      <c r="AL25" s="222">
        <v>0</v>
      </c>
      <c r="AM25" s="222">
        <v>0</v>
      </c>
    </row>
    <row r="26" spans="1:43" ht="47.25" x14ac:dyDescent="0.2">
      <c r="A26" s="98" t="s">
        <v>371</v>
      </c>
      <c r="B26" s="109" t="s">
        <v>372</v>
      </c>
      <c r="C26" s="99" t="s">
        <v>83</v>
      </c>
      <c r="D26" s="286">
        <v>0</v>
      </c>
      <c r="E26" s="286">
        <v>0</v>
      </c>
      <c r="F26" s="286">
        <v>0</v>
      </c>
      <c r="G26" s="286">
        <v>0</v>
      </c>
      <c r="H26" s="286">
        <v>0</v>
      </c>
      <c r="I26" s="286">
        <v>0</v>
      </c>
      <c r="J26" s="286">
        <v>0</v>
      </c>
      <c r="K26" s="286">
        <v>0</v>
      </c>
      <c r="L26" s="286">
        <v>0</v>
      </c>
      <c r="M26" s="286">
        <v>0</v>
      </c>
      <c r="N26" s="286">
        <v>0</v>
      </c>
      <c r="O26" s="286">
        <v>0</v>
      </c>
      <c r="P26" s="286">
        <v>0</v>
      </c>
      <c r="Q26" s="286">
        <v>0</v>
      </c>
      <c r="R26" s="286">
        <v>0</v>
      </c>
      <c r="S26" s="286">
        <v>0</v>
      </c>
      <c r="T26" s="222">
        <v>0</v>
      </c>
      <c r="U26" s="222">
        <v>0</v>
      </c>
      <c r="V26" s="222">
        <v>0</v>
      </c>
      <c r="W26" s="222">
        <v>0</v>
      </c>
      <c r="X26" s="222">
        <v>0</v>
      </c>
      <c r="Y26" s="222">
        <v>0</v>
      </c>
      <c r="Z26" s="222">
        <v>0</v>
      </c>
      <c r="AA26" s="222">
        <v>0</v>
      </c>
      <c r="AB26" s="222">
        <v>0</v>
      </c>
      <c r="AC26" s="222">
        <v>0</v>
      </c>
      <c r="AD26" s="222">
        <v>0</v>
      </c>
      <c r="AE26" s="222">
        <v>0</v>
      </c>
      <c r="AF26" s="222">
        <v>0</v>
      </c>
      <c r="AG26" s="222">
        <v>0</v>
      </c>
      <c r="AH26" s="222">
        <v>0</v>
      </c>
      <c r="AI26" s="222">
        <v>0</v>
      </c>
      <c r="AJ26" s="222">
        <v>0</v>
      </c>
      <c r="AK26" s="222">
        <v>0</v>
      </c>
      <c r="AL26" s="222">
        <v>0</v>
      </c>
      <c r="AM26" s="222">
        <v>0</v>
      </c>
    </row>
    <row r="27" spans="1:43" ht="15.75" x14ac:dyDescent="0.25">
      <c r="A27" s="98" t="s">
        <v>373</v>
      </c>
      <c r="B27" s="142" t="s">
        <v>374</v>
      </c>
      <c r="C27" s="99" t="s">
        <v>83</v>
      </c>
      <c r="D27" s="99" t="s">
        <v>83</v>
      </c>
      <c r="E27" s="99" t="s">
        <v>83</v>
      </c>
      <c r="F27" s="99" t="s">
        <v>83</v>
      </c>
      <c r="G27" s="99" t="s">
        <v>83</v>
      </c>
      <c r="H27" s="99" t="s">
        <v>83</v>
      </c>
      <c r="I27" s="99" t="s">
        <v>83</v>
      </c>
      <c r="J27" s="99" t="s">
        <v>83</v>
      </c>
      <c r="K27" s="99" t="s">
        <v>83</v>
      </c>
      <c r="L27" s="99" t="s">
        <v>83</v>
      </c>
      <c r="M27" s="99" t="s">
        <v>83</v>
      </c>
      <c r="N27" s="99" t="s">
        <v>83</v>
      </c>
      <c r="O27" s="99" t="s">
        <v>83</v>
      </c>
      <c r="P27" s="99" t="s">
        <v>83</v>
      </c>
      <c r="Q27" s="99" t="s">
        <v>83</v>
      </c>
      <c r="R27" s="99" t="s">
        <v>83</v>
      </c>
      <c r="S27" s="99" t="s">
        <v>83</v>
      </c>
      <c r="T27" s="295">
        <f>T78</f>
        <v>11.6724</v>
      </c>
      <c r="U27" s="295">
        <f>U78</f>
        <v>15.241400000000001</v>
      </c>
      <c r="V27" s="295" t="str">
        <f>V78</f>
        <v>нд</v>
      </c>
      <c r="W27" s="295" t="str">
        <f>W78</f>
        <v>нд</v>
      </c>
      <c r="X27" s="99" t="s">
        <v>83</v>
      </c>
      <c r="Y27" s="99" t="s">
        <v>83</v>
      </c>
      <c r="Z27" s="99" t="s">
        <v>83</v>
      </c>
      <c r="AA27" s="99" t="s">
        <v>83</v>
      </c>
      <c r="AB27" s="222">
        <f>AB78</f>
        <v>0</v>
      </c>
      <c r="AC27" s="222">
        <v>0</v>
      </c>
      <c r="AD27" s="222">
        <v>0</v>
      </c>
      <c r="AE27" s="222">
        <v>0</v>
      </c>
      <c r="AF27" s="222">
        <v>0</v>
      </c>
      <c r="AG27" s="222">
        <v>0</v>
      </c>
      <c r="AH27" s="222">
        <v>0</v>
      </c>
      <c r="AI27" s="222">
        <v>0</v>
      </c>
      <c r="AJ27" s="222">
        <f>AJ78</f>
        <v>0</v>
      </c>
      <c r="AK27" s="222">
        <f>AK78</f>
        <v>0</v>
      </c>
      <c r="AL27" s="222">
        <v>0</v>
      </c>
      <c r="AM27" s="222">
        <v>0</v>
      </c>
    </row>
    <row r="28" spans="1:43" ht="15.75" x14ac:dyDescent="0.2">
      <c r="A28" s="245"/>
      <c r="B28" s="246"/>
      <c r="C28" s="246"/>
      <c r="D28" s="246"/>
      <c r="E28" s="246"/>
      <c r="F28" s="246"/>
      <c r="G28" s="246"/>
      <c r="H28" s="246"/>
      <c r="I28" s="246"/>
      <c r="J28" s="246"/>
      <c r="K28" s="246"/>
      <c r="L28" s="246"/>
      <c r="M28" s="246"/>
      <c r="N28" s="246"/>
      <c r="O28" s="246"/>
      <c r="P28" s="246"/>
      <c r="Q28" s="246"/>
      <c r="R28" s="246"/>
      <c r="S28" s="246"/>
      <c r="T28" s="246"/>
      <c r="U28" s="246"/>
      <c r="V28" s="246"/>
      <c r="W28" s="246"/>
      <c r="X28" s="246"/>
      <c r="Y28" s="246"/>
      <c r="Z28" s="246"/>
      <c r="AA28" s="246"/>
      <c r="AB28" s="248"/>
      <c r="AC28" s="246"/>
      <c r="AD28" s="246"/>
      <c r="AE28" s="246"/>
      <c r="AF28" s="246"/>
      <c r="AG28" s="246"/>
      <c r="AH28" s="246"/>
      <c r="AI28" s="246"/>
      <c r="AJ28" s="246"/>
      <c r="AK28" s="246"/>
      <c r="AL28" s="246"/>
      <c r="AM28" s="326"/>
    </row>
    <row r="29" spans="1:43" ht="15.75" x14ac:dyDescent="0.2">
      <c r="A29" s="101" t="s">
        <v>310</v>
      </c>
      <c r="B29" s="102" t="s">
        <v>20</v>
      </c>
      <c r="C29" s="103" t="s">
        <v>83</v>
      </c>
      <c r="D29" s="210">
        <f>D30+D42+D69+D72</f>
        <v>0</v>
      </c>
      <c r="E29" s="131">
        <f>E30+E42+E69+E72</f>
        <v>0.5</v>
      </c>
      <c r="F29" s="210">
        <f>F30+F42+F69+F72</f>
        <v>0</v>
      </c>
      <c r="G29" s="210">
        <v>0</v>
      </c>
      <c r="H29" s="131">
        <f t="shared" ref="H29:N29" si="3">H30+H42+H69+H72</f>
        <v>0.44700000000000001</v>
      </c>
      <c r="I29" s="131">
        <f t="shared" si="3"/>
        <v>0.71299999999999997</v>
      </c>
      <c r="J29" s="131">
        <f t="shared" si="3"/>
        <v>0.54700000000000004</v>
      </c>
      <c r="K29" s="131">
        <f t="shared" si="3"/>
        <v>0.81299999999999994</v>
      </c>
      <c r="L29" s="210">
        <f t="shared" si="3"/>
        <v>0</v>
      </c>
      <c r="M29" s="210">
        <f t="shared" si="3"/>
        <v>0</v>
      </c>
      <c r="N29" s="210">
        <f t="shared" si="3"/>
        <v>0</v>
      </c>
      <c r="O29" s="210">
        <v>0</v>
      </c>
      <c r="P29" s="210">
        <v>0</v>
      </c>
      <c r="Q29" s="210">
        <v>0</v>
      </c>
      <c r="R29" s="210">
        <v>0</v>
      </c>
      <c r="S29" s="210">
        <v>0</v>
      </c>
      <c r="T29" s="131">
        <f>T30+T42+T69+T72+T78</f>
        <v>32.548500000000004</v>
      </c>
      <c r="U29" s="131">
        <f>U30+U42+U69+U72+U78</f>
        <v>46.950200000000002</v>
      </c>
      <c r="V29" s="339">
        <f>V30+V42+V69+V72</f>
        <v>3.274E-3</v>
      </c>
      <c r="W29" s="339">
        <f>W30+W42+W69+W72</f>
        <v>3.274E-3</v>
      </c>
      <c r="X29" s="210">
        <v>0</v>
      </c>
      <c r="Y29" s="210">
        <v>0</v>
      </c>
      <c r="Z29" s="210">
        <v>0</v>
      </c>
      <c r="AA29" s="210">
        <v>0</v>
      </c>
      <c r="AB29" s="210">
        <f>AB30+AB42+AB69+AB72+AB77+AB78</f>
        <v>0</v>
      </c>
      <c r="AC29" s="210">
        <v>0</v>
      </c>
      <c r="AD29" s="210">
        <v>0</v>
      </c>
      <c r="AE29" s="210">
        <v>0</v>
      </c>
      <c r="AF29" s="210">
        <v>0</v>
      </c>
      <c r="AG29" s="210">
        <v>0</v>
      </c>
      <c r="AH29" s="131">
        <f>AH30+AH42+AH69+AH72+AH77+AH78</f>
        <v>5.5890000000000004</v>
      </c>
      <c r="AI29" s="131">
        <f>AI30+AI42+AI69+AI72+AI77+AI78</f>
        <v>12.432700000000001</v>
      </c>
      <c r="AJ29" s="210">
        <f>AJ30+AJ42+AJ69+AJ72+AJ78</f>
        <v>0</v>
      </c>
      <c r="AK29" s="210">
        <f>AK30+AK42+AK69+AK72+AK78</f>
        <v>0</v>
      </c>
      <c r="AL29" s="210">
        <v>0</v>
      </c>
      <c r="AM29" s="210">
        <v>0</v>
      </c>
    </row>
    <row r="30" spans="1:43" s="194" customFormat="1" ht="31.5" x14ac:dyDescent="0.2">
      <c r="A30" s="101" t="s">
        <v>311</v>
      </c>
      <c r="B30" s="116" t="s">
        <v>375</v>
      </c>
      <c r="C30" s="103" t="s">
        <v>83</v>
      </c>
      <c r="D30" s="210">
        <v>0</v>
      </c>
      <c r="E30" s="210">
        <v>0</v>
      </c>
      <c r="F30" s="210">
        <f>F31+F35+F37+F39</f>
        <v>0</v>
      </c>
      <c r="G30" s="210">
        <v>0</v>
      </c>
      <c r="H30" s="210">
        <f>H40</f>
        <v>0</v>
      </c>
      <c r="I30" s="210">
        <f>I40</f>
        <v>0</v>
      </c>
      <c r="J30" s="210">
        <f>J31+J35+J37+J39</f>
        <v>0</v>
      </c>
      <c r="K30" s="210">
        <v>0</v>
      </c>
      <c r="L30" s="210">
        <f>L31+L35+L37+L39</f>
        <v>0</v>
      </c>
      <c r="M30" s="210">
        <f>M31+M35+M37+M39</f>
        <v>0</v>
      </c>
      <c r="N30" s="210">
        <f>N31+N35+N37+N39</f>
        <v>0</v>
      </c>
      <c r="O30" s="210">
        <v>0</v>
      </c>
      <c r="P30" s="210">
        <v>0</v>
      </c>
      <c r="Q30" s="210">
        <v>0</v>
      </c>
      <c r="R30" s="210">
        <v>0</v>
      </c>
      <c r="S30" s="210">
        <v>0</v>
      </c>
      <c r="T30" s="210">
        <f>T31+T35+T39</f>
        <v>0</v>
      </c>
      <c r="U30" s="210">
        <f>U31+U35+U39</f>
        <v>0</v>
      </c>
      <c r="V30" s="210">
        <v>0</v>
      </c>
      <c r="W30" s="210">
        <v>0</v>
      </c>
      <c r="X30" s="210">
        <v>0</v>
      </c>
      <c r="Y30" s="210">
        <v>0</v>
      </c>
      <c r="Z30" s="210">
        <v>0</v>
      </c>
      <c r="AA30" s="210">
        <v>0</v>
      </c>
      <c r="AB30" s="210">
        <f>AB31+AB35+AB39</f>
        <v>0</v>
      </c>
      <c r="AC30" s="210">
        <v>0</v>
      </c>
      <c r="AD30" s="210">
        <v>0</v>
      </c>
      <c r="AE30" s="210">
        <v>0</v>
      </c>
      <c r="AF30" s="210">
        <v>0</v>
      </c>
      <c r="AG30" s="210">
        <v>0</v>
      </c>
      <c r="AH30" s="210">
        <v>0</v>
      </c>
      <c r="AI30" s="210">
        <v>0</v>
      </c>
      <c r="AJ30" s="210">
        <v>0</v>
      </c>
      <c r="AK30" s="210">
        <v>0</v>
      </c>
      <c r="AL30" s="210">
        <v>0</v>
      </c>
      <c r="AM30" s="210">
        <v>0</v>
      </c>
    </row>
    <row r="31" spans="1:43" ht="47.25" x14ac:dyDescent="0.2">
      <c r="A31" s="98" t="s">
        <v>313</v>
      </c>
      <c r="B31" s="109" t="s">
        <v>376</v>
      </c>
      <c r="C31" s="105" t="s">
        <v>83</v>
      </c>
      <c r="D31" s="211">
        <v>0</v>
      </c>
      <c r="E31" s="211">
        <v>0</v>
      </c>
      <c r="F31" s="211">
        <f>F32+F33+F34</f>
        <v>0</v>
      </c>
      <c r="G31" s="211">
        <v>0</v>
      </c>
      <c r="H31" s="211">
        <v>0</v>
      </c>
      <c r="I31" s="211">
        <v>0</v>
      </c>
      <c r="J31" s="211">
        <f>J32+J33+J34</f>
        <v>0</v>
      </c>
      <c r="K31" s="211">
        <v>0</v>
      </c>
      <c r="L31" s="211">
        <f>L32+L33+L34</f>
        <v>0</v>
      </c>
      <c r="M31" s="211">
        <f>M32+M33+M34</f>
        <v>0</v>
      </c>
      <c r="N31" s="211">
        <f>N32+N33+N34</f>
        <v>0</v>
      </c>
      <c r="O31" s="211">
        <v>0</v>
      </c>
      <c r="P31" s="211">
        <v>0</v>
      </c>
      <c r="Q31" s="211">
        <v>0</v>
      </c>
      <c r="R31" s="211">
        <v>0</v>
      </c>
      <c r="S31" s="211">
        <v>0</v>
      </c>
      <c r="T31" s="211">
        <f>T32+T33+T34</f>
        <v>0</v>
      </c>
      <c r="U31" s="211">
        <f>U32+U33+U34</f>
        <v>0</v>
      </c>
      <c r="V31" s="211">
        <v>0</v>
      </c>
      <c r="W31" s="211">
        <v>0</v>
      </c>
      <c r="X31" s="211">
        <v>0</v>
      </c>
      <c r="Y31" s="211">
        <v>0</v>
      </c>
      <c r="Z31" s="211">
        <v>0</v>
      </c>
      <c r="AA31" s="211">
        <v>0</v>
      </c>
      <c r="AB31" s="211">
        <f>AB32+AB33+AB34</f>
        <v>0</v>
      </c>
      <c r="AC31" s="211">
        <v>0</v>
      </c>
      <c r="AD31" s="211">
        <v>0</v>
      </c>
      <c r="AE31" s="211">
        <v>0</v>
      </c>
      <c r="AF31" s="211">
        <v>0</v>
      </c>
      <c r="AG31" s="211">
        <v>0</v>
      </c>
      <c r="AH31" s="211">
        <v>0</v>
      </c>
      <c r="AI31" s="211">
        <v>0</v>
      </c>
      <c r="AJ31" s="211">
        <v>0</v>
      </c>
      <c r="AK31" s="211">
        <v>0</v>
      </c>
      <c r="AL31" s="211">
        <v>0</v>
      </c>
      <c r="AM31" s="211">
        <v>0</v>
      </c>
    </row>
    <row r="32" spans="1:43" ht="63" x14ac:dyDescent="0.2">
      <c r="A32" s="98" t="s">
        <v>334</v>
      </c>
      <c r="B32" s="109" t="s">
        <v>377</v>
      </c>
      <c r="C32" s="105" t="s">
        <v>83</v>
      </c>
      <c r="D32" s="211">
        <v>0</v>
      </c>
      <c r="E32" s="211">
        <v>0</v>
      </c>
      <c r="F32" s="211">
        <v>0</v>
      </c>
      <c r="G32" s="211">
        <v>0</v>
      </c>
      <c r="H32" s="211">
        <v>0</v>
      </c>
      <c r="I32" s="211">
        <v>0</v>
      </c>
      <c r="J32" s="211">
        <v>0</v>
      </c>
      <c r="K32" s="211">
        <v>0</v>
      </c>
      <c r="L32" s="211">
        <v>0</v>
      </c>
      <c r="M32" s="211">
        <v>0</v>
      </c>
      <c r="N32" s="211">
        <v>0</v>
      </c>
      <c r="O32" s="211">
        <v>0</v>
      </c>
      <c r="P32" s="211">
        <v>0</v>
      </c>
      <c r="Q32" s="211">
        <v>0</v>
      </c>
      <c r="R32" s="211">
        <v>0</v>
      </c>
      <c r="S32" s="211">
        <v>0</v>
      </c>
      <c r="T32" s="211">
        <v>0</v>
      </c>
      <c r="U32" s="211">
        <v>0</v>
      </c>
      <c r="V32" s="211">
        <v>0</v>
      </c>
      <c r="W32" s="211">
        <v>0</v>
      </c>
      <c r="X32" s="211">
        <v>0</v>
      </c>
      <c r="Y32" s="211">
        <v>0</v>
      </c>
      <c r="Z32" s="211">
        <v>0</v>
      </c>
      <c r="AA32" s="211">
        <v>0</v>
      </c>
      <c r="AB32" s="211">
        <v>0</v>
      </c>
      <c r="AC32" s="211">
        <v>0</v>
      </c>
      <c r="AD32" s="211">
        <v>0</v>
      </c>
      <c r="AE32" s="211">
        <v>0</v>
      </c>
      <c r="AF32" s="211">
        <v>0</v>
      </c>
      <c r="AG32" s="211">
        <v>0</v>
      </c>
      <c r="AH32" s="211">
        <v>0</v>
      </c>
      <c r="AI32" s="211">
        <v>0</v>
      </c>
      <c r="AJ32" s="211">
        <v>0</v>
      </c>
      <c r="AK32" s="211">
        <v>0</v>
      </c>
      <c r="AL32" s="211">
        <v>0</v>
      </c>
      <c r="AM32" s="211">
        <v>0</v>
      </c>
    </row>
    <row r="33" spans="1:39" ht="63" x14ac:dyDescent="0.2">
      <c r="A33" s="98" t="s">
        <v>335</v>
      </c>
      <c r="B33" s="109" t="s">
        <v>378</v>
      </c>
      <c r="C33" s="105" t="s">
        <v>83</v>
      </c>
      <c r="D33" s="211">
        <v>0</v>
      </c>
      <c r="E33" s="211">
        <v>0</v>
      </c>
      <c r="F33" s="211">
        <v>0</v>
      </c>
      <c r="G33" s="211">
        <v>0</v>
      </c>
      <c r="H33" s="211">
        <v>0</v>
      </c>
      <c r="I33" s="211">
        <v>0</v>
      </c>
      <c r="J33" s="211">
        <v>0</v>
      </c>
      <c r="K33" s="211">
        <v>0</v>
      </c>
      <c r="L33" s="211">
        <v>0</v>
      </c>
      <c r="M33" s="211">
        <v>0</v>
      </c>
      <c r="N33" s="211">
        <v>0</v>
      </c>
      <c r="O33" s="211">
        <v>0</v>
      </c>
      <c r="P33" s="211">
        <v>0</v>
      </c>
      <c r="Q33" s="211">
        <v>0</v>
      </c>
      <c r="R33" s="211">
        <v>0</v>
      </c>
      <c r="S33" s="211">
        <v>0</v>
      </c>
      <c r="T33" s="211">
        <v>0</v>
      </c>
      <c r="U33" s="211">
        <v>0</v>
      </c>
      <c r="V33" s="211">
        <v>0</v>
      </c>
      <c r="W33" s="211">
        <v>0</v>
      </c>
      <c r="X33" s="211">
        <v>0</v>
      </c>
      <c r="Y33" s="211">
        <v>0</v>
      </c>
      <c r="Z33" s="211">
        <v>0</v>
      </c>
      <c r="AA33" s="211">
        <v>0</v>
      </c>
      <c r="AB33" s="211">
        <v>0</v>
      </c>
      <c r="AC33" s="211">
        <v>0</v>
      </c>
      <c r="AD33" s="211">
        <v>0</v>
      </c>
      <c r="AE33" s="211">
        <v>0</v>
      </c>
      <c r="AF33" s="211">
        <v>0</v>
      </c>
      <c r="AG33" s="211">
        <v>0</v>
      </c>
      <c r="AH33" s="211">
        <v>0</v>
      </c>
      <c r="AI33" s="211">
        <v>0</v>
      </c>
      <c r="AJ33" s="211">
        <v>0</v>
      </c>
      <c r="AK33" s="211">
        <v>0</v>
      </c>
      <c r="AL33" s="211">
        <v>0</v>
      </c>
      <c r="AM33" s="211">
        <v>0</v>
      </c>
    </row>
    <row r="34" spans="1:39" ht="47.25" x14ac:dyDescent="0.2">
      <c r="A34" s="98" t="s">
        <v>336</v>
      </c>
      <c r="B34" s="109" t="s">
        <v>615</v>
      </c>
      <c r="C34" s="105" t="s">
        <v>83</v>
      </c>
      <c r="D34" s="211">
        <v>0</v>
      </c>
      <c r="E34" s="211">
        <v>0</v>
      </c>
      <c r="F34" s="211">
        <v>0</v>
      </c>
      <c r="G34" s="211">
        <v>0</v>
      </c>
      <c r="H34" s="211">
        <v>0</v>
      </c>
      <c r="I34" s="211">
        <v>0</v>
      </c>
      <c r="J34" s="211">
        <v>0</v>
      </c>
      <c r="K34" s="211">
        <v>0</v>
      </c>
      <c r="L34" s="211">
        <v>0</v>
      </c>
      <c r="M34" s="211">
        <v>0</v>
      </c>
      <c r="N34" s="211">
        <v>0</v>
      </c>
      <c r="O34" s="211">
        <v>0</v>
      </c>
      <c r="P34" s="211">
        <v>0</v>
      </c>
      <c r="Q34" s="211">
        <v>0</v>
      </c>
      <c r="R34" s="211">
        <v>0</v>
      </c>
      <c r="S34" s="211">
        <v>0</v>
      </c>
      <c r="T34" s="211">
        <v>0</v>
      </c>
      <c r="U34" s="211">
        <v>0</v>
      </c>
      <c r="V34" s="211">
        <v>0</v>
      </c>
      <c r="W34" s="211">
        <v>0</v>
      </c>
      <c r="X34" s="211">
        <v>0</v>
      </c>
      <c r="Y34" s="211">
        <v>0</v>
      </c>
      <c r="Z34" s="211">
        <v>0</v>
      </c>
      <c r="AA34" s="211">
        <v>0</v>
      </c>
      <c r="AB34" s="211">
        <v>0</v>
      </c>
      <c r="AC34" s="211">
        <v>0</v>
      </c>
      <c r="AD34" s="211">
        <v>0</v>
      </c>
      <c r="AE34" s="211">
        <v>0</v>
      </c>
      <c r="AF34" s="211">
        <v>0</v>
      </c>
      <c r="AG34" s="211">
        <v>0</v>
      </c>
      <c r="AH34" s="211">
        <v>0</v>
      </c>
      <c r="AI34" s="211">
        <v>0</v>
      </c>
      <c r="AJ34" s="211">
        <v>0</v>
      </c>
      <c r="AK34" s="211">
        <v>0</v>
      </c>
      <c r="AL34" s="211">
        <v>0</v>
      </c>
      <c r="AM34" s="211">
        <v>0</v>
      </c>
    </row>
    <row r="35" spans="1:39" ht="48" customHeight="1" x14ac:dyDescent="0.2">
      <c r="A35" s="98" t="s">
        <v>314</v>
      </c>
      <c r="B35" s="109" t="s">
        <v>379</v>
      </c>
      <c r="C35" s="105" t="s">
        <v>83</v>
      </c>
      <c r="D35" s="211">
        <v>0</v>
      </c>
      <c r="E35" s="211">
        <v>0</v>
      </c>
      <c r="F35" s="211">
        <v>0</v>
      </c>
      <c r="G35" s="211">
        <v>0</v>
      </c>
      <c r="H35" s="211">
        <v>0</v>
      </c>
      <c r="I35" s="211">
        <v>0</v>
      </c>
      <c r="J35" s="211">
        <v>0</v>
      </c>
      <c r="K35" s="211">
        <v>0</v>
      </c>
      <c r="L35" s="211">
        <v>0</v>
      </c>
      <c r="M35" s="211">
        <v>0</v>
      </c>
      <c r="N35" s="211">
        <v>0</v>
      </c>
      <c r="O35" s="211">
        <v>0</v>
      </c>
      <c r="P35" s="211">
        <v>0</v>
      </c>
      <c r="Q35" s="211">
        <v>0</v>
      </c>
      <c r="R35" s="211">
        <v>0</v>
      </c>
      <c r="S35" s="211">
        <v>0</v>
      </c>
      <c r="T35" s="211">
        <v>0</v>
      </c>
      <c r="U35" s="211">
        <v>0</v>
      </c>
      <c r="V35" s="211">
        <v>0</v>
      </c>
      <c r="W35" s="211">
        <v>0</v>
      </c>
      <c r="X35" s="211">
        <v>0</v>
      </c>
      <c r="Y35" s="211">
        <v>0</v>
      </c>
      <c r="Z35" s="211">
        <v>0</v>
      </c>
      <c r="AA35" s="211">
        <v>0</v>
      </c>
      <c r="AB35" s="211">
        <v>0</v>
      </c>
      <c r="AC35" s="211">
        <v>0</v>
      </c>
      <c r="AD35" s="211">
        <v>0</v>
      </c>
      <c r="AE35" s="211">
        <v>0</v>
      </c>
      <c r="AF35" s="211">
        <v>0</v>
      </c>
      <c r="AG35" s="211">
        <v>0</v>
      </c>
      <c r="AH35" s="211">
        <v>0</v>
      </c>
      <c r="AI35" s="211">
        <v>0</v>
      </c>
      <c r="AJ35" s="211">
        <v>0</v>
      </c>
      <c r="AK35" s="211">
        <v>0</v>
      </c>
      <c r="AL35" s="211">
        <v>0</v>
      </c>
      <c r="AM35" s="211">
        <v>0</v>
      </c>
    </row>
    <row r="36" spans="1:39" ht="71.25" customHeight="1" x14ac:dyDescent="0.2">
      <c r="A36" s="172" t="s">
        <v>338</v>
      </c>
      <c r="B36" s="173" t="s">
        <v>616</v>
      </c>
      <c r="C36" s="105" t="s">
        <v>83</v>
      </c>
      <c r="D36" s="211">
        <v>0</v>
      </c>
      <c r="E36" s="211">
        <v>0</v>
      </c>
      <c r="F36" s="211">
        <v>0</v>
      </c>
      <c r="G36" s="211">
        <v>0</v>
      </c>
      <c r="H36" s="211">
        <v>0</v>
      </c>
      <c r="I36" s="211">
        <v>0</v>
      </c>
      <c r="J36" s="211">
        <v>0</v>
      </c>
      <c r="K36" s="211">
        <v>0</v>
      </c>
      <c r="L36" s="211">
        <v>0</v>
      </c>
      <c r="M36" s="211">
        <v>0</v>
      </c>
      <c r="N36" s="211">
        <v>0</v>
      </c>
      <c r="O36" s="211">
        <v>0</v>
      </c>
      <c r="P36" s="211">
        <v>0</v>
      </c>
      <c r="Q36" s="211">
        <v>0</v>
      </c>
      <c r="R36" s="211">
        <v>0</v>
      </c>
      <c r="S36" s="211">
        <v>0</v>
      </c>
      <c r="T36" s="211">
        <v>0</v>
      </c>
      <c r="U36" s="211">
        <v>0</v>
      </c>
      <c r="V36" s="211">
        <v>0</v>
      </c>
      <c r="W36" s="211">
        <v>0</v>
      </c>
      <c r="X36" s="211">
        <v>0</v>
      </c>
      <c r="Y36" s="211">
        <v>0</v>
      </c>
      <c r="Z36" s="211">
        <v>0</v>
      </c>
      <c r="AA36" s="211">
        <v>0</v>
      </c>
      <c r="AB36" s="211">
        <v>0</v>
      </c>
      <c r="AC36" s="211">
        <v>0</v>
      </c>
      <c r="AD36" s="211">
        <v>0</v>
      </c>
      <c r="AE36" s="211">
        <v>0</v>
      </c>
      <c r="AF36" s="211">
        <v>0</v>
      </c>
      <c r="AG36" s="211">
        <v>0</v>
      </c>
      <c r="AH36" s="211">
        <v>0</v>
      </c>
      <c r="AI36" s="211">
        <v>0</v>
      </c>
      <c r="AJ36" s="211">
        <v>0</v>
      </c>
      <c r="AK36" s="211">
        <v>0</v>
      </c>
      <c r="AL36" s="211">
        <v>0</v>
      </c>
      <c r="AM36" s="211">
        <v>0</v>
      </c>
    </row>
    <row r="37" spans="1:39" ht="51" customHeight="1" x14ac:dyDescent="0.2">
      <c r="A37" s="98" t="s">
        <v>315</v>
      </c>
      <c r="B37" s="109" t="s">
        <v>380</v>
      </c>
      <c r="C37" s="105" t="s">
        <v>83</v>
      </c>
      <c r="D37" s="211">
        <v>0</v>
      </c>
      <c r="E37" s="211">
        <v>0</v>
      </c>
      <c r="F37" s="211">
        <v>0</v>
      </c>
      <c r="G37" s="211">
        <v>0</v>
      </c>
      <c r="H37" s="211">
        <v>0</v>
      </c>
      <c r="I37" s="211">
        <v>0</v>
      </c>
      <c r="J37" s="211">
        <v>0</v>
      </c>
      <c r="K37" s="211">
        <v>0</v>
      </c>
      <c r="L37" s="211">
        <v>0</v>
      </c>
      <c r="M37" s="211">
        <v>0</v>
      </c>
      <c r="N37" s="211">
        <v>0</v>
      </c>
      <c r="O37" s="211">
        <v>0</v>
      </c>
      <c r="P37" s="211">
        <v>0</v>
      </c>
      <c r="Q37" s="211">
        <v>0</v>
      </c>
      <c r="R37" s="211">
        <v>0</v>
      </c>
      <c r="S37" s="211">
        <v>0</v>
      </c>
      <c r="T37" s="211">
        <v>0</v>
      </c>
      <c r="U37" s="211">
        <v>0</v>
      </c>
      <c r="V37" s="211">
        <v>0</v>
      </c>
      <c r="W37" s="211">
        <v>0</v>
      </c>
      <c r="X37" s="211">
        <v>0</v>
      </c>
      <c r="Y37" s="211">
        <v>0</v>
      </c>
      <c r="Z37" s="211">
        <v>0</v>
      </c>
      <c r="AA37" s="211">
        <v>0</v>
      </c>
      <c r="AB37" s="211">
        <v>0</v>
      </c>
      <c r="AC37" s="211">
        <v>0</v>
      </c>
      <c r="AD37" s="211">
        <v>0</v>
      </c>
      <c r="AE37" s="211">
        <v>0</v>
      </c>
      <c r="AF37" s="211">
        <v>0</v>
      </c>
      <c r="AG37" s="211">
        <v>0</v>
      </c>
      <c r="AH37" s="211">
        <v>0</v>
      </c>
      <c r="AI37" s="211">
        <v>0</v>
      </c>
      <c r="AJ37" s="211">
        <v>0</v>
      </c>
      <c r="AK37" s="211">
        <v>0</v>
      </c>
      <c r="AL37" s="211">
        <v>0</v>
      </c>
      <c r="AM37" s="211">
        <v>0</v>
      </c>
    </row>
    <row r="38" spans="1:39" ht="45" customHeight="1" x14ac:dyDescent="0.2">
      <c r="A38" s="172" t="s">
        <v>342</v>
      </c>
      <c r="B38" s="173" t="s">
        <v>637</v>
      </c>
      <c r="C38" s="105" t="s">
        <v>83</v>
      </c>
      <c r="D38" s="211">
        <v>0</v>
      </c>
      <c r="E38" s="211">
        <v>0</v>
      </c>
      <c r="F38" s="211">
        <v>0</v>
      </c>
      <c r="G38" s="211">
        <v>0</v>
      </c>
      <c r="H38" s="211">
        <v>0</v>
      </c>
      <c r="I38" s="211">
        <v>0</v>
      </c>
      <c r="J38" s="211">
        <v>0</v>
      </c>
      <c r="K38" s="211">
        <v>0</v>
      </c>
      <c r="L38" s="211">
        <v>0</v>
      </c>
      <c r="M38" s="211">
        <v>0</v>
      </c>
      <c r="N38" s="211">
        <v>0</v>
      </c>
      <c r="O38" s="211">
        <v>0</v>
      </c>
      <c r="P38" s="211">
        <v>0</v>
      </c>
      <c r="Q38" s="211">
        <v>0</v>
      </c>
      <c r="R38" s="211">
        <v>0</v>
      </c>
      <c r="S38" s="211">
        <v>0</v>
      </c>
      <c r="T38" s="211">
        <v>0</v>
      </c>
      <c r="U38" s="211">
        <v>0</v>
      </c>
      <c r="V38" s="211">
        <v>0</v>
      </c>
      <c r="W38" s="211">
        <v>0</v>
      </c>
      <c r="X38" s="211">
        <v>0</v>
      </c>
      <c r="Y38" s="211">
        <v>0</v>
      </c>
      <c r="Z38" s="211">
        <v>0</v>
      </c>
      <c r="AA38" s="211">
        <v>0</v>
      </c>
      <c r="AB38" s="211">
        <v>0</v>
      </c>
      <c r="AC38" s="211">
        <v>0</v>
      </c>
      <c r="AD38" s="211">
        <v>0</v>
      </c>
      <c r="AE38" s="211">
        <v>0</v>
      </c>
      <c r="AF38" s="211">
        <v>0</v>
      </c>
      <c r="AG38" s="211">
        <v>0</v>
      </c>
      <c r="AH38" s="211">
        <v>0</v>
      </c>
      <c r="AI38" s="211">
        <v>0</v>
      </c>
      <c r="AJ38" s="211">
        <v>0</v>
      </c>
      <c r="AK38" s="211">
        <v>0</v>
      </c>
      <c r="AL38" s="211">
        <v>0</v>
      </c>
      <c r="AM38" s="211">
        <v>0</v>
      </c>
    </row>
    <row r="39" spans="1:39" ht="103.5" customHeight="1" x14ac:dyDescent="0.2">
      <c r="A39" s="98" t="s">
        <v>316</v>
      </c>
      <c r="B39" s="109" t="s">
        <v>109</v>
      </c>
      <c r="C39" s="105" t="s">
        <v>83</v>
      </c>
      <c r="D39" s="211">
        <v>0</v>
      </c>
      <c r="E39" s="211">
        <v>0</v>
      </c>
      <c r="F39" s="211">
        <f>F40</f>
        <v>0</v>
      </c>
      <c r="G39" s="211">
        <v>0</v>
      </c>
      <c r="H39" s="211">
        <f>H40</f>
        <v>0</v>
      </c>
      <c r="I39" s="211">
        <f>I40</f>
        <v>0</v>
      </c>
      <c r="J39" s="211">
        <f>J40</f>
        <v>0</v>
      </c>
      <c r="K39" s="211">
        <v>0</v>
      </c>
      <c r="L39" s="211">
        <f>L40</f>
        <v>0</v>
      </c>
      <c r="M39" s="211">
        <v>0</v>
      </c>
      <c r="N39" s="211">
        <f>N40</f>
        <v>0</v>
      </c>
      <c r="O39" s="211">
        <v>0</v>
      </c>
      <c r="P39" s="211">
        <v>0</v>
      </c>
      <c r="Q39" s="211">
        <v>0</v>
      </c>
      <c r="R39" s="211">
        <v>0</v>
      </c>
      <c r="S39" s="211">
        <v>0</v>
      </c>
      <c r="T39" s="211">
        <f>T40</f>
        <v>0</v>
      </c>
      <c r="U39" s="211">
        <f>U40</f>
        <v>0</v>
      </c>
      <c r="V39" s="211">
        <v>0</v>
      </c>
      <c r="W39" s="211">
        <v>0</v>
      </c>
      <c r="X39" s="211">
        <v>0</v>
      </c>
      <c r="Y39" s="211">
        <v>0</v>
      </c>
      <c r="Z39" s="211">
        <v>0</v>
      </c>
      <c r="AA39" s="211">
        <v>0</v>
      </c>
      <c r="AB39" s="211">
        <f>AB40</f>
        <v>0</v>
      </c>
      <c r="AC39" s="211">
        <v>0</v>
      </c>
      <c r="AD39" s="211">
        <v>0</v>
      </c>
      <c r="AE39" s="211">
        <v>0</v>
      </c>
      <c r="AF39" s="211">
        <v>0</v>
      </c>
      <c r="AG39" s="211">
        <v>0</v>
      </c>
      <c r="AH39" s="211">
        <v>0</v>
      </c>
      <c r="AI39" s="211">
        <v>0</v>
      </c>
      <c r="AJ39" s="211">
        <v>0</v>
      </c>
      <c r="AK39" s="211">
        <v>0</v>
      </c>
      <c r="AL39" s="211">
        <v>0</v>
      </c>
      <c r="AM39" s="211">
        <v>0</v>
      </c>
    </row>
    <row r="40" spans="1:39" ht="67.5" customHeight="1" x14ac:dyDescent="0.2">
      <c r="A40" s="172" t="s">
        <v>346</v>
      </c>
      <c r="B40" s="173" t="s">
        <v>617</v>
      </c>
      <c r="C40" s="105" t="s">
        <v>83</v>
      </c>
      <c r="D40" s="211">
        <v>0</v>
      </c>
      <c r="E40" s="211">
        <v>0</v>
      </c>
      <c r="F40" s="211">
        <v>0</v>
      </c>
      <c r="G40" s="211">
        <v>0</v>
      </c>
      <c r="H40" s="211">
        <v>0</v>
      </c>
      <c r="I40" s="211">
        <v>0</v>
      </c>
      <c r="J40" s="211">
        <v>0</v>
      </c>
      <c r="K40" s="211">
        <v>0</v>
      </c>
      <c r="L40" s="211">
        <v>0</v>
      </c>
      <c r="M40" s="211">
        <v>0</v>
      </c>
      <c r="N40" s="211">
        <v>0</v>
      </c>
      <c r="O40" s="211">
        <v>0</v>
      </c>
      <c r="P40" s="211">
        <v>0</v>
      </c>
      <c r="Q40" s="211">
        <v>0</v>
      </c>
      <c r="R40" s="211">
        <v>0</v>
      </c>
      <c r="S40" s="211">
        <v>0</v>
      </c>
      <c r="T40" s="211">
        <f>T41</f>
        <v>0</v>
      </c>
      <c r="U40" s="211">
        <f>U41</f>
        <v>0</v>
      </c>
      <c r="V40" s="211">
        <v>0</v>
      </c>
      <c r="W40" s="211">
        <v>0</v>
      </c>
      <c r="X40" s="211">
        <v>0</v>
      </c>
      <c r="Y40" s="211">
        <v>0</v>
      </c>
      <c r="Z40" s="211">
        <v>0</v>
      </c>
      <c r="AA40" s="211">
        <v>0</v>
      </c>
      <c r="AB40" s="211">
        <f>AB41</f>
        <v>0</v>
      </c>
      <c r="AC40" s="211">
        <v>0</v>
      </c>
      <c r="AD40" s="211">
        <v>0</v>
      </c>
      <c r="AE40" s="211">
        <v>0</v>
      </c>
      <c r="AF40" s="211">
        <v>0</v>
      </c>
      <c r="AG40" s="211">
        <v>0</v>
      </c>
      <c r="AH40" s="211">
        <v>0</v>
      </c>
      <c r="AI40" s="211">
        <v>0</v>
      </c>
      <c r="AJ40" s="211">
        <v>0</v>
      </c>
      <c r="AK40" s="211">
        <v>0</v>
      </c>
      <c r="AL40" s="211">
        <v>0</v>
      </c>
      <c r="AM40" s="211">
        <v>0</v>
      </c>
    </row>
    <row r="41" spans="1:39" ht="70.5" customHeight="1" x14ac:dyDescent="0.2">
      <c r="A41" s="172" t="s">
        <v>347</v>
      </c>
      <c r="B41" s="173" t="s">
        <v>618</v>
      </c>
      <c r="C41" s="105" t="s">
        <v>83</v>
      </c>
      <c r="D41" s="211">
        <v>0</v>
      </c>
      <c r="E41" s="211">
        <v>0</v>
      </c>
      <c r="F41" s="211">
        <v>0</v>
      </c>
      <c r="G41" s="211">
        <v>0</v>
      </c>
      <c r="H41" s="211">
        <v>0</v>
      </c>
      <c r="I41" s="211">
        <v>0</v>
      </c>
      <c r="J41" s="211">
        <v>0</v>
      </c>
      <c r="K41" s="211">
        <v>0</v>
      </c>
      <c r="L41" s="211">
        <v>0</v>
      </c>
      <c r="M41" s="211">
        <v>0</v>
      </c>
      <c r="N41" s="211">
        <v>0</v>
      </c>
      <c r="O41" s="211">
        <v>0</v>
      </c>
      <c r="P41" s="211">
        <v>0</v>
      </c>
      <c r="Q41" s="211">
        <v>0</v>
      </c>
      <c r="R41" s="211">
        <v>0</v>
      </c>
      <c r="S41" s="211">
        <v>0</v>
      </c>
      <c r="T41" s="211">
        <v>0</v>
      </c>
      <c r="U41" s="211">
        <v>0</v>
      </c>
      <c r="V41" s="211">
        <v>0</v>
      </c>
      <c r="W41" s="211">
        <v>0</v>
      </c>
      <c r="X41" s="211">
        <v>0</v>
      </c>
      <c r="Y41" s="211">
        <v>0</v>
      </c>
      <c r="Z41" s="211">
        <v>0</v>
      </c>
      <c r="AA41" s="211">
        <v>0</v>
      </c>
      <c r="AB41" s="211">
        <v>0</v>
      </c>
      <c r="AC41" s="211">
        <v>0</v>
      </c>
      <c r="AD41" s="211">
        <v>0</v>
      </c>
      <c r="AE41" s="211">
        <v>0</v>
      </c>
      <c r="AF41" s="211">
        <v>0</v>
      </c>
      <c r="AG41" s="211">
        <v>0</v>
      </c>
      <c r="AH41" s="211">
        <v>0</v>
      </c>
      <c r="AI41" s="211">
        <v>0</v>
      </c>
      <c r="AJ41" s="211">
        <v>0</v>
      </c>
      <c r="AK41" s="211">
        <v>0</v>
      </c>
      <c r="AL41" s="211">
        <v>0</v>
      </c>
      <c r="AM41" s="211">
        <v>0</v>
      </c>
    </row>
    <row r="42" spans="1:39" s="194" customFormat="1" ht="51" customHeight="1" x14ac:dyDescent="0.2">
      <c r="A42" s="162" t="s">
        <v>312</v>
      </c>
      <c r="B42" s="163" t="s">
        <v>510</v>
      </c>
      <c r="C42" s="103" t="s">
        <v>83</v>
      </c>
      <c r="D42" s="210">
        <f t="shared" ref="D42:AG42" si="4">D43+D51+D54+D66</f>
        <v>0</v>
      </c>
      <c r="E42" s="210">
        <f t="shared" si="4"/>
        <v>0</v>
      </c>
      <c r="F42" s="210">
        <f t="shared" si="4"/>
        <v>0</v>
      </c>
      <c r="G42" s="210">
        <f t="shared" si="4"/>
        <v>0</v>
      </c>
      <c r="H42" s="210">
        <f t="shared" si="4"/>
        <v>0</v>
      </c>
      <c r="I42" s="210">
        <f t="shared" si="4"/>
        <v>0</v>
      </c>
      <c r="J42" s="210">
        <f t="shared" si="4"/>
        <v>0</v>
      </c>
      <c r="K42" s="210">
        <f t="shared" si="4"/>
        <v>0</v>
      </c>
      <c r="L42" s="210">
        <f t="shared" si="4"/>
        <v>0</v>
      </c>
      <c r="M42" s="210">
        <f t="shared" si="4"/>
        <v>0</v>
      </c>
      <c r="N42" s="210">
        <f t="shared" si="4"/>
        <v>0</v>
      </c>
      <c r="O42" s="210">
        <f t="shared" si="4"/>
        <v>0</v>
      </c>
      <c r="P42" s="210">
        <f t="shared" si="4"/>
        <v>0</v>
      </c>
      <c r="Q42" s="210">
        <f t="shared" si="4"/>
        <v>0</v>
      </c>
      <c r="R42" s="210">
        <f t="shared" si="4"/>
        <v>0</v>
      </c>
      <c r="S42" s="210">
        <f t="shared" si="4"/>
        <v>0</v>
      </c>
      <c r="T42" s="210">
        <f t="shared" ref="T42" si="5">T43+T51+T54+T66</f>
        <v>0</v>
      </c>
      <c r="U42" s="131">
        <f t="shared" ref="U42" si="6">U43+U51+U54+U66</f>
        <v>1.0523</v>
      </c>
      <c r="V42" s="210">
        <f t="shared" si="4"/>
        <v>0</v>
      </c>
      <c r="W42" s="210">
        <f t="shared" si="4"/>
        <v>0</v>
      </c>
      <c r="X42" s="210">
        <f t="shared" si="4"/>
        <v>0</v>
      </c>
      <c r="Y42" s="210">
        <f t="shared" si="4"/>
        <v>0</v>
      </c>
      <c r="Z42" s="210">
        <f t="shared" si="4"/>
        <v>0</v>
      </c>
      <c r="AA42" s="210">
        <f t="shared" si="4"/>
        <v>0</v>
      </c>
      <c r="AB42" s="210">
        <f t="shared" si="4"/>
        <v>0</v>
      </c>
      <c r="AC42" s="210">
        <f t="shared" si="4"/>
        <v>0</v>
      </c>
      <c r="AD42" s="210">
        <f t="shared" si="4"/>
        <v>0</v>
      </c>
      <c r="AE42" s="210">
        <f t="shared" si="4"/>
        <v>0</v>
      </c>
      <c r="AF42" s="210">
        <f t="shared" si="4"/>
        <v>0</v>
      </c>
      <c r="AG42" s="210">
        <f t="shared" si="4"/>
        <v>0</v>
      </c>
      <c r="AH42" s="131">
        <f>AH43+AH51+AH54+AH66</f>
        <v>5.5890000000000004</v>
      </c>
      <c r="AI42" s="131">
        <f>AI43+AI51+AI54+AI66</f>
        <v>12.432700000000001</v>
      </c>
      <c r="AJ42" s="210">
        <f t="shared" ref="AJ42:AM42" si="7">AJ43+AJ51+AJ54+AJ66</f>
        <v>0</v>
      </c>
      <c r="AK42" s="210">
        <f t="shared" si="7"/>
        <v>0</v>
      </c>
      <c r="AL42" s="210">
        <f t="shared" si="7"/>
        <v>0</v>
      </c>
      <c r="AM42" s="210">
        <f t="shared" si="7"/>
        <v>0</v>
      </c>
    </row>
    <row r="43" spans="1:39" ht="67.5" customHeight="1" x14ac:dyDescent="0.2">
      <c r="A43" s="160" t="s">
        <v>317</v>
      </c>
      <c r="B43" s="161" t="s">
        <v>511</v>
      </c>
      <c r="C43" s="105" t="s">
        <v>83</v>
      </c>
      <c r="D43" s="212">
        <f>D44</f>
        <v>0</v>
      </c>
      <c r="E43" s="212">
        <f t="shared" ref="E43:AM43" si="8">E44</f>
        <v>0</v>
      </c>
      <c r="F43" s="212">
        <f t="shared" si="8"/>
        <v>0</v>
      </c>
      <c r="G43" s="212">
        <f t="shared" si="8"/>
        <v>0</v>
      </c>
      <c r="H43" s="212">
        <f t="shared" si="8"/>
        <v>0</v>
      </c>
      <c r="I43" s="212">
        <f t="shared" si="8"/>
        <v>0</v>
      </c>
      <c r="J43" s="212">
        <f t="shared" si="8"/>
        <v>0</v>
      </c>
      <c r="K43" s="212">
        <f t="shared" si="8"/>
        <v>0</v>
      </c>
      <c r="L43" s="212">
        <f t="shared" si="8"/>
        <v>0</v>
      </c>
      <c r="M43" s="212">
        <f t="shared" si="8"/>
        <v>0</v>
      </c>
      <c r="N43" s="212">
        <f t="shared" si="8"/>
        <v>0</v>
      </c>
      <c r="O43" s="212">
        <f t="shared" si="8"/>
        <v>0</v>
      </c>
      <c r="P43" s="212">
        <f t="shared" si="8"/>
        <v>0</v>
      </c>
      <c r="Q43" s="212">
        <f t="shared" si="8"/>
        <v>0</v>
      </c>
      <c r="R43" s="212">
        <f t="shared" si="8"/>
        <v>0</v>
      </c>
      <c r="S43" s="212">
        <f t="shared" si="8"/>
        <v>0</v>
      </c>
      <c r="T43" s="212">
        <f t="shared" si="8"/>
        <v>0</v>
      </c>
      <c r="U43" s="195">
        <f t="shared" si="8"/>
        <v>1.0523</v>
      </c>
      <c r="V43" s="212">
        <f t="shared" si="8"/>
        <v>0</v>
      </c>
      <c r="W43" s="212">
        <f t="shared" si="8"/>
        <v>0</v>
      </c>
      <c r="X43" s="212">
        <f t="shared" si="8"/>
        <v>0</v>
      </c>
      <c r="Y43" s="212">
        <f t="shared" si="8"/>
        <v>0</v>
      </c>
      <c r="Z43" s="212">
        <f t="shared" si="8"/>
        <v>0</v>
      </c>
      <c r="AA43" s="212">
        <f t="shared" si="8"/>
        <v>0</v>
      </c>
      <c r="AB43" s="212">
        <f t="shared" si="8"/>
        <v>0</v>
      </c>
      <c r="AC43" s="212">
        <f t="shared" si="8"/>
        <v>0</v>
      </c>
      <c r="AD43" s="212">
        <f t="shared" si="8"/>
        <v>0</v>
      </c>
      <c r="AE43" s="212">
        <f t="shared" si="8"/>
        <v>0</v>
      </c>
      <c r="AF43" s="212">
        <f t="shared" si="8"/>
        <v>0</v>
      </c>
      <c r="AG43" s="212">
        <f t="shared" si="8"/>
        <v>0</v>
      </c>
      <c r="AH43" s="212">
        <f t="shared" si="8"/>
        <v>0</v>
      </c>
      <c r="AI43" s="212">
        <f t="shared" si="8"/>
        <v>0</v>
      </c>
      <c r="AJ43" s="212">
        <f t="shared" si="8"/>
        <v>0</v>
      </c>
      <c r="AK43" s="212">
        <f t="shared" si="8"/>
        <v>0</v>
      </c>
      <c r="AL43" s="212">
        <f t="shared" si="8"/>
        <v>0</v>
      </c>
      <c r="AM43" s="212">
        <f t="shared" si="8"/>
        <v>0</v>
      </c>
    </row>
    <row r="44" spans="1:39" ht="32.25" customHeight="1" x14ac:dyDescent="0.2">
      <c r="A44" s="172" t="s">
        <v>59</v>
      </c>
      <c r="B44" s="173" t="s">
        <v>619</v>
      </c>
      <c r="C44" s="105" t="s">
        <v>83</v>
      </c>
      <c r="D44" s="212">
        <f>SUM(D45:D49)</f>
        <v>0</v>
      </c>
      <c r="E44" s="212">
        <f t="shared" ref="E44:AM44" si="9">SUM(E45:E49)</f>
        <v>0</v>
      </c>
      <c r="F44" s="212">
        <f t="shared" si="9"/>
        <v>0</v>
      </c>
      <c r="G44" s="212">
        <f t="shared" si="9"/>
        <v>0</v>
      </c>
      <c r="H44" s="212">
        <f>SUM(H45:H49)</f>
        <v>0</v>
      </c>
      <c r="I44" s="212">
        <f t="shared" si="9"/>
        <v>0</v>
      </c>
      <c r="J44" s="212">
        <f t="shared" si="9"/>
        <v>0</v>
      </c>
      <c r="K44" s="212">
        <f t="shared" si="9"/>
        <v>0</v>
      </c>
      <c r="L44" s="212">
        <f t="shared" si="9"/>
        <v>0</v>
      </c>
      <c r="M44" s="212">
        <f t="shared" si="9"/>
        <v>0</v>
      </c>
      <c r="N44" s="212">
        <f t="shared" si="9"/>
        <v>0</v>
      </c>
      <c r="O44" s="212">
        <f t="shared" si="9"/>
        <v>0</v>
      </c>
      <c r="P44" s="212">
        <f t="shared" si="9"/>
        <v>0</v>
      </c>
      <c r="Q44" s="212">
        <f t="shared" si="9"/>
        <v>0</v>
      </c>
      <c r="R44" s="212">
        <f t="shared" si="9"/>
        <v>0</v>
      </c>
      <c r="S44" s="212">
        <f t="shared" si="9"/>
        <v>0</v>
      </c>
      <c r="T44" s="212">
        <f t="shared" ref="T44" si="10">SUM(T45:T49)</f>
        <v>0</v>
      </c>
      <c r="U44" s="195">
        <f t="shared" ref="U44" si="11">SUM(U45:U49)</f>
        <v>1.0523</v>
      </c>
      <c r="V44" s="212">
        <f t="shared" si="9"/>
        <v>0</v>
      </c>
      <c r="W44" s="212">
        <f t="shared" si="9"/>
        <v>0</v>
      </c>
      <c r="X44" s="212">
        <f t="shared" si="9"/>
        <v>0</v>
      </c>
      <c r="Y44" s="212">
        <f t="shared" si="9"/>
        <v>0</v>
      </c>
      <c r="Z44" s="212">
        <f t="shared" si="9"/>
        <v>0</v>
      </c>
      <c r="AA44" s="212">
        <f t="shared" si="9"/>
        <v>0</v>
      </c>
      <c r="AB44" s="212">
        <f t="shared" si="9"/>
        <v>0</v>
      </c>
      <c r="AC44" s="212">
        <f t="shared" si="9"/>
        <v>0</v>
      </c>
      <c r="AD44" s="212">
        <f t="shared" si="9"/>
        <v>0</v>
      </c>
      <c r="AE44" s="212">
        <f t="shared" si="9"/>
        <v>0</v>
      </c>
      <c r="AF44" s="212">
        <f t="shared" si="9"/>
        <v>0</v>
      </c>
      <c r="AG44" s="212">
        <f t="shared" si="9"/>
        <v>0</v>
      </c>
      <c r="AH44" s="212">
        <f t="shared" si="9"/>
        <v>0</v>
      </c>
      <c r="AI44" s="212">
        <f t="shared" si="9"/>
        <v>0</v>
      </c>
      <c r="AJ44" s="212">
        <f t="shared" si="9"/>
        <v>0</v>
      </c>
      <c r="AK44" s="212">
        <f t="shared" si="9"/>
        <v>0</v>
      </c>
      <c r="AL44" s="212">
        <f t="shared" si="9"/>
        <v>0</v>
      </c>
      <c r="AM44" s="212">
        <f t="shared" si="9"/>
        <v>0</v>
      </c>
    </row>
    <row r="45" spans="1:39" ht="32.25" customHeight="1" x14ac:dyDescent="0.2">
      <c r="A45" s="172" t="s">
        <v>955</v>
      </c>
      <c r="B45" s="173" t="str">
        <f>'1. 2025'!B45</f>
        <v>Реконструкция ЦРП</v>
      </c>
      <c r="C45" s="343" t="str">
        <f>'1. 2025'!C45</f>
        <v>Р_Р.2025-2029.01</v>
      </c>
      <c r="D45" s="212">
        <v>0</v>
      </c>
      <c r="E45" s="212">
        <v>0</v>
      </c>
      <c r="F45" s="212">
        <v>0</v>
      </c>
      <c r="G45" s="212">
        <v>0</v>
      </c>
      <c r="H45" s="212">
        <v>0</v>
      </c>
      <c r="I45" s="212">
        <v>0</v>
      </c>
      <c r="J45" s="212">
        <v>0</v>
      </c>
      <c r="K45" s="212">
        <v>0</v>
      </c>
      <c r="L45" s="212">
        <v>0</v>
      </c>
      <c r="M45" s="212">
        <v>0</v>
      </c>
      <c r="N45" s="212">
        <v>0</v>
      </c>
      <c r="O45" s="212">
        <v>0</v>
      </c>
      <c r="P45" s="212">
        <v>0</v>
      </c>
      <c r="Q45" s="212">
        <v>0</v>
      </c>
      <c r="R45" s="212">
        <v>0</v>
      </c>
      <c r="S45" s="212">
        <v>0</v>
      </c>
      <c r="T45" s="212">
        <v>0</v>
      </c>
      <c r="U45" s="195">
        <v>0.13239999999999999</v>
      </c>
      <c r="V45" s="212">
        <v>0</v>
      </c>
      <c r="W45" s="212">
        <v>0</v>
      </c>
      <c r="X45" s="212">
        <v>0</v>
      </c>
      <c r="Y45" s="212">
        <v>0</v>
      </c>
      <c r="Z45" s="212">
        <v>0</v>
      </c>
      <c r="AA45" s="212">
        <v>0</v>
      </c>
      <c r="AB45" s="212">
        <v>0</v>
      </c>
      <c r="AC45" s="212">
        <v>0</v>
      </c>
      <c r="AD45" s="212">
        <v>0</v>
      </c>
      <c r="AE45" s="212">
        <v>0</v>
      </c>
      <c r="AF45" s="212">
        <v>0</v>
      </c>
      <c r="AG45" s="212">
        <v>0</v>
      </c>
      <c r="AH45" s="212">
        <v>0</v>
      </c>
      <c r="AI45" s="212">
        <v>0</v>
      </c>
      <c r="AJ45" s="212">
        <v>0</v>
      </c>
      <c r="AK45" s="212">
        <v>0</v>
      </c>
      <c r="AL45" s="212">
        <v>0</v>
      </c>
      <c r="AM45" s="212">
        <v>0</v>
      </c>
    </row>
    <row r="46" spans="1:39" ht="32.25" customHeight="1" x14ac:dyDescent="0.2">
      <c r="A46" s="172" t="s">
        <v>956</v>
      </c>
      <c r="B46" s="173" t="str">
        <f>'1. 2025'!B46</f>
        <v>Реконструкция ТП-112</v>
      </c>
      <c r="C46" s="343" t="str">
        <f>'1. 2025'!C46</f>
        <v>Р_Р.2025-2029.02</v>
      </c>
      <c r="D46" s="212">
        <v>0</v>
      </c>
      <c r="E46" s="212">
        <v>0</v>
      </c>
      <c r="F46" s="212">
        <v>0</v>
      </c>
      <c r="G46" s="212">
        <v>0</v>
      </c>
      <c r="H46" s="212">
        <v>0</v>
      </c>
      <c r="I46" s="212">
        <v>0</v>
      </c>
      <c r="J46" s="212">
        <v>0</v>
      </c>
      <c r="K46" s="212">
        <v>0</v>
      </c>
      <c r="L46" s="212">
        <v>0</v>
      </c>
      <c r="M46" s="212">
        <v>0</v>
      </c>
      <c r="N46" s="212">
        <v>0</v>
      </c>
      <c r="O46" s="212">
        <v>0</v>
      </c>
      <c r="P46" s="212">
        <v>0</v>
      </c>
      <c r="Q46" s="212">
        <v>0</v>
      </c>
      <c r="R46" s="212">
        <v>0</v>
      </c>
      <c r="S46" s="212">
        <v>0</v>
      </c>
      <c r="T46" s="212">
        <v>0</v>
      </c>
      <c r="U46" s="195">
        <v>0.13239999999999999</v>
      </c>
      <c r="V46" s="212">
        <v>0</v>
      </c>
      <c r="W46" s="212">
        <v>0</v>
      </c>
      <c r="X46" s="212">
        <v>0</v>
      </c>
      <c r="Y46" s="212">
        <v>0</v>
      </c>
      <c r="Z46" s="212">
        <v>0</v>
      </c>
      <c r="AA46" s="212">
        <v>0</v>
      </c>
      <c r="AB46" s="212">
        <v>0</v>
      </c>
      <c r="AC46" s="212">
        <v>0</v>
      </c>
      <c r="AD46" s="212">
        <v>0</v>
      </c>
      <c r="AE46" s="212">
        <v>0</v>
      </c>
      <c r="AF46" s="212">
        <v>0</v>
      </c>
      <c r="AG46" s="212">
        <v>0</v>
      </c>
      <c r="AH46" s="212">
        <v>0</v>
      </c>
      <c r="AI46" s="212">
        <v>0</v>
      </c>
      <c r="AJ46" s="212">
        <v>0</v>
      </c>
      <c r="AK46" s="212">
        <v>0</v>
      </c>
      <c r="AL46" s="212">
        <v>0</v>
      </c>
      <c r="AM46" s="212">
        <v>0</v>
      </c>
    </row>
    <row r="47" spans="1:39" ht="32.25" customHeight="1" x14ac:dyDescent="0.2">
      <c r="A47" s="172" t="s">
        <v>957</v>
      </c>
      <c r="B47" s="173" t="str">
        <f>'1. 2025'!B47</f>
        <v>Реконструкция ТП-235</v>
      </c>
      <c r="C47" s="343" t="str">
        <f>'1. 2025'!C47</f>
        <v>Р_Р.2025-2029.03</v>
      </c>
      <c r="D47" s="212">
        <v>0</v>
      </c>
      <c r="E47" s="212">
        <v>0</v>
      </c>
      <c r="F47" s="212">
        <v>0</v>
      </c>
      <c r="G47" s="212">
        <v>0</v>
      </c>
      <c r="H47" s="212">
        <v>0</v>
      </c>
      <c r="I47" s="212">
        <v>0</v>
      </c>
      <c r="J47" s="212">
        <v>0</v>
      </c>
      <c r="K47" s="212">
        <v>0</v>
      </c>
      <c r="L47" s="212">
        <v>0</v>
      </c>
      <c r="M47" s="212">
        <v>0</v>
      </c>
      <c r="N47" s="212">
        <v>0</v>
      </c>
      <c r="O47" s="212">
        <v>0</v>
      </c>
      <c r="P47" s="212">
        <v>0</v>
      </c>
      <c r="Q47" s="212">
        <v>0</v>
      </c>
      <c r="R47" s="212">
        <v>0</v>
      </c>
      <c r="S47" s="212">
        <v>0</v>
      </c>
      <c r="T47" s="212">
        <v>0</v>
      </c>
      <c r="U47" s="195">
        <v>0.13239999999999999</v>
      </c>
      <c r="V47" s="212">
        <v>0</v>
      </c>
      <c r="W47" s="212">
        <v>0</v>
      </c>
      <c r="X47" s="212">
        <v>0</v>
      </c>
      <c r="Y47" s="212">
        <v>0</v>
      </c>
      <c r="Z47" s="212">
        <v>0</v>
      </c>
      <c r="AA47" s="212">
        <v>0</v>
      </c>
      <c r="AB47" s="212">
        <v>0</v>
      </c>
      <c r="AC47" s="212">
        <v>0</v>
      </c>
      <c r="AD47" s="212">
        <v>0</v>
      </c>
      <c r="AE47" s="212">
        <v>0</v>
      </c>
      <c r="AF47" s="212">
        <v>0</v>
      </c>
      <c r="AG47" s="212">
        <v>0</v>
      </c>
      <c r="AH47" s="212">
        <v>0</v>
      </c>
      <c r="AI47" s="212">
        <v>0</v>
      </c>
      <c r="AJ47" s="212">
        <v>0</v>
      </c>
      <c r="AK47" s="212">
        <v>0</v>
      </c>
      <c r="AL47" s="212">
        <v>0</v>
      </c>
      <c r="AM47" s="212">
        <v>0</v>
      </c>
    </row>
    <row r="48" spans="1:39" ht="32.25" customHeight="1" x14ac:dyDescent="0.2">
      <c r="A48" s="172" t="s">
        <v>958</v>
      </c>
      <c r="B48" s="173" t="str">
        <f>'1. 2025'!B48</f>
        <v>Реконструкция ТП-45</v>
      </c>
      <c r="C48" s="343" t="str">
        <f>'1. 2025'!C48</f>
        <v>Р_Р.2025-2029.04</v>
      </c>
      <c r="D48" s="212">
        <v>0</v>
      </c>
      <c r="E48" s="212">
        <v>0</v>
      </c>
      <c r="F48" s="212">
        <v>0</v>
      </c>
      <c r="G48" s="212">
        <v>0</v>
      </c>
      <c r="H48" s="212">
        <v>0</v>
      </c>
      <c r="I48" s="212">
        <v>0</v>
      </c>
      <c r="J48" s="212">
        <v>0</v>
      </c>
      <c r="K48" s="212">
        <v>0</v>
      </c>
      <c r="L48" s="212">
        <v>0</v>
      </c>
      <c r="M48" s="212">
        <v>0</v>
      </c>
      <c r="N48" s="212">
        <v>0</v>
      </c>
      <c r="O48" s="212">
        <v>0</v>
      </c>
      <c r="P48" s="212">
        <v>0</v>
      </c>
      <c r="Q48" s="212">
        <v>0</v>
      </c>
      <c r="R48" s="212">
        <v>0</v>
      </c>
      <c r="S48" s="212">
        <v>0</v>
      </c>
      <c r="T48" s="212">
        <v>0</v>
      </c>
      <c r="U48" s="195">
        <v>0.38090000000000002</v>
      </c>
      <c r="V48" s="212">
        <v>0</v>
      </c>
      <c r="W48" s="212">
        <v>0</v>
      </c>
      <c r="X48" s="212">
        <v>0</v>
      </c>
      <c r="Y48" s="212">
        <v>0</v>
      </c>
      <c r="Z48" s="212">
        <v>0</v>
      </c>
      <c r="AA48" s="212">
        <v>0</v>
      </c>
      <c r="AB48" s="212">
        <v>0</v>
      </c>
      <c r="AC48" s="212">
        <v>0</v>
      </c>
      <c r="AD48" s="212">
        <v>0</v>
      </c>
      <c r="AE48" s="212">
        <v>0</v>
      </c>
      <c r="AF48" s="212">
        <v>0</v>
      </c>
      <c r="AG48" s="212">
        <v>0</v>
      </c>
      <c r="AH48" s="212">
        <v>0</v>
      </c>
      <c r="AI48" s="212">
        <v>0</v>
      </c>
      <c r="AJ48" s="212">
        <v>0</v>
      </c>
      <c r="AK48" s="212">
        <v>0</v>
      </c>
      <c r="AL48" s="212">
        <v>0</v>
      </c>
      <c r="AM48" s="212">
        <v>0</v>
      </c>
    </row>
    <row r="49" spans="1:51" ht="32.25" customHeight="1" x14ac:dyDescent="0.2">
      <c r="A49" s="172" t="s">
        <v>959</v>
      </c>
      <c r="B49" s="173" t="str">
        <f>'1. 2025'!B49</f>
        <v>Реконструкция ТП-205</v>
      </c>
      <c r="C49" s="343" t="str">
        <f>'1. 2025'!C49</f>
        <v>Р_Р.2025-2029.05</v>
      </c>
      <c r="D49" s="212">
        <v>0</v>
      </c>
      <c r="E49" s="212">
        <v>0</v>
      </c>
      <c r="F49" s="212">
        <v>0</v>
      </c>
      <c r="G49" s="212">
        <v>0</v>
      </c>
      <c r="H49" s="212">
        <v>0</v>
      </c>
      <c r="I49" s="212">
        <v>0</v>
      </c>
      <c r="J49" s="212">
        <v>0</v>
      </c>
      <c r="K49" s="212">
        <v>0</v>
      </c>
      <c r="L49" s="212">
        <v>0</v>
      </c>
      <c r="M49" s="212">
        <v>0</v>
      </c>
      <c r="N49" s="212">
        <v>0</v>
      </c>
      <c r="O49" s="212">
        <v>0</v>
      </c>
      <c r="P49" s="212">
        <v>0</v>
      </c>
      <c r="Q49" s="212">
        <v>0</v>
      </c>
      <c r="R49" s="212">
        <v>0</v>
      </c>
      <c r="S49" s="212">
        <v>0</v>
      </c>
      <c r="T49" s="212">
        <v>0</v>
      </c>
      <c r="U49" s="195">
        <v>0.2742</v>
      </c>
      <c r="V49" s="212">
        <v>0</v>
      </c>
      <c r="W49" s="212">
        <v>0</v>
      </c>
      <c r="X49" s="212">
        <v>0</v>
      </c>
      <c r="Y49" s="212">
        <v>0</v>
      </c>
      <c r="Z49" s="212">
        <v>0</v>
      </c>
      <c r="AA49" s="212">
        <v>0</v>
      </c>
      <c r="AB49" s="212">
        <v>0</v>
      </c>
      <c r="AC49" s="212">
        <v>0</v>
      </c>
      <c r="AD49" s="212">
        <v>0</v>
      </c>
      <c r="AE49" s="212">
        <v>0</v>
      </c>
      <c r="AF49" s="212">
        <v>0</v>
      </c>
      <c r="AG49" s="212">
        <v>0</v>
      </c>
      <c r="AH49" s="212">
        <v>0</v>
      </c>
      <c r="AI49" s="212">
        <v>0</v>
      </c>
      <c r="AJ49" s="212">
        <v>0</v>
      </c>
      <c r="AK49" s="212">
        <v>0</v>
      </c>
      <c r="AL49" s="212">
        <v>0</v>
      </c>
      <c r="AM49" s="212">
        <v>0</v>
      </c>
    </row>
    <row r="50" spans="1:51" ht="55.5" customHeight="1" x14ac:dyDescent="0.2">
      <c r="A50" s="172" t="s">
        <v>60</v>
      </c>
      <c r="B50" s="173" t="s">
        <v>620</v>
      </c>
      <c r="C50" s="105" t="s">
        <v>83</v>
      </c>
      <c r="D50" s="212">
        <v>0</v>
      </c>
      <c r="E50" s="212">
        <v>0</v>
      </c>
      <c r="F50" s="212">
        <v>0</v>
      </c>
      <c r="G50" s="212">
        <v>0</v>
      </c>
      <c r="H50" s="212">
        <v>0</v>
      </c>
      <c r="I50" s="212">
        <v>0</v>
      </c>
      <c r="J50" s="212">
        <v>0</v>
      </c>
      <c r="K50" s="212">
        <v>0</v>
      </c>
      <c r="L50" s="212">
        <v>0</v>
      </c>
      <c r="M50" s="212">
        <v>0</v>
      </c>
      <c r="N50" s="212">
        <v>0</v>
      </c>
      <c r="O50" s="212">
        <v>0</v>
      </c>
      <c r="P50" s="212">
        <v>0</v>
      </c>
      <c r="Q50" s="212">
        <v>0</v>
      </c>
      <c r="R50" s="212">
        <v>0</v>
      </c>
      <c r="S50" s="212">
        <v>0</v>
      </c>
      <c r="T50" s="212">
        <v>0</v>
      </c>
      <c r="U50" s="212">
        <v>0</v>
      </c>
      <c r="V50" s="212">
        <v>0</v>
      </c>
      <c r="W50" s="212">
        <v>0</v>
      </c>
      <c r="X50" s="212">
        <v>0</v>
      </c>
      <c r="Y50" s="212">
        <v>0</v>
      </c>
      <c r="Z50" s="212">
        <v>0</v>
      </c>
      <c r="AA50" s="212">
        <v>0</v>
      </c>
      <c r="AB50" s="212">
        <v>0</v>
      </c>
      <c r="AC50" s="212">
        <v>0</v>
      </c>
      <c r="AD50" s="212">
        <v>0</v>
      </c>
      <c r="AE50" s="212">
        <v>0</v>
      </c>
      <c r="AF50" s="212">
        <v>0</v>
      </c>
      <c r="AG50" s="212">
        <v>0</v>
      </c>
      <c r="AH50" s="212">
        <v>0</v>
      </c>
      <c r="AI50" s="212">
        <v>0</v>
      </c>
      <c r="AJ50" s="212">
        <v>0</v>
      </c>
      <c r="AK50" s="212">
        <v>0</v>
      </c>
      <c r="AL50" s="212">
        <v>0</v>
      </c>
      <c r="AM50" s="212">
        <v>0</v>
      </c>
    </row>
    <row r="51" spans="1:51" ht="40.5" customHeight="1" x14ac:dyDescent="0.2">
      <c r="A51" s="160" t="s">
        <v>318</v>
      </c>
      <c r="B51" s="161" t="s">
        <v>621</v>
      </c>
      <c r="C51" s="105" t="s">
        <v>83</v>
      </c>
      <c r="D51" s="212">
        <v>0</v>
      </c>
      <c r="E51" s="212">
        <v>0</v>
      </c>
      <c r="F51" s="212">
        <v>0</v>
      </c>
      <c r="G51" s="212">
        <v>0</v>
      </c>
      <c r="H51" s="212">
        <v>0</v>
      </c>
      <c r="I51" s="212">
        <v>0</v>
      </c>
      <c r="J51" s="212">
        <v>0</v>
      </c>
      <c r="K51" s="212">
        <v>0</v>
      </c>
      <c r="L51" s="212">
        <v>0</v>
      </c>
      <c r="M51" s="212">
        <v>0</v>
      </c>
      <c r="N51" s="212">
        <v>0</v>
      </c>
      <c r="O51" s="212">
        <v>0</v>
      </c>
      <c r="P51" s="212">
        <v>0</v>
      </c>
      <c r="Q51" s="212">
        <v>0</v>
      </c>
      <c r="R51" s="212">
        <v>0</v>
      </c>
      <c r="S51" s="212">
        <v>0</v>
      </c>
      <c r="T51" s="212">
        <v>0</v>
      </c>
      <c r="U51" s="212">
        <v>0</v>
      </c>
      <c r="V51" s="212">
        <v>0</v>
      </c>
      <c r="W51" s="212">
        <v>0</v>
      </c>
      <c r="X51" s="212">
        <v>0</v>
      </c>
      <c r="Y51" s="212">
        <v>0</v>
      </c>
      <c r="Z51" s="212">
        <v>0</v>
      </c>
      <c r="AA51" s="212">
        <v>0</v>
      </c>
      <c r="AB51" s="212">
        <v>0</v>
      </c>
      <c r="AC51" s="212">
        <v>0</v>
      </c>
      <c r="AD51" s="212">
        <v>0</v>
      </c>
      <c r="AE51" s="212">
        <v>0</v>
      </c>
      <c r="AF51" s="212">
        <v>0</v>
      </c>
      <c r="AG51" s="212">
        <v>0</v>
      </c>
      <c r="AH51" s="212">
        <v>0</v>
      </c>
      <c r="AI51" s="212">
        <v>0</v>
      </c>
      <c r="AJ51" s="212">
        <v>0</v>
      </c>
      <c r="AK51" s="212">
        <v>0</v>
      </c>
      <c r="AL51" s="212">
        <v>0</v>
      </c>
      <c r="AM51" s="212">
        <v>0</v>
      </c>
    </row>
    <row r="52" spans="1:51" ht="35.25" customHeight="1" x14ac:dyDescent="0.2">
      <c r="A52" s="172" t="s">
        <v>63</v>
      </c>
      <c r="B52" s="173" t="s">
        <v>622</v>
      </c>
      <c r="C52" s="105" t="s">
        <v>83</v>
      </c>
      <c r="D52" s="212">
        <v>0</v>
      </c>
      <c r="E52" s="212">
        <v>0</v>
      </c>
      <c r="F52" s="212">
        <v>0</v>
      </c>
      <c r="G52" s="212">
        <v>0</v>
      </c>
      <c r="H52" s="212">
        <v>0</v>
      </c>
      <c r="I52" s="212">
        <v>0</v>
      </c>
      <c r="J52" s="212">
        <v>0</v>
      </c>
      <c r="K52" s="212">
        <v>0</v>
      </c>
      <c r="L52" s="212">
        <v>0</v>
      </c>
      <c r="M52" s="212">
        <v>0</v>
      </c>
      <c r="N52" s="212">
        <v>0</v>
      </c>
      <c r="O52" s="212">
        <v>0</v>
      </c>
      <c r="P52" s="212">
        <v>0</v>
      </c>
      <c r="Q52" s="212">
        <v>0</v>
      </c>
      <c r="R52" s="212">
        <v>0</v>
      </c>
      <c r="S52" s="212">
        <v>0</v>
      </c>
      <c r="T52" s="212">
        <v>0</v>
      </c>
      <c r="U52" s="212">
        <v>0</v>
      </c>
      <c r="V52" s="212">
        <v>0</v>
      </c>
      <c r="W52" s="212">
        <v>0</v>
      </c>
      <c r="X52" s="212">
        <v>0</v>
      </c>
      <c r="Y52" s="212">
        <v>0</v>
      </c>
      <c r="Z52" s="212">
        <v>0</v>
      </c>
      <c r="AA52" s="212">
        <v>0</v>
      </c>
      <c r="AB52" s="212">
        <v>0</v>
      </c>
      <c r="AC52" s="212">
        <v>0</v>
      </c>
      <c r="AD52" s="212">
        <v>0</v>
      </c>
      <c r="AE52" s="212">
        <v>0</v>
      </c>
      <c r="AF52" s="212">
        <v>0</v>
      </c>
      <c r="AG52" s="212">
        <v>0</v>
      </c>
      <c r="AH52" s="212">
        <v>0</v>
      </c>
      <c r="AI52" s="212">
        <v>0</v>
      </c>
      <c r="AJ52" s="212">
        <v>0</v>
      </c>
      <c r="AK52" s="212">
        <v>0</v>
      </c>
      <c r="AL52" s="212">
        <v>0</v>
      </c>
      <c r="AM52" s="212">
        <v>0</v>
      </c>
    </row>
    <row r="53" spans="1:51" ht="35.25" customHeight="1" x14ac:dyDescent="0.2">
      <c r="A53" s="172" t="s">
        <v>64</v>
      </c>
      <c r="B53" s="173" t="s">
        <v>623</v>
      </c>
      <c r="C53" s="105" t="s">
        <v>83</v>
      </c>
      <c r="D53" s="212">
        <v>0</v>
      </c>
      <c r="E53" s="212">
        <v>0</v>
      </c>
      <c r="F53" s="212">
        <v>0</v>
      </c>
      <c r="G53" s="212">
        <v>0</v>
      </c>
      <c r="H53" s="212">
        <v>0</v>
      </c>
      <c r="I53" s="212">
        <v>0</v>
      </c>
      <c r="J53" s="212">
        <v>0</v>
      </c>
      <c r="K53" s="212">
        <v>0</v>
      </c>
      <c r="L53" s="212">
        <v>0</v>
      </c>
      <c r="M53" s="212">
        <v>0</v>
      </c>
      <c r="N53" s="212">
        <v>0</v>
      </c>
      <c r="O53" s="212">
        <v>0</v>
      </c>
      <c r="P53" s="212">
        <v>0</v>
      </c>
      <c r="Q53" s="212">
        <v>0</v>
      </c>
      <c r="R53" s="212">
        <v>0</v>
      </c>
      <c r="S53" s="212">
        <v>0</v>
      </c>
      <c r="T53" s="212">
        <v>0</v>
      </c>
      <c r="U53" s="212">
        <v>0</v>
      </c>
      <c r="V53" s="212">
        <v>0</v>
      </c>
      <c r="W53" s="212">
        <v>0</v>
      </c>
      <c r="X53" s="212">
        <v>0</v>
      </c>
      <c r="Y53" s="212">
        <v>0</v>
      </c>
      <c r="Z53" s="212">
        <v>0</v>
      </c>
      <c r="AA53" s="212">
        <v>0</v>
      </c>
      <c r="AB53" s="212">
        <v>0</v>
      </c>
      <c r="AC53" s="212">
        <v>0</v>
      </c>
      <c r="AD53" s="212">
        <v>0</v>
      </c>
      <c r="AE53" s="212">
        <v>0</v>
      </c>
      <c r="AF53" s="212">
        <v>0</v>
      </c>
      <c r="AG53" s="212">
        <v>0</v>
      </c>
      <c r="AH53" s="212">
        <v>0</v>
      </c>
      <c r="AI53" s="212">
        <v>0</v>
      </c>
      <c r="AJ53" s="212">
        <v>0</v>
      </c>
      <c r="AK53" s="212">
        <v>0</v>
      </c>
      <c r="AL53" s="212">
        <v>0</v>
      </c>
      <c r="AM53" s="212">
        <v>0</v>
      </c>
    </row>
    <row r="54" spans="1:51" ht="36.75" customHeight="1" x14ac:dyDescent="0.2">
      <c r="A54" s="172" t="s">
        <v>319</v>
      </c>
      <c r="B54" s="173" t="s">
        <v>514</v>
      </c>
      <c r="C54" s="105" t="s">
        <v>83</v>
      </c>
      <c r="D54" s="212">
        <v>0</v>
      </c>
      <c r="E54" s="212">
        <v>0</v>
      </c>
      <c r="F54" s="212">
        <v>0</v>
      </c>
      <c r="G54" s="212">
        <v>0</v>
      </c>
      <c r="H54" s="212">
        <v>0</v>
      </c>
      <c r="I54" s="212">
        <v>0</v>
      </c>
      <c r="J54" s="212">
        <v>0</v>
      </c>
      <c r="K54" s="212">
        <v>0</v>
      </c>
      <c r="L54" s="212">
        <v>0</v>
      </c>
      <c r="M54" s="212">
        <v>0</v>
      </c>
      <c r="N54" s="212">
        <v>0</v>
      </c>
      <c r="O54" s="212">
        <v>0</v>
      </c>
      <c r="P54" s="212">
        <v>0</v>
      </c>
      <c r="Q54" s="212">
        <v>0</v>
      </c>
      <c r="R54" s="212">
        <v>0</v>
      </c>
      <c r="S54" s="212">
        <v>0</v>
      </c>
      <c r="T54" s="212">
        <v>0</v>
      </c>
      <c r="U54" s="212">
        <v>0</v>
      </c>
      <c r="V54" s="212">
        <v>0</v>
      </c>
      <c r="W54" s="212">
        <v>0</v>
      </c>
      <c r="X54" s="212">
        <v>0</v>
      </c>
      <c r="Y54" s="212">
        <v>0</v>
      </c>
      <c r="Z54" s="212">
        <v>0</v>
      </c>
      <c r="AA54" s="212">
        <v>0</v>
      </c>
      <c r="AB54" s="212">
        <v>0</v>
      </c>
      <c r="AC54" s="212">
        <v>0</v>
      </c>
      <c r="AD54" s="212">
        <v>0</v>
      </c>
      <c r="AE54" s="212">
        <v>0</v>
      </c>
      <c r="AF54" s="212">
        <v>0</v>
      </c>
      <c r="AG54" s="212">
        <v>0</v>
      </c>
      <c r="AH54" s="195">
        <f>SUM(AH55:AH59)+AH61+AH64+AH65</f>
        <v>5.5890000000000004</v>
      </c>
      <c r="AI54" s="195">
        <f>SUM(AI55:AI59)+AI61+AI64+AI65</f>
        <v>12.432700000000001</v>
      </c>
      <c r="AJ54" s="212">
        <v>0</v>
      </c>
      <c r="AK54" s="212">
        <v>0</v>
      </c>
      <c r="AL54" s="212">
        <v>0</v>
      </c>
      <c r="AM54" s="212">
        <v>0</v>
      </c>
    </row>
    <row r="55" spans="1:51" ht="33.75" customHeight="1" x14ac:dyDescent="0.2">
      <c r="A55" s="172" t="s">
        <v>67</v>
      </c>
      <c r="B55" s="173" t="s">
        <v>624</v>
      </c>
      <c r="C55" s="105" t="s">
        <v>83</v>
      </c>
      <c r="D55" s="212">
        <v>0</v>
      </c>
      <c r="E55" s="212">
        <v>0</v>
      </c>
      <c r="F55" s="212">
        <v>0</v>
      </c>
      <c r="G55" s="212">
        <v>0</v>
      </c>
      <c r="H55" s="212">
        <v>0</v>
      </c>
      <c r="I55" s="212">
        <v>0</v>
      </c>
      <c r="J55" s="212">
        <v>0</v>
      </c>
      <c r="K55" s="212">
        <v>0</v>
      </c>
      <c r="L55" s="212">
        <v>0</v>
      </c>
      <c r="M55" s="212">
        <v>0</v>
      </c>
      <c r="N55" s="212">
        <v>0</v>
      </c>
      <c r="O55" s="212">
        <v>0</v>
      </c>
      <c r="P55" s="212">
        <v>0</v>
      </c>
      <c r="Q55" s="212">
        <v>0</v>
      </c>
      <c r="R55" s="212">
        <v>0</v>
      </c>
      <c r="S55" s="212">
        <v>0</v>
      </c>
      <c r="T55" s="212">
        <v>0</v>
      </c>
      <c r="U55" s="212">
        <v>0</v>
      </c>
      <c r="V55" s="212">
        <v>0</v>
      </c>
      <c r="W55" s="212">
        <v>0</v>
      </c>
      <c r="X55" s="212">
        <v>0</v>
      </c>
      <c r="Y55" s="212">
        <v>0</v>
      </c>
      <c r="Z55" s="212">
        <v>0</v>
      </c>
      <c r="AA55" s="212">
        <v>0</v>
      </c>
      <c r="AB55" s="212">
        <v>0</v>
      </c>
      <c r="AC55" s="212">
        <v>0</v>
      </c>
      <c r="AD55" s="212">
        <v>0</v>
      </c>
      <c r="AE55" s="212">
        <v>0</v>
      </c>
      <c r="AF55" s="212">
        <v>0</v>
      </c>
      <c r="AG55" s="212">
        <v>0</v>
      </c>
      <c r="AH55" s="212">
        <v>0</v>
      </c>
      <c r="AI55" s="212">
        <v>0</v>
      </c>
      <c r="AJ55" s="212">
        <v>0</v>
      </c>
      <c r="AK55" s="212">
        <v>0</v>
      </c>
      <c r="AL55" s="212">
        <v>0</v>
      </c>
      <c r="AM55" s="212">
        <v>0</v>
      </c>
    </row>
    <row r="56" spans="1:51" ht="30.75" customHeight="1" x14ac:dyDescent="0.2">
      <c r="A56" s="172" t="s">
        <v>68</v>
      </c>
      <c r="B56" s="173" t="s">
        <v>625</v>
      </c>
      <c r="C56" s="105" t="s">
        <v>83</v>
      </c>
      <c r="D56" s="212">
        <v>0</v>
      </c>
      <c r="E56" s="212">
        <v>0</v>
      </c>
      <c r="F56" s="212">
        <v>0</v>
      </c>
      <c r="G56" s="212">
        <v>0</v>
      </c>
      <c r="H56" s="212">
        <v>0</v>
      </c>
      <c r="I56" s="212">
        <v>0</v>
      </c>
      <c r="J56" s="212">
        <v>0</v>
      </c>
      <c r="K56" s="212">
        <v>0</v>
      </c>
      <c r="L56" s="212">
        <v>0</v>
      </c>
      <c r="M56" s="212">
        <v>0</v>
      </c>
      <c r="N56" s="212">
        <v>0</v>
      </c>
      <c r="O56" s="212">
        <v>0</v>
      </c>
      <c r="P56" s="212">
        <v>0</v>
      </c>
      <c r="Q56" s="212">
        <v>0</v>
      </c>
      <c r="R56" s="212">
        <v>0</v>
      </c>
      <c r="S56" s="212">
        <v>0</v>
      </c>
      <c r="T56" s="212">
        <v>0</v>
      </c>
      <c r="U56" s="212">
        <v>0</v>
      </c>
      <c r="V56" s="212">
        <v>0</v>
      </c>
      <c r="W56" s="212">
        <v>0</v>
      </c>
      <c r="X56" s="212">
        <v>0</v>
      </c>
      <c r="Y56" s="212">
        <v>0</v>
      </c>
      <c r="Z56" s="212">
        <v>0</v>
      </c>
      <c r="AA56" s="212">
        <v>0</v>
      </c>
      <c r="AB56" s="212">
        <v>0</v>
      </c>
      <c r="AC56" s="212">
        <v>0</v>
      </c>
      <c r="AD56" s="212">
        <v>0</v>
      </c>
      <c r="AE56" s="212">
        <v>0</v>
      </c>
      <c r="AF56" s="212">
        <v>0</v>
      </c>
      <c r="AG56" s="212">
        <v>0</v>
      </c>
      <c r="AH56" s="212">
        <v>0</v>
      </c>
      <c r="AI56" s="212">
        <v>0</v>
      </c>
      <c r="AJ56" s="212">
        <v>0</v>
      </c>
      <c r="AK56" s="212">
        <v>0</v>
      </c>
      <c r="AL56" s="212">
        <v>0</v>
      </c>
      <c r="AM56" s="212">
        <v>0</v>
      </c>
    </row>
    <row r="57" spans="1:51" ht="32.25" customHeight="1" x14ac:dyDescent="0.2">
      <c r="A57" s="172" t="s">
        <v>69</v>
      </c>
      <c r="B57" s="173" t="s">
        <v>626</v>
      </c>
      <c r="C57" s="105" t="s">
        <v>83</v>
      </c>
      <c r="D57" s="212">
        <v>0</v>
      </c>
      <c r="E57" s="212">
        <v>0</v>
      </c>
      <c r="F57" s="212">
        <v>0</v>
      </c>
      <c r="G57" s="212">
        <v>0</v>
      </c>
      <c r="H57" s="212">
        <v>0</v>
      </c>
      <c r="I57" s="212">
        <v>0</v>
      </c>
      <c r="J57" s="212">
        <v>0</v>
      </c>
      <c r="K57" s="212">
        <v>0</v>
      </c>
      <c r="L57" s="212">
        <v>0</v>
      </c>
      <c r="M57" s="212">
        <v>0</v>
      </c>
      <c r="N57" s="212">
        <v>0</v>
      </c>
      <c r="O57" s="212">
        <v>0</v>
      </c>
      <c r="P57" s="212">
        <v>0</v>
      </c>
      <c r="Q57" s="212">
        <v>0</v>
      </c>
      <c r="R57" s="212">
        <v>0</v>
      </c>
      <c r="S57" s="212">
        <v>0</v>
      </c>
      <c r="T57" s="212">
        <v>0</v>
      </c>
      <c r="U57" s="212">
        <v>0</v>
      </c>
      <c r="V57" s="212">
        <v>0</v>
      </c>
      <c r="W57" s="212">
        <v>0</v>
      </c>
      <c r="X57" s="212">
        <v>0</v>
      </c>
      <c r="Y57" s="212">
        <v>0</v>
      </c>
      <c r="Z57" s="212">
        <v>0</v>
      </c>
      <c r="AA57" s="212">
        <v>0</v>
      </c>
      <c r="AB57" s="212">
        <v>0</v>
      </c>
      <c r="AC57" s="212">
        <v>0</v>
      </c>
      <c r="AD57" s="212">
        <v>0</v>
      </c>
      <c r="AE57" s="212">
        <v>0</v>
      </c>
      <c r="AF57" s="212">
        <v>0</v>
      </c>
      <c r="AG57" s="212">
        <v>0</v>
      </c>
      <c r="AH57" s="212">
        <v>0</v>
      </c>
      <c r="AI57" s="212">
        <v>0</v>
      </c>
      <c r="AJ57" s="212">
        <v>0</v>
      </c>
      <c r="AK57" s="212">
        <v>0</v>
      </c>
      <c r="AL57" s="212">
        <v>0</v>
      </c>
      <c r="AM57" s="212">
        <v>0</v>
      </c>
    </row>
    <row r="58" spans="1:51" ht="30.75" customHeight="1" x14ac:dyDescent="0.2">
      <c r="A58" s="172" t="s">
        <v>70</v>
      </c>
      <c r="B58" s="173" t="s">
        <v>627</v>
      </c>
      <c r="C58" s="105" t="s">
        <v>83</v>
      </c>
      <c r="D58" s="212">
        <v>0</v>
      </c>
      <c r="E58" s="212">
        <v>0</v>
      </c>
      <c r="F58" s="212">
        <v>0</v>
      </c>
      <c r="G58" s="212">
        <v>0</v>
      </c>
      <c r="H58" s="212">
        <v>0</v>
      </c>
      <c r="I58" s="212">
        <v>0</v>
      </c>
      <c r="J58" s="212">
        <v>0</v>
      </c>
      <c r="K58" s="212">
        <v>0</v>
      </c>
      <c r="L58" s="212">
        <v>0</v>
      </c>
      <c r="M58" s="212">
        <v>0</v>
      </c>
      <c r="N58" s="212">
        <v>0</v>
      </c>
      <c r="O58" s="212">
        <v>0</v>
      </c>
      <c r="P58" s="212">
        <v>0</v>
      </c>
      <c r="Q58" s="212">
        <v>0</v>
      </c>
      <c r="R58" s="212">
        <v>0</v>
      </c>
      <c r="S58" s="212">
        <v>0</v>
      </c>
      <c r="T58" s="212">
        <v>0</v>
      </c>
      <c r="U58" s="212">
        <v>0</v>
      </c>
      <c r="V58" s="212">
        <v>0</v>
      </c>
      <c r="W58" s="212">
        <v>0</v>
      </c>
      <c r="X58" s="212">
        <v>0</v>
      </c>
      <c r="Y58" s="212">
        <v>0</v>
      </c>
      <c r="Z58" s="212">
        <v>0</v>
      </c>
      <c r="AA58" s="212">
        <v>0</v>
      </c>
      <c r="AB58" s="212">
        <v>0</v>
      </c>
      <c r="AC58" s="212">
        <v>0</v>
      </c>
      <c r="AD58" s="212">
        <v>0</v>
      </c>
      <c r="AE58" s="212">
        <v>0</v>
      </c>
      <c r="AF58" s="212">
        <v>0</v>
      </c>
      <c r="AG58" s="212">
        <v>0</v>
      </c>
      <c r="AH58" s="212">
        <v>0</v>
      </c>
      <c r="AI58" s="212">
        <v>0</v>
      </c>
      <c r="AJ58" s="212">
        <v>0</v>
      </c>
      <c r="AK58" s="212">
        <v>0</v>
      </c>
      <c r="AL58" s="212">
        <v>0</v>
      </c>
      <c r="AM58" s="212">
        <v>0</v>
      </c>
    </row>
    <row r="59" spans="1:51" ht="46.5" customHeight="1" x14ac:dyDescent="0.2">
      <c r="A59" s="172" t="s">
        <v>515</v>
      </c>
      <c r="B59" s="173" t="s">
        <v>628</v>
      </c>
      <c r="C59" s="105" t="s">
        <v>83</v>
      </c>
      <c r="D59" s="212">
        <f>D60</f>
        <v>0</v>
      </c>
      <c r="E59" s="212">
        <f>E60</f>
        <v>0</v>
      </c>
      <c r="F59" s="212">
        <f t="shared" ref="F59:AM59" si="12">F60</f>
        <v>0</v>
      </c>
      <c r="G59" s="212">
        <f t="shared" si="12"/>
        <v>0</v>
      </c>
      <c r="H59" s="212">
        <f t="shared" si="12"/>
        <v>0</v>
      </c>
      <c r="I59" s="212">
        <f t="shared" si="12"/>
        <v>0</v>
      </c>
      <c r="J59" s="212">
        <f t="shared" si="12"/>
        <v>0</v>
      </c>
      <c r="K59" s="212">
        <f t="shared" si="12"/>
        <v>0</v>
      </c>
      <c r="L59" s="212">
        <f t="shared" si="12"/>
        <v>0</v>
      </c>
      <c r="M59" s="212">
        <f t="shared" si="12"/>
        <v>0</v>
      </c>
      <c r="N59" s="212">
        <f t="shared" si="12"/>
        <v>0</v>
      </c>
      <c r="O59" s="212">
        <f t="shared" si="12"/>
        <v>0</v>
      </c>
      <c r="P59" s="212">
        <f t="shared" si="12"/>
        <v>0</v>
      </c>
      <c r="Q59" s="212">
        <f t="shared" si="12"/>
        <v>0</v>
      </c>
      <c r="R59" s="212">
        <f t="shared" si="12"/>
        <v>0</v>
      </c>
      <c r="S59" s="212">
        <f t="shared" si="12"/>
        <v>0</v>
      </c>
      <c r="T59" s="212">
        <f t="shared" si="12"/>
        <v>0</v>
      </c>
      <c r="U59" s="212">
        <f t="shared" si="12"/>
        <v>0</v>
      </c>
      <c r="V59" s="212">
        <f t="shared" si="12"/>
        <v>0</v>
      </c>
      <c r="W59" s="212">
        <f t="shared" si="12"/>
        <v>0</v>
      </c>
      <c r="X59" s="212">
        <f t="shared" si="12"/>
        <v>0</v>
      </c>
      <c r="Y59" s="212">
        <f t="shared" si="12"/>
        <v>0</v>
      </c>
      <c r="Z59" s="212">
        <f t="shared" si="12"/>
        <v>0</v>
      </c>
      <c r="AA59" s="212">
        <f t="shared" si="12"/>
        <v>0</v>
      </c>
      <c r="AB59" s="212">
        <f t="shared" si="12"/>
        <v>0</v>
      </c>
      <c r="AC59" s="212">
        <f t="shared" si="12"/>
        <v>0</v>
      </c>
      <c r="AD59" s="212">
        <f t="shared" si="12"/>
        <v>0</v>
      </c>
      <c r="AE59" s="212">
        <f t="shared" si="12"/>
        <v>0</v>
      </c>
      <c r="AF59" s="212">
        <f t="shared" si="12"/>
        <v>0</v>
      </c>
      <c r="AG59" s="212">
        <f t="shared" si="12"/>
        <v>0</v>
      </c>
      <c r="AH59" s="195">
        <f>SUM(AH60:AH60)</f>
        <v>1.7956000000000001</v>
      </c>
      <c r="AI59" s="195">
        <f>SUM(AI60:AI60)</f>
        <v>2.2942</v>
      </c>
      <c r="AJ59" s="212">
        <f t="shared" si="12"/>
        <v>0</v>
      </c>
      <c r="AK59" s="212">
        <f t="shared" si="12"/>
        <v>0</v>
      </c>
      <c r="AL59" s="212">
        <f t="shared" si="12"/>
        <v>0</v>
      </c>
      <c r="AM59" s="212">
        <f t="shared" si="12"/>
        <v>0</v>
      </c>
    </row>
    <row r="60" spans="1:51" s="194" customFormat="1" ht="31.5" x14ac:dyDescent="0.2">
      <c r="A60" s="98" t="s">
        <v>894</v>
      </c>
      <c r="B60" s="337" t="s">
        <v>1018</v>
      </c>
      <c r="C60" s="105" t="s">
        <v>984</v>
      </c>
      <c r="D60" s="212">
        <v>0</v>
      </c>
      <c r="E60" s="212">
        <v>0</v>
      </c>
      <c r="F60" s="212">
        <v>0</v>
      </c>
      <c r="G60" s="212">
        <v>0</v>
      </c>
      <c r="H60" s="212">
        <v>0</v>
      </c>
      <c r="I60" s="212">
        <v>0</v>
      </c>
      <c r="J60" s="212">
        <v>0</v>
      </c>
      <c r="K60" s="212">
        <v>0</v>
      </c>
      <c r="L60" s="212">
        <v>0</v>
      </c>
      <c r="M60" s="212">
        <v>0</v>
      </c>
      <c r="N60" s="212">
        <v>0</v>
      </c>
      <c r="O60" s="212">
        <v>0</v>
      </c>
      <c r="P60" s="212">
        <v>0</v>
      </c>
      <c r="Q60" s="212">
        <v>0</v>
      </c>
      <c r="R60" s="212">
        <v>0</v>
      </c>
      <c r="S60" s="212">
        <v>0</v>
      </c>
      <c r="T60" s="212">
        <v>0</v>
      </c>
      <c r="U60" s="212">
        <v>0</v>
      </c>
      <c r="V60" s="212">
        <v>0</v>
      </c>
      <c r="W60" s="212">
        <v>0</v>
      </c>
      <c r="X60" s="212">
        <v>0</v>
      </c>
      <c r="Y60" s="212">
        <v>0</v>
      </c>
      <c r="Z60" s="212">
        <v>0</v>
      </c>
      <c r="AA60" s="212">
        <v>0</v>
      </c>
      <c r="AB60" s="212">
        <v>0</v>
      </c>
      <c r="AC60" s="212">
        <v>0</v>
      </c>
      <c r="AD60" s="212">
        <v>0</v>
      </c>
      <c r="AE60" s="212">
        <v>0</v>
      </c>
      <c r="AF60" s="212">
        <v>0</v>
      </c>
      <c r="AG60" s="212">
        <v>0</v>
      </c>
      <c r="AH60" s="195">
        <v>1.7956000000000001</v>
      </c>
      <c r="AI60" s="195">
        <v>2.2942</v>
      </c>
      <c r="AJ60" s="212">
        <v>0</v>
      </c>
      <c r="AK60" s="212">
        <v>0</v>
      </c>
      <c r="AL60" s="212">
        <v>0</v>
      </c>
      <c r="AM60" s="212">
        <v>0</v>
      </c>
      <c r="AN60" s="134"/>
      <c r="AO60" s="134"/>
      <c r="AP60" s="134"/>
      <c r="AQ60" s="134"/>
      <c r="AR60" s="134"/>
      <c r="AS60" s="134"/>
      <c r="AT60" s="134"/>
      <c r="AU60" s="134"/>
      <c r="AV60" s="134"/>
      <c r="AW60" s="134"/>
      <c r="AX60" s="134"/>
      <c r="AY60" s="134"/>
    </row>
    <row r="61" spans="1:51" ht="50.25" customHeight="1" x14ac:dyDescent="0.2">
      <c r="A61" s="172" t="s">
        <v>516</v>
      </c>
      <c r="B61" s="173" t="s">
        <v>629</v>
      </c>
      <c r="C61" s="105" t="s">
        <v>83</v>
      </c>
      <c r="D61" s="212">
        <f>D62</f>
        <v>0</v>
      </c>
      <c r="E61" s="212">
        <f t="shared" ref="E61:AM61" si="13">E62</f>
        <v>0</v>
      </c>
      <c r="F61" s="212">
        <f t="shared" si="13"/>
        <v>0</v>
      </c>
      <c r="G61" s="212">
        <f t="shared" si="13"/>
        <v>0</v>
      </c>
      <c r="H61" s="212">
        <f t="shared" si="13"/>
        <v>0</v>
      </c>
      <c r="I61" s="212">
        <f t="shared" si="13"/>
        <v>0</v>
      </c>
      <c r="J61" s="212">
        <f t="shared" si="13"/>
        <v>0</v>
      </c>
      <c r="K61" s="212">
        <f t="shared" si="13"/>
        <v>0</v>
      </c>
      <c r="L61" s="212">
        <f t="shared" si="13"/>
        <v>0</v>
      </c>
      <c r="M61" s="212">
        <f t="shared" si="13"/>
        <v>0</v>
      </c>
      <c r="N61" s="212">
        <f t="shared" si="13"/>
        <v>0</v>
      </c>
      <c r="O61" s="212">
        <f t="shared" si="13"/>
        <v>0</v>
      </c>
      <c r="P61" s="212">
        <f t="shared" si="13"/>
        <v>0</v>
      </c>
      <c r="Q61" s="212">
        <f t="shared" si="13"/>
        <v>0</v>
      </c>
      <c r="R61" s="212">
        <f t="shared" si="13"/>
        <v>0</v>
      </c>
      <c r="S61" s="212">
        <f t="shared" si="13"/>
        <v>0</v>
      </c>
      <c r="T61" s="212">
        <f t="shared" si="13"/>
        <v>0</v>
      </c>
      <c r="U61" s="212">
        <f t="shared" si="13"/>
        <v>0</v>
      </c>
      <c r="V61" s="212">
        <f t="shared" si="13"/>
        <v>0</v>
      </c>
      <c r="W61" s="212">
        <f t="shared" si="13"/>
        <v>0</v>
      </c>
      <c r="X61" s="212">
        <f t="shared" si="13"/>
        <v>0</v>
      </c>
      <c r="Y61" s="212">
        <f t="shared" si="13"/>
        <v>0</v>
      </c>
      <c r="Z61" s="212">
        <f t="shared" si="13"/>
        <v>0</v>
      </c>
      <c r="AA61" s="212">
        <f t="shared" si="13"/>
        <v>0</v>
      </c>
      <c r="AB61" s="212">
        <f t="shared" si="13"/>
        <v>0</v>
      </c>
      <c r="AC61" s="212">
        <f t="shared" si="13"/>
        <v>0</v>
      </c>
      <c r="AD61" s="212">
        <f t="shared" si="13"/>
        <v>0</v>
      </c>
      <c r="AE61" s="212">
        <f t="shared" si="13"/>
        <v>0</v>
      </c>
      <c r="AF61" s="212">
        <f t="shared" si="13"/>
        <v>0</v>
      </c>
      <c r="AG61" s="212">
        <f t="shared" si="13"/>
        <v>0</v>
      </c>
      <c r="AH61" s="195">
        <f>SUM(AH62:AH63)</f>
        <v>3.7934000000000001</v>
      </c>
      <c r="AI61" s="195">
        <f>SUM(AI62:AI63)</f>
        <v>10.138500000000001</v>
      </c>
      <c r="AJ61" s="212">
        <f t="shared" si="13"/>
        <v>0</v>
      </c>
      <c r="AK61" s="212">
        <f t="shared" si="13"/>
        <v>0</v>
      </c>
      <c r="AL61" s="212">
        <f t="shared" si="13"/>
        <v>0</v>
      </c>
      <c r="AM61" s="212">
        <f t="shared" si="13"/>
        <v>0</v>
      </c>
    </row>
    <row r="62" spans="1:51" s="194" customFormat="1" ht="31.5" x14ac:dyDescent="0.2">
      <c r="A62" s="98" t="s">
        <v>895</v>
      </c>
      <c r="B62" s="337" t="s">
        <v>1018</v>
      </c>
      <c r="C62" s="105" t="s">
        <v>989</v>
      </c>
      <c r="D62" s="212">
        <v>0</v>
      </c>
      <c r="E62" s="212">
        <v>0</v>
      </c>
      <c r="F62" s="212">
        <v>0</v>
      </c>
      <c r="G62" s="212">
        <v>0</v>
      </c>
      <c r="H62" s="212">
        <v>0</v>
      </c>
      <c r="I62" s="212">
        <v>0</v>
      </c>
      <c r="J62" s="212">
        <v>0</v>
      </c>
      <c r="K62" s="212">
        <v>0</v>
      </c>
      <c r="L62" s="212">
        <v>0</v>
      </c>
      <c r="M62" s="212">
        <v>0</v>
      </c>
      <c r="N62" s="212">
        <v>0</v>
      </c>
      <c r="O62" s="212">
        <v>0</v>
      </c>
      <c r="P62" s="212">
        <v>0</v>
      </c>
      <c r="Q62" s="212">
        <v>0</v>
      </c>
      <c r="R62" s="212">
        <v>0</v>
      </c>
      <c r="S62" s="212">
        <v>0</v>
      </c>
      <c r="T62" s="212">
        <v>0</v>
      </c>
      <c r="U62" s="212">
        <v>0</v>
      </c>
      <c r="V62" s="212">
        <v>0</v>
      </c>
      <c r="W62" s="212">
        <v>0</v>
      </c>
      <c r="X62" s="212">
        <v>0</v>
      </c>
      <c r="Y62" s="212">
        <v>0</v>
      </c>
      <c r="Z62" s="212">
        <v>0</v>
      </c>
      <c r="AA62" s="212">
        <v>0</v>
      </c>
      <c r="AB62" s="212">
        <v>0</v>
      </c>
      <c r="AC62" s="212">
        <v>0</v>
      </c>
      <c r="AD62" s="212">
        <v>0</v>
      </c>
      <c r="AE62" s="212">
        <v>0</v>
      </c>
      <c r="AF62" s="212">
        <v>0</v>
      </c>
      <c r="AG62" s="212">
        <v>0</v>
      </c>
      <c r="AH62" s="195">
        <v>3.7934000000000001</v>
      </c>
      <c r="AI62" s="195">
        <v>3.2988</v>
      </c>
      <c r="AJ62" s="212">
        <v>0</v>
      </c>
      <c r="AK62" s="212">
        <v>0</v>
      </c>
      <c r="AL62" s="212">
        <v>0</v>
      </c>
      <c r="AM62" s="212">
        <v>0</v>
      </c>
      <c r="AN62" s="134"/>
      <c r="AO62" s="134"/>
      <c r="AP62" s="134"/>
      <c r="AQ62" s="134"/>
      <c r="AR62" s="134"/>
      <c r="AS62" s="134"/>
      <c r="AT62" s="134"/>
      <c r="AU62" s="134"/>
      <c r="AV62" s="134"/>
      <c r="AW62" s="134"/>
      <c r="AX62" s="134"/>
      <c r="AY62" s="134"/>
    </row>
    <row r="63" spans="1:51" s="194" customFormat="1" ht="31.5" customHeight="1" x14ac:dyDescent="0.2">
      <c r="A63" s="98" t="s">
        <v>900</v>
      </c>
      <c r="B63" s="337" t="s">
        <v>912</v>
      </c>
      <c r="C63" s="105" t="s">
        <v>1027</v>
      </c>
      <c r="D63" s="212">
        <v>0</v>
      </c>
      <c r="E63" s="212">
        <v>0</v>
      </c>
      <c r="F63" s="212">
        <v>0</v>
      </c>
      <c r="G63" s="212">
        <v>0</v>
      </c>
      <c r="H63" s="212">
        <v>0</v>
      </c>
      <c r="I63" s="212">
        <v>0</v>
      </c>
      <c r="J63" s="212">
        <v>0</v>
      </c>
      <c r="K63" s="212">
        <v>0</v>
      </c>
      <c r="L63" s="212">
        <v>0</v>
      </c>
      <c r="M63" s="212">
        <v>0</v>
      </c>
      <c r="N63" s="212">
        <v>0</v>
      </c>
      <c r="O63" s="212">
        <v>0</v>
      </c>
      <c r="P63" s="212">
        <v>0</v>
      </c>
      <c r="Q63" s="212">
        <v>0</v>
      </c>
      <c r="R63" s="212">
        <v>0</v>
      </c>
      <c r="S63" s="212">
        <v>0</v>
      </c>
      <c r="T63" s="212">
        <v>0</v>
      </c>
      <c r="U63" s="212">
        <v>0</v>
      </c>
      <c r="V63" s="212">
        <v>0</v>
      </c>
      <c r="W63" s="212">
        <v>0</v>
      </c>
      <c r="X63" s="212">
        <v>0</v>
      </c>
      <c r="Y63" s="212">
        <v>0</v>
      </c>
      <c r="Z63" s="212">
        <v>0</v>
      </c>
      <c r="AA63" s="212">
        <v>0</v>
      </c>
      <c r="AB63" s="212">
        <v>0</v>
      </c>
      <c r="AC63" s="212">
        <v>0</v>
      </c>
      <c r="AD63" s="212">
        <v>0</v>
      </c>
      <c r="AE63" s="212">
        <v>0</v>
      </c>
      <c r="AF63" s="212">
        <v>0</v>
      </c>
      <c r="AG63" s="212">
        <v>0</v>
      </c>
      <c r="AH63" s="212">
        <v>0</v>
      </c>
      <c r="AI63" s="195">
        <v>6.8396999999999997</v>
      </c>
      <c r="AJ63" s="212">
        <v>0</v>
      </c>
      <c r="AK63" s="212">
        <v>0</v>
      </c>
      <c r="AL63" s="212">
        <v>0</v>
      </c>
      <c r="AM63" s="212">
        <v>0</v>
      </c>
      <c r="AN63" s="134"/>
      <c r="AO63" s="134"/>
      <c r="AP63" s="134"/>
      <c r="AQ63" s="134"/>
      <c r="AR63" s="134"/>
      <c r="AS63" s="134"/>
      <c r="AT63" s="134"/>
      <c r="AU63" s="134"/>
      <c r="AV63" s="134"/>
      <c r="AW63" s="134"/>
      <c r="AX63" s="134"/>
      <c r="AY63" s="134"/>
    </row>
    <row r="64" spans="1:51" ht="45.75" customHeight="1" x14ac:dyDescent="0.2">
      <c r="A64" s="172" t="s">
        <v>517</v>
      </c>
      <c r="B64" s="173" t="s">
        <v>630</v>
      </c>
      <c r="C64" s="105" t="s">
        <v>83</v>
      </c>
      <c r="D64" s="212">
        <v>0</v>
      </c>
      <c r="E64" s="212">
        <v>0</v>
      </c>
      <c r="F64" s="212">
        <v>0</v>
      </c>
      <c r="G64" s="212">
        <v>0</v>
      </c>
      <c r="H64" s="212">
        <v>0</v>
      </c>
      <c r="I64" s="212">
        <v>0</v>
      </c>
      <c r="J64" s="212">
        <v>0</v>
      </c>
      <c r="K64" s="212">
        <v>0</v>
      </c>
      <c r="L64" s="212">
        <v>0</v>
      </c>
      <c r="M64" s="212">
        <v>0</v>
      </c>
      <c r="N64" s="212">
        <v>0</v>
      </c>
      <c r="O64" s="212">
        <v>0</v>
      </c>
      <c r="P64" s="212">
        <v>0</v>
      </c>
      <c r="Q64" s="212">
        <v>0</v>
      </c>
      <c r="R64" s="212">
        <v>0</v>
      </c>
      <c r="S64" s="212">
        <v>0</v>
      </c>
      <c r="T64" s="212">
        <v>0</v>
      </c>
      <c r="U64" s="212">
        <v>0</v>
      </c>
      <c r="V64" s="212">
        <v>0</v>
      </c>
      <c r="W64" s="212">
        <v>0</v>
      </c>
      <c r="X64" s="212">
        <v>0</v>
      </c>
      <c r="Y64" s="212">
        <v>0</v>
      </c>
      <c r="Z64" s="212">
        <v>0</v>
      </c>
      <c r="AA64" s="212">
        <v>0</v>
      </c>
      <c r="AB64" s="212">
        <v>0</v>
      </c>
      <c r="AC64" s="212">
        <v>0</v>
      </c>
      <c r="AD64" s="212">
        <v>0</v>
      </c>
      <c r="AE64" s="212">
        <v>0</v>
      </c>
      <c r="AF64" s="212">
        <v>0</v>
      </c>
      <c r="AG64" s="212">
        <v>0</v>
      </c>
      <c r="AH64" s="212">
        <v>0</v>
      </c>
      <c r="AI64" s="212">
        <v>0</v>
      </c>
      <c r="AJ64" s="212">
        <v>0</v>
      </c>
      <c r="AK64" s="212">
        <v>0</v>
      </c>
      <c r="AL64" s="212">
        <v>0</v>
      </c>
      <c r="AM64" s="212">
        <v>0</v>
      </c>
    </row>
    <row r="65" spans="1:39" ht="51.75" customHeight="1" x14ac:dyDescent="0.2">
      <c r="A65" s="172" t="s">
        <v>518</v>
      </c>
      <c r="B65" s="173" t="s">
        <v>631</v>
      </c>
      <c r="C65" s="105" t="s">
        <v>83</v>
      </c>
      <c r="D65" s="212">
        <v>0</v>
      </c>
      <c r="E65" s="212">
        <v>0</v>
      </c>
      <c r="F65" s="212">
        <v>0</v>
      </c>
      <c r="G65" s="212">
        <v>0</v>
      </c>
      <c r="H65" s="212">
        <v>0</v>
      </c>
      <c r="I65" s="212">
        <v>0</v>
      </c>
      <c r="J65" s="212">
        <v>0</v>
      </c>
      <c r="K65" s="212">
        <v>0</v>
      </c>
      <c r="L65" s="212">
        <v>0</v>
      </c>
      <c r="M65" s="212">
        <v>0</v>
      </c>
      <c r="N65" s="212">
        <v>0</v>
      </c>
      <c r="O65" s="212">
        <v>0</v>
      </c>
      <c r="P65" s="212">
        <v>0</v>
      </c>
      <c r="Q65" s="212">
        <v>0</v>
      </c>
      <c r="R65" s="212">
        <v>0</v>
      </c>
      <c r="S65" s="212">
        <v>0</v>
      </c>
      <c r="T65" s="212">
        <v>0</v>
      </c>
      <c r="U65" s="212">
        <v>0</v>
      </c>
      <c r="V65" s="212">
        <v>0</v>
      </c>
      <c r="W65" s="212">
        <v>0</v>
      </c>
      <c r="X65" s="212">
        <v>0</v>
      </c>
      <c r="Y65" s="212">
        <v>0</v>
      </c>
      <c r="Z65" s="212">
        <v>0</v>
      </c>
      <c r="AA65" s="212">
        <v>0</v>
      </c>
      <c r="AB65" s="212">
        <v>0</v>
      </c>
      <c r="AC65" s="212">
        <v>0</v>
      </c>
      <c r="AD65" s="212">
        <v>0</v>
      </c>
      <c r="AE65" s="212">
        <v>0</v>
      </c>
      <c r="AF65" s="212">
        <v>0</v>
      </c>
      <c r="AG65" s="212">
        <v>0</v>
      </c>
      <c r="AH65" s="212">
        <v>0</v>
      </c>
      <c r="AI65" s="212">
        <v>0</v>
      </c>
      <c r="AJ65" s="212">
        <v>0</v>
      </c>
      <c r="AK65" s="212">
        <v>0</v>
      </c>
      <c r="AL65" s="212">
        <v>0</v>
      </c>
      <c r="AM65" s="212">
        <v>0</v>
      </c>
    </row>
    <row r="66" spans="1:39" ht="54" customHeight="1" x14ac:dyDescent="0.2">
      <c r="A66" s="160" t="s">
        <v>320</v>
      </c>
      <c r="B66" s="161" t="s">
        <v>519</v>
      </c>
      <c r="C66" s="105" t="s">
        <v>83</v>
      </c>
      <c r="D66" s="212">
        <v>0</v>
      </c>
      <c r="E66" s="212">
        <v>0</v>
      </c>
      <c r="F66" s="212">
        <v>0</v>
      </c>
      <c r="G66" s="212">
        <v>0</v>
      </c>
      <c r="H66" s="212">
        <v>0</v>
      </c>
      <c r="I66" s="212">
        <v>0</v>
      </c>
      <c r="J66" s="212">
        <v>0</v>
      </c>
      <c r="K66" s="212">
        <v>0</v>
      </c>
      <c r="L66" s="212">
        <v>0</v>
      </c>
      <c r="M66" s="212">
        <v>0</v>
      </c>
      <c r="N66" s="212">
        <v>0</v>
      </c>
      <c r="O66" s="212">
        <v>0</v>
      </c>
      <c r="P66" s="212">
        <v>0</v>
      </c>
      <c r="Q66" s="212">
        <v>0</v>
      </c>
      <c r="R66" s="212">
        <v>0</v>
      </c>
      <c r="S66" s="212">
        <v>0</v>
      </c>
      <c r="T66" s="212">
        <v>0</v>
      </c>
      <c r="U66" s="212">
        <v>0</v>
      </c>
      <c r="V66" s="212">
        <v>0</v>
      </c>
      <c r="W66" s="212">
        <v>0</v>
      </c>
      <c r="X66" s="212">
        <v>0</v>
      </c>
      <c r="Y66" s="212">
        <v>0</v>
      </c>
      <c r="Z66" s="212">
        <v>0</v>
      </c>
      <c r="AA66" s="212">
        <v>0</v>
      </c>
      <c r="AB66" s="212">
        <v>0</v>
      </c>
      <c r="AC66" s="212">
        <v>0</v>
      </c>
      <c r="AD66" s="212">
        <v>0</v>
      </c>
      <c r="AE66" s="212">
        <v>0</v>
      </c>
      <c r="AF66" s="212">
        <v>0</v>
      </c>
      <c r="AG66" s="212">
        <v>0</v>
      </c>
      <c r="AH66" s="212">
        <v>0</v>
      </c>
      <c r="AI66" s="212">
        <v>0</v>
      </c>
      <c r="AJ66" s="212">
        <v>0</v>
      </c>
      <c r="AK66" s="212">
        <v>0</v>
      </c>
      <c r="AL66" s="212">
        <v>0</v>
      </c>
      <c r="AM66" s="212">
        <v>0</v>
      </c>
    </row>
    <row r="67" spans="1:39" ht="37.5" customHeight="1" x14ac:dyDescent="0.2">
      <c r="A67" s="172" t="s">
        <v>71</v>
      </c>
      <c r="B67" s="173" t="s">
        <v>633</v>
      </c>
      <c r="C67" s="105" t="s">
        <v>83</v>
      </c>
      <c r="D67" s="212">
        <v>0</v>
      </c>
      <c r="E67" s="212">
        <v>0</v>
      </c>
      <c r="F67" s="212">
        <v>0</v>
      </c>
      <c r="G67" s="212">
        <v>0</v>
      </c>
      <c r="H67" s="212">
        <v>0</v>
      </c>
      <c r="I67" s="212">
        <v>0</v>
      </c>
      <c r="J67" s="212">
        <v>0</v>
      </c>
      <c r="K67" s="212">
        <v>0</v>
      </c>
      <c r="L67" s="212">
        <v>0</v>
      </c>
      <c r="M67" s="212">
        <v>0</v>
      </c>
      <c r="N67" s="212">
        <v>0</v>
      </c>
      <c r="O67" s="212">
        <v>0</v>
      </c>
      <c r="P67" s="212">
        <v>0</v>
      </c>
      <c r="Q67" s="212">
        <v>0</v>
      </c>
      <c r="R67" s="212">
        <v>0</v>
      </c>
      <c r="S67" s="212">
        <v>0</v>
      </c>
      <c r="T67" s="212">
        <v>0</v>
      </c>
      <c r="U67" s="212">
        <v>0</v>
      </c>
      <c r="V67" s="212">
        <v>0</v>
      </c>
      <c r="W67" s="212">
        <v>0</v>
      </c>
      <c r="X67" s="212">
        <v>0</v>
      </c>
      <c r="Y67" s="212">
        <v>0</v>
      </c>
      <c r="Z67" s="212">
        <v>0</v>
      </c>
      <c r="AA67" s="212">
        <v>0</v>
      </c>
      <c r="AB67" s="212">
        <v>0</v>
      </c>
      <c r="AC67" s="212">
        <v>0</v>
      </c>
      <c r="AD67" s="212">
        <v>0</v>
      </c>
      <c r="AE67" s="212">
        <v>0</v>
      </c>
      <c r="AF67" s="212">
        <v>0</v>
      </c>
      <c r="AG67" s="212">
        <v>0</v>
      </c>
      <c r="AH67" s="212">
        <v>0</v>
      </c>
      <c r="AI67" s="212">
        <v>0</v>
      </c>
      <c r="AJ67" s="212">
        <v>0</v>
      </c>
      <c r="AK67" s="212">
        <v>0</v>
      </c>
      <c r="AL67" s="212">
        <v>0</v>
      </c>
      <c r="AM67" s="212">
        <v>0</v>
      </c>
    </row>
    <row r="68" spans="1:39" ht="40.5" customHeight="1" x14ac:dyDescent="0.2">
      <c r="A68" s="172" t="s">
        <v>72</v>
      </c>
      <c r="B68" s="173" t="s">
        <v>634</v>
      </c>
      <c r="C68" s="105" t="s">
        <v>83</v>
      </c>
      <c r="D68" s="212">
        <v>0</v>
      </c>
      <c r="E68" s="212">
        <v>0</v>
      </c>
      <c r="F68" s="212">
        <v>0</v>
      </c>
      <c r="G68" s="212">
        <v>0</v>
      </c>
      <c r="H68" s="212">
        <v>0</v>
      </c>
      <c r="I68" s="212">
        <v>0</v>
      </c>
      <c r="J68" s="212">
        <v>0</v>
      </c>
      <c r="K68" s="212">
        <v>0</v>
      </c>
      <c r="L68" s="212">
        <v>0</v>
      </c>
      <c r="M68" s="212">
        <v>0</v>
      </c>
      <c r="N68" s="212">
        <v>0</v>
      </c>
      <c r="O68" s="212">
        <v>0</v>
      </c>
      <c r="P68" s="212">
        <v>0</v>
      </c>
      <c r="Q68" s="212">
        <v>0</v>
      </c>
      <c r="R68" s="212">
        <v>0</v>
      </c>
      <c r="S68" s="212">
        <v>0</v>
      </c>
      <c r="T68" s="212">
        <v>0</v>
      </c>
      <c r="U68" s="212">
        <v>0</v>
      </c>
      <c r="V68" s="212">
        <v>0</v>
      </c>
      <c r="W68" s="212">
        <v>0</v>
      </c>
      <c r="X68" s="212">
        <v>0</v>
      </c>
      <c r="Y68" s="212">
        <v>0</v>
      </c>
      <c r="Z68" s="212">
        <v>0</v>
      </c>
      <c r="AA68" s="212">
        <v>0</v>
      </c>
      <c r="AB68" s="212">
        <v>0</v>
      </c>
      <c r="AC68" s="212">
        <v>0</v>
      </c>
      <c r="AD68" s="212">
        <v>0</v>
      </c>
      <c r="AE68" s="212">
        <v>0</v>
      </c>
      <c r="AF68" s="212">
        <v>0</v>
      </c>
      <c r="AG68" s="212">
        <v>0</v>
      </c>
      <c r="AH68" s="212">
        <v>0</v>
      </c>
      <c r="AI68" s="212">
        <v>0</v>
      </c>
      <c r="AJ68" s="212">
        <v>0</v>
      </c>
      <c r="AK68" s="212">
        <v>0</v>
      </c>
      <c r="AL68" s="212">
        <v>0</v>
      </c>
      <c r="AM68" s="212">
        <v>0</v>
      </c>
    </row>
    <row r="69" spans="1:39" s="194" customFormat="1" ht="67.5" customHeight="1" x14ac:dyDescent="0.2">
      <c r="A69" s="162" t="s">
        <v>384</v>
      </c>
      <c r="B69" s="163" t="s">
        <v>385</v>
      </c>
      <c r="C69" s="103" t="s">
        <v>83</v>
      </c>
      <c r="D69" s="213">
        <v>0</v>
      </c>
      <c r="E69" s="213">
        <v>0</v>
      </c>
      <c r="F69" s="213">
        <v>0</v>
      </c>
      <c r="G69" s="213">
        <v>0</v>
      </c>
      <c r="H69" s="213">
        <v>0</v>
      </c>
      <c r="I69" s="213">
        <v>0</v>
      </c>
      <c r="J69" s="213">
        <v>0</v>
      </c>
      <c r="K69" s="213">
        <v>0</v>
      </c>
      <c r="L69" s="213">
        <v>0</v>
      </c>
      <c r="M69" s="213">
        <v>0</v>
      </c>
      <c r="N69" s="213">
        <v>0</v>
      </c>
      <c r="O69" s="213">
        <v>0</v>
      </c>
      <c r="P69" s="213">
        <v>0</v>
      </c>
      <c r="Q69" s="213">
        <v>0</v>
      </c>
      <c r="R69" s="213">
        <v>0</v>
      </c>
      <c r="S69" s="213">
        <v>0</v>
      </c>
      <c r="T69" s="213">
        <v>0</v>
      </c>
      <c r="U69" s="213">
        <v>0</v>
      </c>
      <c r="V69" s="213">
        <v>0</v>
      </c>
      <c r="W69" s="213">
        <v>0</v>
      </c>
      <c r="X69" s="213">
        <v>0</v>
      </c>
      <c r="Y69" s="213">
        <v>0</v>
      </c>
      <c r="Z69" s="213">
        <v>0</v>
      </c>
      <c r="AA69" s="213">
        <v>0</v>
      </c>
      <c r="AB69" s="213">
        <v>0</v>
      </c>
      <c r="AC69" s="213">
        <v>0</v>
      </c>
      <c r="AD69" s="213">
        <v>0</v>
      </c>
      <c r="AE69" s="213">
        <v>0</v>
      </c>
      <c r="AF69" s="213">
        <v>0</v>
      </c>
      <c r="AG69" s="213">
        <v>0</v>
      </c>
      <c r="AH69" s="213">
        <v>0</v>
      </c>
      <c r="AI69" s="213">
        <v>0</v>
      </c>
      <c r="AJ69" s="213">
        <v>0</v>
      </c>
      <c r="AK69" s="213">
        <v>0</v>
      </c>
      <c r="AL69" s="213">
        <v>0</v>
      </c>
      <c r="AM69" s="213">
        <v>0</v>
      </c>
    </row>
    <row r="70" spans="1:39" ht="51" customHeight="1" x14ac:dyDescent="0.2">
      <c r="A70" s="160" t="s">
        <v>386</v>
      </c>
      <c r="B70" s="161" t="s">
        <v>635</v>
      </c>
      <c r="C70" s="105" t="s">
        <v>83</v>
      </c>
      <c r="D70" s="212">
        <v>0</v>
      </c>
      <c r="E70" s="212">
        <v>0</v>
      </c>
      <c r="F70" s="212">
        <v>0</v>
      </c>
      <c r="G70" s="212">
        <v>0</v>
      </c>
      <c r="H70" s="212">
        <v>0</v>
      </c>
      <c r="I70" s="212">
        <v>0</v>
      </c>
      <c r="J70" s="212">
        <v>0</v>
      </c>
      <c r="K70" s="212">
        <v>0</v>
      </c>
      <c r="L70" s="212">
        <v>0</v>
      </c>
      <c r="M70" s="212">
        <v>0</v>
      </c>
      <c r="N70" s="212">
        <v>0</v>
      </c>
      <c r="O70" s="212">
        <v>0</v>
      </c>
      <c r="P70" s="212">
        <v>0</v>
      </c>
      <c r="Q70" s="212">
        <v>0</v>
      </c>
      <c r="R70" s="212">
        <v>0</v>
      </c>
      <c r="S70" s="212">
        <v>0</v>
      </c>
      <c r="T70" s="212">
        <v>0</v>
      </c>
      <c r="U70" s="212">
        <v>0</v>
      </c>
      <c r="V70" s="212">
        <v>0</v>
      </c>
      <c r="W70" s="212">
        <v>0</v>
      </c>
      <c r="X70" s="212">
        <v>0</v>
      </c>
      <c r="Y70" s="212">
        <v>0</v>
      </c>
      <c r="Z70" s="212">
        <v>0</v>
      </c>
      <c r="AA70" s="212">
        <v>0</v>
      </c>
      <c r="AB70" s="212">
        <v>0</v>
      </c>
      <c r="AC70" s="212">
        <v>0</v>
      </c>
      <c r="AD70" s="212">
        <v>0</v>
      </c>
      <c r="AE70" s="212">
        <v>0</v>
      </c>
      <c r="AF70" s="212">
        <v>0</v>
      </c>
      <c r="AG70" s="212">
        <v>0</v>
      </c>
      <c r="AH70" s="212">
        <v>0</v>
      </c>
      <c r="AI70" s="212">
        <v>0</v>
      </c>
      <c r="AJ70" s="212">
        <v>0</v>
      </c>
      <c r="AK70" s="212">
        <v>0</v>
      </c>
      <c r="AL70" s="212">
        <v>0</v>
      </c>
      <c r="AM70" s="212">
        <v>0</v>
      </c>
    </row>
    <row r="71" spans="1:39" ht="51.75" customHeight="1" x14ac:dyDescent="0.2">
      <c r="A71" s="160" t="s">
        <v>387</v>
      </c>
      <c r="B71" s="161" t="s">
        <v>636</v>
      </c>
      <c r="C71" s="105" t="s">
        <v>83</v>
      </c>
      <c r="D71" s="212">
        <v>0</v>
      </c>
      <c r="E71" s="212">
        <v>0</v>
      </c>
      <c r="F71" s="212">
        <v>0</v>
      </c>
      <c r="G71" s="212">
        <v>0</v>
      </c>
      <c r="H71" s="212">
        <v>0</v>
      </c>
      <c r="I71" s="212">
        <v>0</v>
      </c>
      <c r="J71" s="212">
        <v>0</v>
      </c>
      <c r="K71" s="212">
        <v>0</v>
      </c>
      <c r="L71" s="212">
        <v>0</v>
      </c>
      <c r="M71" s="212">
        <v>0</v>
      </c>
      <c r="N71" s="212">
        <v>0</v>
      </c>
      <c r="O71" s="212">
        <v>0</v>
      </c>
      <c r="P71" s="212">
        <v>0</v>
      </c>
      <c r="Q71" s="212">
        <v>0</v>
      </c>
      <c r="R71" s="212">
        <v>0</v>
      </c>
      <c r="S71" s="212">
        <v>0</v>
      </c>
      <c r="T71" s="212">
        <v>0</v>
      </c>
      <c r="U71" s="212">
        <v>0</v>
      </c>
      <c r="V71" s="212">
        <v>0</v>
      </c>
      <c r="W71" s="212">
        <v>0</v>
      </c>
      <c r="X71" s="212">
        <v>0</v>
      </c>
      <c r="Y71" s="212">
        <v>0</v>
      </c>
      <c r="Z71" s="212">
        <v>0</v>
      </c>
      <c r="AA71" s="212">
        <v>0</v>
      </c>
      <c r="AB71" s="212">
        <v>0</v>
      </c>
      <c r="AC71" s="212">
        <v>0</v>
      </c>
      <c r="AD71" s="212">
        <v>0</v>
      </c>
      <c r="AE71" s="212">
        <v>0</v>
      </c>
      <c r="AF71" s="212">
        <v>0</v>
      </c>
      <c r="AG71" s="212">
        <v>0</v>
      </c>
      <c r="AH71" s="212">
        <v>0</v>
      </c>
      <c r="AI71" s="212">
        <v>0</v>
      </c>
      <c r="AJ71" s="212">
        <v>0</v>
      </c>
      <c r="AK71" s="212">
        <v>0</v>
      </c>
      <c r="AL71" s="212">
        <v>0</v>
      </c>
      <c r="AM71" s="212">
        <v>0</v>
      </c>
    </row>
    <row r="72" spans="1:39" s="194" customFormat="1" ht="47.25" x14ac:dyDescent="0.2">
      <c r="A72" s="141" t="s">
        <v>388</v>
      </c>
      <c r="B72" s="143" t="s">
        <v>15</v>
      </c>
      <c r="C72" s="103" t="s">
        <v>83</v>
      </c>
      <c r="D72" s="210">
        <f t="shared" ref="D72:AM72" si="14">SUM(D73:D76)</f>
        <v>0</v>
      </c>
      <c r="E72" s="131">
        <f t="shared" si="14"/>
        <v>0.5</v>
      </c>
      <c r="F72" s="210">
        <f t="shared" si="14"/>
        <v>0</v>
      </c>
      <c r="G72" s="210">
        <f t="shared" si="14"/>
        <v>0</v>
      </c>
      <c r="H72" s="131">
        <f>SUM(H73:H76)</f>
        <v>0.44700000000000001</v>
      </c>
      <c r="I72" s="131">
        <f>SUM(I73:I76)</f>
        <v>0.71299999999999997</v>
      </c>
      <c r="J72" s="131">
        <f>SUM(J73:J76)</f>
        <v>0.54700000000000004</v>
      </c>
      <c r="K72" s="131">
        <f>SUM(K73:K76)</f>
        <v>0.81299999999999994</v>
      </c>
      <c r="L72" s="210">
        <f t="shared" si="14"/>
        <v>0</v>
      </c>
      <c r="M72" s="210">
        <f t="shared" si="14"/>
        <v>0</v>
      </c>
      <c r="N72" s="210">
        <f t="shared" si="14"/>
        <v>0</v>
      </c>
      <c r="O72" s="210">
        <f t="shared" si="14"/>
        <v>0</v>
      </c>
      <c r="P72" s="210">
        <f t="shared" si="14"/>
        <v>0</v>
      </c>
      <c r="Q72" s="210">
        <f t="shared" si="14"/>
        <v>0</v>
      </c>
      <c r="R72" s="210">
        <f t="shared" si="14"/>
        <v>0</v>
      </c>
      <c r="S72" s="210">
        <f t="shared" si="14"/>
        <v>0</v>
      </c>
      <c r="T72" s="131">
        <f t="shared" si="14"/>
        <v>20.876100000000001</v>
      </c>
      <c r="U72" s="131">
        <f t="shared" ref="U72" si="15">SUM(U73:U76)</f>
        <v>30.656500000000001</v>
      </c>
      <c r="V72" s="417">
        <f t="shared" si="14"/>
        <v>3.274E-3</v>
      </c>
      <c r="W72" s="417">
        <f t="shared" si="14"/>
        <v>3.274E-3</v>
      </c>
      <c r="X72" s="210">
        <f t="shared" si="14"/>
        <v>0</v>
      </c>
      <c r="Y72" s="210">
        <f t="shared" si="14"/>
        <v>0</v>
      </c>
      <c r="Z72" s="210">
        <f t="shared" si="14"/>
        <v>0</v>
      </c>
      <c r="AA72" s="210">
        <f t="shared" si="14"/>
        <v>0</v>
      </c>
      <c r="AB72" s="210">
        <f t="shared" si="14"/>
        <v>0</v>
      </c>
      <c r="AC72" s="210">
        <f t="shared" si="14"/>
        <v>0</v>
      </c>
      <c r="AD72" s="210">
        <f t="shared" si="14"/>
        <v>0</v>
      </c>
      <c r="AE72" s="210">
        <f t="shared" si="14"/>
        <v>0</v>
      </c>
      <c r="AF72" s="210">
        <f t="shared" si="14"/>
        <v>0</v>
      </c>
      <c r="AG72" s="210">
        <f t="shared" si="14"/>
        <v>0</v>
      </c>
      <c r="AH72" s="210">
        <f t="shared" si="14"/>
        <v>0</v>
      </c>
      <c r="AI72" s="210">
        <f t="shared" si="14"/>
        <v>0</v>
      </c>
      <c r="AJ72" s="210">
        <f t="shared" si="14"/>
        <v>0</v>
      </c>
      <c r="AK72" s="210">
        <f t="shared" si="14"/>
        <v>0</v>
      </c>
      <c r="AL72" s="210">
        <f t="shared" si="14"/>
        <v>0</v>
      </c>
      <c r="AM72" s="210">
        <f t="shared" si="14"/>
        <v>0</v>
      </c>
    </row>
    <row r="73" spans="1:39" s="194" customFormat="1" ht="78.75" x14ac:dyDescent="0.2">
      <c r="A73" s="172" t="s">
        <v>112</v>
      </c>
      <c r="B73" s="173" t="s">
        <v>791</v>
      </c>
      <c r="C73" s="105" t="s">
        <v>985</v>
      </c>
      <c r="D73" s="211">
        <v>0</v>
      </c>
      <c r="E73" s="211">
        <v>0</v>
      </c>
      <c r="F73" s="211">
        <v>0</v>
      </c>
      <c r="G73" s="211">
        <v>0</v>
      </c>
      <c r="H73" s="108">
        <v>0.44700000000000001</v>
      </c>
      <c r="I73" s="211">
        <v>0</v>
      </c>
      <c r="J73" s="108">
        <v>0.44700000000000001</v>
      </c>
      <c r="K73" s="211">
        <v>0</v>
      </c>
      <c r="L73" s="211">
        <v>0</v>
      </c>
      <c r="M73" s="211">
        <v>0</v>
      </c>
      <c r="N73" s="211">
        <v>0</v>
      </c>
      <c r="O73" s="211">
        <v>0</v>
      </c>
      <c r="P73" s="211">
        <v>0</v>
      </c>
      <c r="Q73" s="211">
        <v>0</v>
      </c>
      <c r="R73" s="211">
        <v>0</v>
      </c>
      <c r="S73" s="211">
        <v>0</v>
      </c>
      <c r="T73" s="108">
        <v>12.248900000000001</v>
      </c>
      <c r="U73" s="108">
        <v>12.248900000000001</v>
      </c>
      <c r="V73" s="342">
        <v>1.387E-3</v>
      </c>
      <c r="W73" s="342">
        <v>1.387E-3</v>
      </c>
      <c r="X73" s="211">
        <v>0</v>
      </c>
      <c r="Y73" s="211">
        <v>0</v>
      </c>
      <c r="Z73" s="211">
        <v>0</v>
      </c>
      <c r="AA73" s="211">
        <v>0</v>
      </c>
      <c r="AB73" s="211">
        <v>0</v>
      </c>
      <c r="AC73" s="211">
        <v>0</v>
      </c>
      <c r="AD73" s="211">
        <v>0</v>
      </c>
      <c r="AE73" s="211">
        <v>0</v>
      </c>
      <c r="AF73" s="211">
        <v>0</v>
      </c>
      <c r="AG73" s="211">
        <v>0</v>
      </c>
      <c r="AH73" s="211">
        <v>0</v>
      </c>
      <c r="AI73" s="211">
        <v>0</v>
      </c>
      <c r="AJ73" s="211">
        <v>0</v>
      </c>
      <c r="AK73" s="211">
        <v>0</v>
      </c>
      <c r="AL73" s="211">
        <v>0</v>
      </c>
      <c r="AM73" s="211">
        <v>0</v>
      </c>
    </row>
    <row r="74" spans="1:39" s="194" customFormat="1" ht="78.75" x14ac:dyDescent="0.2">
      <c r="A74" s="172" t="s">
        <v>113</v>
      </c>
      <c r="B74" s="173" t="s">
        <v>780</v>
      </c>
      <c r="C74" s="105" t="s">
        <v>986</v>
      </c>
      <c r="D74" s="211">
        <v>0</v>
      </c>
      <c r="E74" s="211">
        <v>0</v>
      </c>
      <c r="F74" s="211">
        <v>0</v>
      </c>
      <c r="G74" s="211">
        <v>0</v>
      </c>
      <c r="H74" s="211">
        <v>0</v>
      </c>
      <c r="I74" s="108">
        <v>0.71299999999999997</v>
      </c>
      <c r="J74" s="211">
        <v>0</v>
      </c>
      <c r="K74" s="108">
        <v>0.71299999999999997</v>
      </c>
      <c r="L74" s="211">
        <v>0</v>
      </c>
      <c r="M74" s="211">
        <v>0</v>
      </c>
      <c r="N74" s="211">
        <v>0</v>
      </c>
      <c r="O74" s="211">
        <v>0</v>
      </c>
      <c r="P74" s="211">
        <v>0</v>
      </c>
      <c r="Q74" s="211">
        <v>0</v>
      </c>
      <c r="R74" s="211">
        <v>0</v>
      </c>
      <c r="S74" s="211">
        <v>0</v>
      </c>
      <c r="T74" s="108">
        <v>8.6272000000000002</v>
      </c>
      <c r="U74" s="108">
        <v>8.6272000000000002</v>
      </c>
      <c r="V74" s="342">
        <v>1.887E-3</v>
      </c>
      <c r="W74" s="342">
        <v>1.887E-3</v>
      </c>
      <c r="X74" s="211">
        <v>0</v>
      </c>
      <c r="Y74" s="211">
        <v>0</v>
      </c>
      <c r="Z74" s="211">
        <v>0</v>
      </c>
      <c r="AA74" s="211">
        <v>0</v>
      </c>
      <c r="AB74" s="211">
        <v>0</v>
      </c>
      <c r="AC74" s="211">
        <v>0</v>
      </c>
      <c r="AD74" s="211">
        <v>0</v>
      </c>
      <c r="AE74" s="211">
        <v>0</v>
      </c>
      <c r="AF74" s="211">
        <v>0</v>
      </c>
      <c r="AG74" s="211">
        <v>0</v>
      </c>
      <c r="AH74" s="211">
        <v>0</v>
      </c>
      <c r="AI74" s="211">
        <v>0</v>
      </c>
      <c r="AJ74" s="211">
        <v>0</v>
      </c>
      <c r="AK74" s="211">
        <v>0</v>
      </c>
      <c r="AL74" s="211">
        <v>0</v>
      </c>
      <c r="AM74" s="211">
        <v>0</v>
      </c>
    </row>
    <row r="75" spans="1:39" ht="78.75" x14ac:dyDescent="0.2">
      <c r="A75" s="172" t="s">
        <v>114</v>
      </c>
      <c r="B75" s="296" t="s">
        <v>966</v>
      </c>
      <c r="C75" s="105" t="s">
        <v>987</v>
      </c>
      <c r="D75" s="211">
        <v>0</v>
      </c>
      <c r="E75" s="108">
        <v>0.25</v>
      </c>
      <c r="F75" s="211">
        <v>0</v>
      </c>
      <c r="G75" s="211">
        <v>0</v>
      </c>
      <c r="H75" s="211">
        <v>0</v>
      </c>
      <c r="I75" s="211">
        <v>0</v>
      </c>
      <c r="J75" s="108">
        <v>0.1</v>
      </c>
      <c r="K75" s="108">
        <v>0.02</v>
      </c>
      <c r="L75" s="211">
        <v>0</v>
      </c>
      <c r="M75" s="211">
        <v>0</v>
      </c>
      <c r="N75" s="211">
        <v>0</v>
      </c>
      <c r="O75" s="211">
        <v>0</v>
      </c>
      <c r="P75" s="211">
        <v>0</v>
      </c>
      <c r="Q75" s="211">
        <v>0</v>
      </c>
      <c r="R75" s="211">
        <v>0</v>
      </c>
      <c r="S75" s="211">
        <v>0</v>
      </c>
      <c r="T75" s="211">
        <v>0</v>
      </c>
      <c r="U75" s="108">
        <v>5.3851000000000004</v>
      </c>
      <c r="V75" s="211">
        <v>0</v>
      </c>
      <c r="W75" s="211">
        <v>0</v>
      </c>
      <c r="X75" s="211">
        <v>0</v>
      </c>
      <c r="Y75" s="211">
        <v>0</v>
      </c>
      <c r="Z75" s="211">
        <v>0</v>
      </c>
      <c r="AA75" s="211">
        <v>0</v>
      </c>
      <c r="AB75" s="211">
        <v>0</v>
      </c>
      <c r="AC75" s="211">
        <v>0</v>
      </c>
      <c r="AD75" s="211">
        <v>0</v>
      </c>
      <c r="AE75" s="211">
        <v>0</v>
      </c>
      <c r="AF75" s="211">
        <v>0</v>
      </c>
      <c r="AG75" s="211">
        <v>0</v>
      </c>
      <c r="AH75" s="211">
        <v>0</v>
      </c>
      <c r="AI75" s="211">
        <v>0</v>
      </c>
      <c r="AJ75" s="211">
        <v>0</v>
      </c>
      <c r="AK75" s="211">
        <v>0</v>
      </c>
      <c r="AL75" s="211">
        <v>0</v>
      </c>
      <c r="AM75" s="211">
        <v>0</v>
      </c>
    </row>
    <row r="76" spans="1:39" ht="63" x14ac:dyDescent="0.2">
      <c r="A76" s="172" t="s">
        <v>383</v>
      </c>
      <c r="B76" s="296" t="s">
        <v>969</v>
      </c>
      <c r="C76" s="105" t="s">
        <v>988</v>
      </c>
      <c r="D76" s="211">
        <v>0</v>
      </c>
      <c r="E76" s="108">
        <v>0.25</v>
      </c>
      <c r="F76" s="211">
        <v>0</v>
      </c>
      <c r="G76" s="211">
        <v>0</v>
      </c>
      <c r="H76" s="211">
        <v>0</v>
      </c>
      <c r="I76" s="211">
        <v>0</v>
      </c>
      <c r="J76" s="211">
        <v>0</v>
      </c>
      <c r="K76" s="108">
        <v>0.08</v>
      </c>
      <c r="L76" s="211">
        <v>0</v>
      </c>
      <c r="M76" s="211">
        <v>0</v>
      </c>
      <c r="N76" s="211">
        <v>0</v>
      </c>
      <c r="O76" s="211">
        <v>0</v>
      </c>
      <c r="P76" s="211">
        <v>0</v>
      </c>
      <c r="Q76" s="211">
        <v>0</v>
      </c>
      <c r="R76" s="211">
        <v>0</v>
      </c>
      <c r="S76" s="211">
        <v>0</v>
      </c>
      <c r="T76" s="211">
        <v>0</v>
      </c>
      <c r="U76" s="108">
        <v>4.3952999999999998</v>
      </c>
      <c r="V76" s="211">
        <v>0</v>
      </c>
      <c r="W76" s="211">
        <v>0</v>
      </c>
      <c r="X76" s="211">
        <v>0</v>
      </c>
      <c r="Y76" s="211">
        <v>0</v>
      </c>
      <c r="Z76" s="211">
        <v>0</v>
      </c>
      <c r="AA76" s="211">
        <v>0</v>
      </c>
      <c r="AB76" s="211">
        <v>0</v>
      </c>
      <c r="AC76" s="211">
        <v>0</v>
      </c>
      <c r="AD76" s="211">
        <v>0</v>
      </c>
      <c r="AE76" s="211">
        <v>0</v>
      </c>
      <c r="AF76" s="211">
        <v>0</v>
      </c>
      <c r="AG76" s="211">
        <v>0</v>
      </c>
      <c r="AH76" s="211">
        <v>0</v>
      </c>
      <c r="AI76" s="211">
        <v>0</v>
      </c>
      <c r="AJ76" s="211">
        <v>0</v>
      </c>
      <c r="AK76" s="211">
        <v>0</v>
      </c>
      <c r="AL76" s="211">
        <v>0</v>
      </c>
      <c r="AM76" s="211">
        <v>0</v>
      </c>
    </row>
    <row r="77" spans="1:39" s="194" customFormat="1" ht="54" customHeight="1" x14ac:dyDescent="0.2">
      <c r="A77" s="162" t="s">
        <v>16</v>
      </c>
      <c r="B77" s="163" t="s">
        <v>372</v>
      </c>
      <c r="C77" s="103" t="s">
        <v>83</v>
      </c>
      <c r="D77" s="266">
        <v>0</v>
      </c>
      <c r="E77" s="266">
        <v>0</v>
      </c>
      <c r="F77" s="266">
        <v>0</v>
      </c>
      <c r="G77" s="266">
        <v>0</v>
      </c>
      <c r="H77" s="266">
        <v>0</v>
      </c>
      <c r="I77" s="266">
        <v>0</v>
      </c>
      <c r="J77" s="266">
        <v>0</v>
      </c>
      <c r="K77" s="266">
        <v>0</v>
      </c>
      <c r="L77" s="266">
        <v>0</v>
      </c>
      <c r="M77" s="266">
        <v>0</v>
      </c>
      <c r="N77" s="266">
        <v>0</v>
      </c>
      <c r="O77" s="266">
        <v>0</v>
      </c>
      <c r="P77" s="266">
        <v>0</v>
      </c>
      <c r="Q77" s="266">
        <v>0</v>
      </c>
      <c r="R77" s="266">
        <v>0</v>
      </c>
      <c r="S77" s="266">
        <v>0</v>
      </c>
      <c r="T77" s="266">
        <v>0</v>
      </c>
      <c r="U77" s="266">
        <v>0</v>
      </c>
      <c r="V77" s="266">
        <v>0</v>
      </c>
      <c r="W77" s="266">
        <v>0</v>
      </c>
      <c r="X77" s="266">
        <v>0</v>
      </c>
      <c r="Y77" s="266">
        <v>0</v>
      </c>
      <c r="Z77" s="266">
        <v>0</v>
      </c>
      <c r="AA77" s="266">
        <v>0</v>
      </c>
      <c r="AB77" s="266">
        <v>0</v>
      </c>
      <c r="AC77" s="266">
        <v>0</v>
      </c>
      <c r="AD77" s="266">
        <v>0</v>
      </c>
      <c r="AE77" s="266">
        <v>0</v>
      </c>
      <c r="AF77" s="266">
        <v>0</v>
      </c>
      <c r="AG77" s="266">
        <v>0</v>
      </c>
      <c r="AH77" s="266">
        <v>0</v>
      </c>
      <c r="AI77" s="266">
        <v>0</v>
      </c>
      <c r="AJ77" s="266">
        <v>0</v>
      </c>
      <c r="AK77" s="266">
        <v>0</v>
      </c>
      <c r="AL77" s="266">
        <v>0</v>
      </c>
      <c r="AM77" s="213">
        <v>0</v>
      </c>
    </row>
    <row r="78" spans="1:39" s="194" customFormat="1" ht="31.5" x14ac:dyDescent="0.25">
      <c r="A78" s="141" t="s">
        <v>17</v>
      </c>
      <c r="B78" s="144" t="s">
        <v>18</v>
      </c>
      <c r="C78" s="103" t="s">
        <v>83</v>
      </c>
      <c r="D78" s="103" t="s">
        <v>83</v>
      </c>
      <c r="E78" s="103" t="s">
        <v>83</v>
      </c>
      <c r="F78" s="103" t="s">
        <v>83</v>
      </c>
      <c r="G78" s="103" t="s">
        <v>83</v>
      </c>
      <c r="H78" s="103" t="s">
        <v>83</v>
      </c>
      <c r="I78" s="103" t="s">
        <v>83</v>
      </c>
      <c r="J78" s="103" t="s">
        <v>83</v>
      </c>
      <c r="K78" s="103" t="s">
        <v>83</v>
      </c>
      <c r="L78" s="103" t="s">
        <v>83</v>
      </c>
      <c r="M78" s="103" t="s">
        <v>83</v>
      </c>
      <c r="N78" s="103" t="s">
        <v>83</v>
      </c>
      <c r="O78" s="103" t="s">
        <v>83</v>
      </c>
      <c r="P78" s="103" t="s">
        <v>83</v>
      </c>
      <c r="Q78" s="103" t="s">
        <v>83</v>
      </c>
      <c r="R78" s="103" t="s">
        <v>83</v>
      </c>
      <c r="S78" s="103" t="s">
        <v>83</v>
      </c>
      <c r="T78" s="131">
        <f>SUM(T79)</f>
        <v>11.6724</v>
      </c>
      <c r="U78" s="131">
        <f>SUM(U79)</f>
        <v>15.241400000000001</v>
      </c>
      <c r="V78" s="103" t="s">
        <v>83</v>
      </c>
      <c r="W78" s="103" t="s">
        <v>83</v>
      </c>
      <c r="X78" s="103" t="s">
        <v>83</v>
      </c>
      <c r="Y78" s="103" t="s">
        <v>83</v>
      </c>
      <c r="Z78" s="103" t="s">
        <v>83</v>
      </c>
      <c r="AA78" s="103" t="s">
        <v>83</v>
      </c>
      <c r="AB78" s="210">
        <f>SUM(AB79)</f>
        <v>0</v>
      </c>
      <c r="AC78" s="210">
        <f t="shared" ref="AC78:AM78" si="16">SUM(AC79)</f>
        <v>0</v>
      </c>
      <c r="AD78" s="210">
        <f t="shared" si="16"/>
        <v>0</v>
      </c>
      <c r="AE78" s="210">
        <f t="shared" si="16"/>
        <v>0</v>
      </c>
      <c r="AF78" s="210">
        <f t="shared" si="16"/>
        <v>0</v>
      </c>
      <c r="AG78" s="210">
        <f t="shared" si="16"/>
        <v>0</v>
      </c>
      <c r="AH78" s="210">
        <f t="shared" si="16"/>
        <v>0</v>
      </c>
      <c r="AI78" s="210">
        <f t="shared" si="16"/>
        <v>0</v>
      </c>
      <c r="AJ78" s="210">
        <f t="shared" si="16"/>
        <v>0</v>
      </c>
      <c r="AK78" s="210">
        <f t="shared" si="16"/>
        <v>0</v>
      </c>
      <c r="AL78" s="210">
        <f t="shared" si="16"/>
        <v>0</v>
      </c>
      <c r="AM78" s="210">
        <f t="shared" si="16"/>
        <v>0</v>
      </c>
    </row>
    <row r="79" spans="1:39" s="194" customFormat="1" ht="30.6" customHeight="1" x14ac:dyDescent="0.2">
      <c r="A79" s="141" t="s">
        <v>19</v>
      </c>
      <c r="B79" s="143" t="s">
        <v>746</v>
      </c>
      <c r="C79" s="103" t="s">
        <v>83</v>
      </c>
      <c r="D79" s="103" t="s">
        <v>83</v>
      </c>
      <c r="E79" s="103" t="s">
        <v>83</v>
      </c>
      <c r="F79" s="103" t="s">
        <v>83</v>
      </c>
      <c r="G79" s="103" t="s">
        <v>83</v>
      </c>
      <c r="H79" s="103" t="s">
        <v>83</v>
      </c>
      <c r="I79" s="103" t="s">
        <v>83</v>
      </c>
      <c r="J79" s="103" t="s">
        <v>83</v>
      </c>
      <c r="K79" s="103" t="s">
        <v>83</v>
      </c>
      <c r="L79" s="103" t="s">
        <v>83</v>
      </c>
      <c r="M79" s="103" t="s">
        <v>83</v>
      </c>
      <c r="N79" s="103" t="s">
        <v>83</v>
      </c>
      <c r="O79" s="103" t="s">
        <v>83</v>
      </c>
      <c r="P79" s="103" t="s">
        <v>83</v>
      </c>
      <c r="Q79" s="103" t="s">
        <v>83</v>
      </c>
      <c r="R79" s="103" t="s">
        <v>83</v>
      </c>
      <c r="S79" s="103" t="s">
        <v>83</v>
      </c>
      <c r="T79" s="131">
        <f>SUM(T80:T81)</f>
        <v>11.6724</v>
      </c>
      <c r="U79" s="131">
        <f>SUM(U80:U81)</f>
        <v>15.241400000000001</v>
      </c>
      <c r="V79" s="103" t="s">
        <v>83</v>
      </c>
      <c r="W79" s="103" t="s">
        <v>83</v>
      </c>
      <c r="X79" s="103" t="s">
        <v>83</v>
      </c>
      <c r="Y79" s="103" t="s">
        <v>83</v>
      </c>
      <c r="Z79" s="103" t="s">
        <v>83</v>
      </c>
      <c r="AA79" s="103" t="s">
        <v>83</v>
      </c>
      <c r="AB79" s="210">
        <f>SUM(AB80:AB81)</f>
        <v>0</v>
      </c>
      <c r="AC79" s="210">
        <f t="shared" ref="AC79:AM79" si="17">SUM(AC80:AC81)</f>
        <v>0</v>
      </c>
      <c r="AD79" s="210">
        <f t="shared" si="17"/>
        <v>0</v>
      </c>
      <c r="AE79" s="210">
        <f t="shared" si="17"/>
        <v>0</v>
      </c>
      <c r="AF79" s="210">
        <f t="shared" si="17"/>
        <v>0</v>
      </c>
      <c r="AG79" s="210">
        <f t="shared" si="17"/>
        <v>0</v>
      </c>
      <c r="AH79" s="210">
        <f t="shared" si="17"/>
        <v>0</v>
      </c>
      <c r="AI79" s="210">
        <f t="shared" si="17"/>
        <v>0</v>
      </c>
      <c r="AJ79" s="210">
        <f t="shared" si="17"/>
        <v>0</v>
      </c>
      <c r="AK79" s="210">
        <f t="shared" si="17"/>
        <v>0</v>
      </c>
      <c r="AL79" s="210">
        <f t="shared" si="17"/>
        <v>0</v>
      </c>
      <c r="AM79" s="210">
        <f t="shared" si="17"/>
        <v>0</v>
      </c>
    </row>
    <row r="80" spans="1:39" ht="31.5" x14ac:dyDescent="0.2">
      <c r="A80" s="98" t="s">
        <v>644</v>
      </c>
      <c r="B80" s="109" t="s">
        <v>789</v>
      </c>
      <c r="C80" s="105" t="s">
        <v>983</v>
      </c>
      <c r="D80" s="105" t="s">
        <v>83</v>
      </c>
      <c r="E80" s="105" t="s">
        <v>83</v>
      </c>
      <c r="F80" s="105" t="s">
        <v>83</v>
      </c>
      <c r="G80" s="105" t="s">
        <v>83</v>
      </c>
      <c r="H80" s="105" t="s">
        <v>83</v>
      </c>
      <c r="I80" s="105" t="s">
        <v>83</v>
      </c>
      <c r="J80" s="105" t="s">
        <v>83</v>
      </c>
      <c r="K80" s="105" t="s">
        <v>83</v>
      </c>
      <c r="L80" s="105" t="s">
        <v>83</v>
      </c>
      <c r="M80" s="105" t="s">
        <v>83</v>
      </c>
      <c r="N80" s="105" t="s">
        <v>83</v>
      </c>
      <c r="O80" s="105" t="s">
        <v>83</v>
      </c>
      <c r="P80" s="105" t="s">
        <v>83</v>
      </c>
      <c r="Q80" s="105" t="s">
        <v>83</v>
      </c>
      <c r="R80" s="105" t="s">
        <v>83</v>
      </c>
      <c r="S80" s="105" t="s">
        <v>83</v>
      </c>
      <c r="T80" s="195">
        <v>1.8284</v>
      </c>
      <c r="U80" s="195">
        <v>1.8284</v>
      </c>
      <c r="V80" s="105" t="s">
        <v>83</v>
      </c>
      <c r="W80" s="105" t="s">
        <v>83</v>
      </c>
      <c r="X80" s="105" t="s">
        <v>83</v>
      </c>
      <c r="Y80" s="105" t="s">
        <v>83</v>
      </c>
      <c r="Z80" s="105" t="s">
        <v>83</v>
      </c>
      <c r="AA80" s="105" t="s">
        <v>83</v>
      </c>
      <c r="AB80" s="212">
        <v>0</v>
      </c>
      <c r="AC80" s="212">
        <v>0</v>
      </c>
      <c r="AD80" s="211">
        <v>0</v>
      </c>
      <c r="AE80" s="211">
        <v>0</v>
      </c>
      <c r="AF80" s="211">
        <v>0</v>
      </c>
      <c r="AG80" s="211">
        <v>0</v>
      </c>
      <c r="AH80" s="211">
        <v>0</v>
      </c>
      <c r="AI80" s="211">
        <v>0</v>
      </c>
      <c r="AJ80" s="211">
        <v>0</v>
      </c>
      <c r="AK80" s="211">
        <v>0</v>
      </c>
      <c r="AL80" s="211">
        <v>0</v>
      </c>
      <c r="AM80" s="211">
        <v>0</v>
      </c>
    </row>
    <row r="81" spans="1:39" ht="31.5" customHeight="1" x14ac:dyDescent="0.2">
      <c r="A81" s="98" t="s">
        <v>743</v>
      </c>
      <c r="B81" s="109" t="str">
        <f>'1. 2025'!B81</f>
        <v>Спецавтомобиль с КМУ</v>
      </c>
      <c r="C81" s="105" t="str">
        <f>'1. 2025'!C81</f>
        <v>Р_АТ.2025-2028.01</v>
      </c>
      <c r="D81" s="105" t="s">
        <v>83</v>
      </c>
      <c r="E81" s="105" t="s">
        <v>83</v>
      </c>
      <c r="F81" s="105" t="s">
        <v>83</v>
      </c>
      <c r="G81" s="105" t="s">
        <v>83</v>
      </c>
      <c r="H81" s="105" t="s">
        <v>83</v>
      </c>
      <c r="I81" s="105" t="s">
        <v>83</v>
      </c>
      <c r="J81" s="105" t="s">
        <v>83</v>
      </c>
      <c r="K81" s="105" t="s">
        <v>83</v>
      </c>
      <c r="L81" s="105" t="s">
        <v>83</v>
      </c>
      <c r="M81" s="105" t="s">
        <v>83</v>
      </c>
      <c r="N81" s="105" t="s">
        <v>83</v>
      </c>
      <c r="O81" s="105" t="s">
        <v>83</v>
      </c>
      <c r="P81" s="105" t="s">
        <v>83</v>
      </c>
      <c r="Q81" s="105" t="s">
        <v>83</v>
      </c>
      <c r="R81" s="105" t="s">
        <v>83</v>
      </c>
      <c r="S81" s="105" t="s">
        <v>83</v>
      </c>
      <c r="T81" s="195">
        <v>9.8439999999999994</v>
      </c>
      <c r="U81" s="195">
        <v>13.413</v>
      </c>
      <c r="V81" s="105" t="s">
        <v>83</v>
      </c>
      <c r="W81" s="105" t="s">
        <v>83</v>
      </c>
      <c r="X81" s="105" t="s">
        <v>83</v>
      </c>
      <c r="Y81" s="105" t="s">
        <v>83</v>
      </c>
      <c r="Z81" s="105" t="s">
        <v>83</v>
      </c>
      <c r="AA81" s="105" t="s">
        <v>83</v>
      </c>
      <c r="AB81" s="212">
        <v>0</v>
      </c>
      <c r="AC81" s="212">
        <v>0</v>
      </c>
      <c r="AD81" s="211">
        <v>0</v>
      </c>
      <c r="AE81" s="211">
        <v>0</v>
      </c>
      <c r="AF81" s="211">
        <v>0</v>
      </c>
      <c r="AG81" s="211">
        <v>0</v>
      </c>
      <c r="AH81" s="211">
        <v>0</v>
      </c>
      <c r="AI81" s="211">
        <v>0</v>
      </c>
      <c r="AJ81" s="211">
        <v>0</v>
      </c>
      <c r="AK81" s="211">
        <v>0</v>
      </c>
      <c r="AL81" s="211">
        <v>0</v>
      </c>
      <c r="AM81" s="211">
        <v>0</v>
      </c>
    </row>
  </sheetData>
  <mergeCells count="38">
    <mergeCell ref="AL1:AM1"/>
    <mergeCell ref="AL2:AM2"/>
    <mergeCell ref="AL3:AM3"/>
    <mergeCell ref="A15:AM15"/>
    <mergeCell ref="A5:AM5"/>
    <mergeCell ref="A6:AM6"/>
    <mergeCell ref="A8:AM8"/>
    <mergeCell ref="A9:AM9"/>
    <mergeCell ref="A11:AM11"/>
    <mergeCell ref="A14:AM14"/>
    <mergeCell ref="D18:E18"/>
    <mergeCell ref="F18:G18"/>
    <mergeCell ref="H18:K18"/>
    <mergeCell ref="Z18:AA18"/>
    <mergeCell ref="V18:W18"/>
    <mergeCell ref="X18:Y18"/>
    <mergeCell ref="L18:M18"/>
    <mergeCell ref="AH18:AI18"/>
    <mergeCell ref="AJ18:AK18"/>
    <mergeCell ref="AL18:AM18"/>
    <mergeCell ref="AB18:AC18"/>
    <mergeCell ref="AL17:AM17"/>
    <mergeCell ref="A16:A19"/>
    <mergeCell ref="T18:U18"/>
    <mergeCell ref="N18:O18"/>
    <mergeCell ref="P18:Q18"/>
    <mergeCell ref="R18:S18"/>
    <mergeCell ref="B16:B19"/>
    <mergeCell ref="C16:C19"/>
    <mergeCell ref="D16:AM16"/>
    <mergeCell ref="D17:O17"/>
    <mergeCell ref="P17:S17"/>
    <mergeCell ref="T17:W17"/>
    <mergeCell ref="X17:AA17"/>
    <mergeCell ref="AB17:AG17"/>
    <mergeCell ref="AH17:AK17"/>
    <mergeCell ref="AD18:AE18"/>
    <mergeCell ref="AF18:AG18"/>
  </mergeCells>
  <phoneticPr fontId="11" type="noConversion"/>
  <printOptions horizontalCentered="1"/>
  <pageMargins left="0" right="0" top="0.59055118110236227" bottom="3.937007874015748E-2" header="0" footer="0"/>
  <pageSetup paperSize="8" scale="42" fitToHeight="0" orientation="landscape" r:id="rId1"/>
  <drawing r:id="rId2"/>
  <legacyDrawing r:id="rId3"/>
  <oleObjects>
    <mc:AlternateContent xmlns:mc="http://schemas.openxmlformats.org/markup-compatibility/2006">
      <mc:Choice Requires="x14">
        <oleObject progId="Equation.3" shapeId="77825" r:id="rId4">
          <objectPr defaultSize="0" r:id="rId5">
            <anchor moveWithCells="1">
              <from>
                <xdr:col>3</xdr:col>
                <xdr:colOff>514350</xdr:colOff>
                <xdr:row>17</xdr:row>
                <xdr:rowOff>3038475</xdr:rowOff>
              </from>
              <to>
                <xdr:col>4</xdr:col>
                <xdr:colOff>295275</xdr:colOff>
                <xdr:row>18</xdr:row>
                <xdr:rowOff>28575</xdr:rowOff>
              </to>
            </anchor>
          </objectPr>
        </oleObject>
      </mc:Choice>
      <mc:Fallback>
        <oleObject progId="Equation.3" shapeId="77825" r:id="rId4"/>
      </mc:Fallback>
    </mc:AlternateContent>
    <mc:AlternateContent xmlns:mc="http://schemas.openxmlformats.org/markup-compatibility/2006">
      <mc:Choice Requires="x14">
        <oleObject progId="Equation.3" shapeId="77826" r:id="rId6">
          <objectPr defaultSize="0" autoPict="0" r:id="rId7">
            <anchor moveWithCells="1">
              <from>
                <xdr:col>5</xdr:col>
                <xdr:colOff>400050</xdr:colOff>
                <xdr:row>17</xdr:row>
                <xdr:rowOff>3048000</xdr:rowOff>
              </from>
              <to>
                <xdr:col>6</xdr:col>
                <xdr:colOff>371475</xdr:colOff>
                <xdr:row>18</xdr:row>
                <xdr:rowOff>0</xdr:rowOff>
              </to>
            </anchor>
          </objectPr>
        </oleObject>
      </mc:Choice>
      <mc:Fallback>
        <oleObject progId="Equation.3" shapeId="77826" r:id="rId6"/>
      </mc:Fallback>
    </mc:AlternateContent>
    <mc:AlternateContent xmlns:mc="http://schemas.openxmlformats.org/markup-compatibility/2006">
      <mc:Choice Requires="x14">
        <oleObject progId="Equation.3" shapeId="77827" r:id="rId8">
          <objectPr defaultSize="0" autoPict="0" r:id="rId9">
            <anchor moveWithCells="1">
              <from>
                <xdr:col>8</xdr:col>
                <xdr:colOff>495300</xdr:colOff>
                <xdr:row>17</xdr:row>
                <xdr:rowOff>3076575</xdr:rowOff>
              </from>
              <to>
                <xdr:col>9</xdr:col>
                <xdr:colOff>285750</xdr:colOff>
                <xdr:row>18</xdr:row>
                <xdr:rowOff>0</xdr:rowOff>
              </to>
            </anchor>
          </objectPr>
        </oleObject>
      </mc:Choice>
      <mc:Fallback>
        <oleObject progId="Equation.3" shapeId="77827" r:id="rId8"/>
      </mc:Fallback>
    </mc:AlternateContent>
    <mc:AlternateContent xmlns:mc="http://schemas.openxmlformats.org/markup-compatibility/2006">
      <mc:Choice Requires="x14">
        <oleObject progId="Equation.3" shapeId="77828" r:id="rId10">
          <objectPr defaultSize="0" autoPict="0" r:id="rId11">
            <anchor moveWithCells="1">
              <from>
                <xdr:col>13</xdr:col>
                <xdr:colOff>419100</xdr:colOff>
                <xdr:row>17</xdr:row>
                <xdr:rowOff>3009900</xdr:rowOff>
              </from>
              <to>
                <xdr:col>13</xdr:col>
                <xdr:colOff>752475</xdr:colOff>
                <xdr:row>18</xdr:row>
                <xdr:rowOff>0</xdr:rowOff>
              </to>
            </anchor>
          </objectPr>
        </oleObject>
      </mc:Choice>
      <mc:Fallback>
        <oleObject progId="Equation.3" shapeId="77828" r:id="rId10"/>
      </mc:Fallback>
    </mc:AlternateContent>
    <mc:AlternateContent xmlns:mc="http://schemas.openxmlformats.org/markup-compatibility/2006">
      <mc:Choice Requires="x14">
        <oleObject progId="Equation.3" shapeId="77829" r:id="rId12">
          <objectPr defaultSize="0" autoPict="0" r:id="rId13">
            <anchor moveWithCells="1">
              <from>
                <xdr:col>15</xdr:col>
                <xdr:colOff>295275</xdr:colOff>
                <xdr:row>17</xdr:row>
                <xdr:rowOff>3057525</xdr:rowOff>
              </from>
              <to>
                <xdr:col>15</xdr:col>
                <xdr:colOff>771525</xdr:colOff>
                <xdr:row>18</xdr:row>
                <xdr:rowOff>0</xdr:rowOff>
              </to>
            </anchor>
          </objectPr>
        </oleObject>
      </mc:Choice>
      <mc:Fallback>
        <oleObject progId="Equation.3" shapeId="77829" r:id="rId12"/>
      </mc:Fallback>
    </mc:AlternateContent>
    <mc:AlternateContent xmlns:mc="http://schemas.openxmlformats.org/markup-compatibility/2006">
      <mc:Choice Requires="x14">
        <oleObject progId="Equation.3" shapeId="77830" r:id="rId14">
          <objectPr defaultSize="0" autoPict="0" r:id="rId15">
            <anchor moveWithCells="1">
              <from>
                <xdr:col>17</xdr:col>
                <xdr:colOff>533400</xdr:colOff>
                <xdr:row>17</xdr:row>
                <xdr:rowOff>3048000</xdr:rowOff>
              </from>
              <to>
                <xdr:col>18</xdr:col>
                <xdr:colOff>295275</xdr:colOff>
                <xdr:row>18</xdr:row>
                <xdr:rowOff>0</xdr:rowOff>
              </to>
            </anchor>
          </objectPr>
        </oleObject>
      </mc:Choice>
      <mc:Fallback>
        <oleObject progId="Equation.3" shapeId="77830" r:id="rId14"/>
      </mc:Fallback>
    </mc:AlternateContent>
    <mc:AlternateContent xmlns:mc="http://schemas.openxmlformats.org/markup-compatibility/2006">
      <mc:Choice Requires="x14">
        <oleObject progId="Equation.3" shapeId="77831" r:id="rId16">
          <objectPr defaultSize="0" autoPict="0" r:id="rId17">
            <anchor moveWithCells="1">
              <from>
                <xdr:col>27</xdr:col>
                <xdr:colOff>438150</xdr:colOff>
                <xdr:row>17</xdr:row>
                <xdr:rowOff>3057525</xdr:rowOff>
              </from>
              <to>
                <xdr:col>28</xdr:col>
                <xdr:colOff>38100</xdr:colOff>
                <xdr:row>18</xdr:row>
                <xdr:rowOff>0</xdr:rowOff>
              </to>
            </anchor>
          </objectPr>
        </oleObject>
      </mc:Choice>
      <mc:Fallback>
        <oleObject progId="Equation.3" shapeId="77831" r:id="rId16"/>
      </mc:Fallback>
    </mc:AlternateContent>
    <mc:AlternateContent xmlns:mc="http://schemas.openxmlformats.org/markup-compatibility/2006">
      <mc:Choice Requires="x14">
        <oleObject progId="Equation.3" shapeId="77832" r:id="rId18">
          <objectPr defaultSize="0" autoPict="0" r:id="rId19">
            <anchor moveWithCells="1">
              <from>
                <xdr:col>29</xdr:col>
                <xdr:colOff>628650</xdr:colOff>
                <xdr:row>17</xdr:row>
                <xdr:rowOff>3057525</xdr:rowOff>
              </from>
              <to>
                <xdr:col>30</xdr:col>
                <xdr:colOff>209550</xdr:colOff>
                <xdr:row>18</xdr:row>
                <xdr:rowOff>0</xdr:rowOff>
              </to>
            </anchor>
          </objectPr>
        </oleObject>
      </mc:Choice>
      <mc:Fallback>
        <oleObject progId="Equation.3" shapeId="77832" r:id="rId18"/>
      </mc:Fallback>
    </mc:AlternateContent>
    <mc:AlternateContent xmlns:mc="http://schemas.openxmlformats.org/markup-compatibility/2006">
      <mc:Choice Requires="x14">
        <oleObject progId="Equation.3" shapeId="77833" r:id="rId20">
          <objectPr defaultSize="0" autoPict="0" r:id="rId21">
            <anchor moveWithCells="1">
              <from>
                <xdr:col>31</xdr:col>
                <xdr:colOff>466725</xdr:colOff>
                <xdr:row>17</xdr:row>
                <xdr:rowOff>3038475</xdr:rowOff>
              </from>
              <to>
                <xdr:col>32</xdr:col>
                <xdr:colOff>85725</xdr:colOff>
                <xdr:row>18</xdr:row>
                <xdr:rowOff>0</xdr:rowOff>
              </to>
            </anchor>
          </objectPr>
        </oleObject>
      </mc:Choice>
      <mc:Fallback>
        <oleObject progId="Equation.3" shapeId="77833" r:id="rId20"/>
      </mc:Fallback>
    </mc:AlternateContent>
    <mc:AlternateContent xmlns:mc="http://schemas.openxmlformats.org/markup-compatibility/2006">
      <mc:Choice Requires="x14">
        <oleObject progId="Equation.3" shapeId="77834" r:id="rId22">
          <objectPr defaultSize="0" autoPict="0" r:id="rId23">
            <anchor moveWithCells="1">
              <from>
                <xdr:col>33</xdr:col>
                <xdr:colOff>466725</xdr:colOff>
                <xdr:row>17</xdr:row>
                <xdr:rowOff>3057525</xdr:rowOff>
              </from>
              <to>
                <xdr:col>34</xdr:col>
                <xdr:colOff>47625</xdr:colOff>
                <xdr:row>18</xdr:row>
                <xdr:rowOff>0</xdr:rowOff>
              </to>
            </anchor>
          </objectPr>
        </oleObject>
      </mc:Choice>
      <mc:Fallback>
        <oleObject progId="Equation.3" shapeId="77834" r:id="rId22"/>
      </mc:Fallback>
    </mc:AlternateContent>
    <mc:AlternateContent xmlns:mc="http://schemas.openxmlformats.org/markup-compatibility/2006">
      <mc:Choice Requires="x14">
        <oleObject progId="Equation.3" shapeId="77835" r:id="rId24">
          <objectPr defaultSize="0" autoPict="0" r:id="rId25">
            <anchor moveWithCells="1">
              <from>
                <xdr:col>35</xdr:col>
                <xdr:colOff>409575</xdr:colOff>
                <xdr:row>17</xdr:row>
                <xdr:rowOff>3019425</xdr:rowOff>
              </from>
              <to>
                <xdr:col>35</xdr:col>
                <xdr:colOff>790575</xdr:colOff>
                <xdr:row>18</xdr:row>
                <xdr:rowOff>0</xdr:rowOff>
              </to>
            </anchor>
          </objectPr>
        </oleObject>
      </mc:Choice>
      <mc:Fallback>
        <oleObject progId="Equation.3" shapeId="77835" r:id="rId24"/>
      </mc:Fallback>
    </mc:AlternateContent>
    <mc:AlternateContent xmlns:mc="http://schemas.openxmlformats.org/markup-compatibility/2006">
      <mc:Choice Requires="x14">
        <oleObject progId="Equation.3" shapeId="77836" r:id="rId26">
          <objectPr defaultSize="0" autoPict="0" r:id="rId27">
            <anchor moveWithCells="1">
              <from>
                <xdr:col>37</xdr:col>
                <xdr:colOff>866775</xdr:colOff>
                <xdr:row>17</xdr:row>
                <xdr:rowOff>2990850</xdr:rowOff>
              </from>
              <to>
                <xdr:col>38</xdr:col>
                <xdr:colOff>371475</xdr:colOff>
                <xdr:row>18</xdr:row>
                <xdr:rowOff>0</xdr:rowOff>
              </to>
            </anchor>
          </objectPr>
        </oleObject>
      </mc:Choice>
      <mc:Fallback>
        <oleObject progId="Equation.3" shapeId="77836" r:id="rId26"/>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Y81"/>
  <sheetViews>
    <sheetView view="pageBreakPreview" topLeftCell="A81" zoomScale="40" zoomScaleNormal="50" zoomScaleSheetLayoutView="40" zoomScalePageLayoutView="50" workbookViewId="0">
      <selection activeCell="A6" sqref="A6:AM6"/>
    </sheetView>
  </sheetViews>
  <sheetFormatPr defaultRowHeight="12" x14ac:dyDescent="0.2"/>
  <cols>
    <col min="1" max="1" width="8.75" style="123" customWidth="1"/>
    <col min="2" max="2" width="40.25" style="123" customWidth="1"/>
    <col min="3" max="3" width="20.125" style="123" bestFit="1" customWidth="1"/>
    <col min="4" max="39" width="10.625" style="123" customWidth="1"/>
    <col min="40" max="16384" width="9" style="123"/>
  </cols>
  <sheetData>
    <row r="1" spans="1:50" ht="15.75" x14ac:dyDescent="0.25">
      <c r="AL1" s="602" t="s">
        <v>237</v>
      </c>
      <c r="AM1" s="602"/>
    </row>
    <row r="2" spans="1:50" ht="15.75" x14ac:dyDescent="0.25">
      <c r="AL2" s="602" t="s">
        <v>397</v>
      </c>
      <c r="AM2" s="602"/>
    </row>
    <row r="3" spans="1:50" ht="15.75" x14ac:dyDescent="0.25">
      <c r="AL3" s="602" t="s">
        <v>586</v>
      </c>
      <c r="AM3" s="602"/>
    </row>
    <row r="5" spans="1:50" ht="18.75" x14ac:dyDescent="0.2">
      <c r="A5" s="604" t="s">
        <v>25</v>
      </c>
      <c r="B5" s="604"/>
      <c r="C5" s="604"/>
      <c r="D5" s="604"/>
      <c r="E5" s="604"/>
      <c r="F5" s="604"/>
      <c r="G5" s="604"/>
      <c r="H5" s="604"/>
      <c r="I5" s="604"/>
      <c r="J5" s="604"/>
      <c r="K5" s="604"/>
      <c r="L5" s="604"/>
      <c r="M5" s="604"/>
      <c r="N5" s="604"/>
      <c r="O5" s="604"/>
      <c r="P5" s="604"/>
      <c r="Q5" s="604"/>
      <c r="R5" s="604"/>
      <c r="S5" s="604"/>
      <c r="T5" s="604"/>
      <c r="U5" s="604"/>
      <c r="V5" s="604"/>
      <c r="W5" s="604"/>
      <c r="X5" s="604"/>
      <c r="Y5" s="604"/>
      <c r="Z5" s="604"/>
      <c r="AA5" s="604"/>
      <c r="AB5" s="604"/>
      <c r="AC5" s="604"/>
      <c r="AD5" s="604"/>
      <c r="AE5" s="604"/>
      <c r="AF5" s="604"/>
      <c r="AG5" s="604"/>
      <c r="AH5" s="604"/>
      <c r="AI5" s="604"/>
      <c r="AJ5" s="604"/>
      <c r="AK5" s="604"/>
      <c r="AL5" s="604"/>
      <c r="AM5" s="604"/>
    </row>
    <row r="6" spans="1:50" ht="18.75" x14ac:dyDescent="0.3">
      <c r="A6" s="605" t="s">
        <v>755</v>
      </c>
      <c r="B6" s="605"/>
      <c r="C6" s="605"/>
      <c r="D6" s="605"/>
      <c r="E6" s="605"/>
      <c r="F6" s="605"/>
      <c r="G6" s="605"/>
      <c r="H6" s="605"/>
      <c r="I6" s="605"/>
      <c r="J6" s="605"/>
      <c r="K6" s="605"/>
      <c r="L6" s="605"/>
      <c r="M6" s="605"/>
      <c r="N6" s="605"/>
      <c r="O6" s="605"/>
      <c r="P6" s="605"/>
      <c r="Q6" s="605"/>
      <c r="R6" s="605"/>
      <c r="S6" s="605"/>
      <c r="T6" s="605"/>
      <c r="U6" s="605"/>
      <c r="V6" s="605"/>
      <c r="W6" s="605"/>
      <c r="X6" s="605"/>
      <c r="Y6" s="605"/>
      <c r="Z6" s="605"/>
      <c r="AA6" s="605"/>
      <c r="AB6" s="605"/>
      <c r="AC6" s="605"/>
      <c r="AD6" s="605"/>
      <c r="AE6" s="605"/>
      <c r="AF6" s="605"/>
      <c r="AG6" s="605"/>
      <c r="AH6" s="605"/>
      <c r="AI6" s="605"/>
      <c r="AJ6" s="605"/>
      <c r="AK6" s="605"/>
      <c r="AL6" s="605"/>
      <c r="AM6" s="605"/>
    </row>
    <row r="7" spans="1:50" ht="15.75" customHeight="1" x14ac:dyDescent="0.2"/>
    <row r="8" spans="1:50" ht="21.75" customHeight="1" x14ac:dyDescent="0.2">
      <c r="A8" s="606" t="s">
        <v>648</v>
      </c>
      <c r="B8" s="606"/>
      <c r="C8" s="606"/>
      <c r="D8" s="606"/>
      <c r="E8" s="606"/>
      <c r="F8" s="606"/>
      <c r="G8" s="606"/>
      <c r="H8" s="606"/>
      <c r="I8" s="606"/>
      <c r="J8" s="606"/>
      <c r="K8" s="606"/>
      <c r="L8" s="606"/>
      <c r="M8" s="606"/>
      <c r="N8" s="606"/>
      <c r="O8" s="606"/>
      <c r="P8" s="606"/>
      <c r="Q8" s="606"/>
      <c r="R8" s="606"/>
      <c r="S8" s="606"/>
      <c r="T8" s="606"/>
      <c r="U8" s="606"/>
      <c r="V8" s="606"/>
      <c r="W8" s="606"/>
      <c r="X8" s="606"/>
      <c r="Y8" s="606"/>
      <c r="Z8" s="606"/>
      <c r="AA8" s="606"/>
      <c r="AB8" s="606"/>
      <c r="AC8" s="606"/>
      <c r="AD8" s="606"/>
      <c r="AE8" s="606"/>
      <c r="AF8" s="606"/>
      <c r="AG8" s="606"/>
      <c r="AH8" s="606"/>
      <c r="AI8" s="606"/>
      <c r="AJ8" s="606"/>
      <c r="AK8" s="606"/>
      <c r="AL8" s="606"/>
      <c r="AM8" s="606"/>
    </row>
    <row r="9" spans="1:50" ht="15.75" customHeight="1" x14ac:dyDescent="0.2">
      <c r="A9" s="607" t="s">
        <v>107</v>
      </c>
      <c r="B9" s="607"/>
      <c r="C9" s="607"/>
      <c r="D9" s="607"/>
      <c r="E9" s="607"/>
      <c r="F9" s="607"/>
      <c r="G9" s="607"/>
      <c r="H9" s="607"/>
      <c r="I9" s="607"/>
      <c r="J9" s="607"/>
      <c r="K9" s="607"/>
      <c r="L9" s="607"/>
      <c r="M9" s="607"/>
      <c r="N9" s="607"/>
      <c r="O9" s="607"/>
      <c r="P9" s="607"/>
      <c r="Q9" s="607"/>
      <c r="R9" s="607"/>
      <c r="S9" s="607"/>
      <c r="T9" s="607"/>
      <c r="U9" s="607"/>
      <c r="V9" s="607"/>
      <c r="W9" s="607"/>
      <c r="X9" s="607"/>
      <c r="Y9" s="607"/>
      <c r="Z9" s="607"/>
      <c r="AA9" s="607"/>
      <c r="AB9" s="607"/>
      <c r="AC9" s="607"/>
      <c r="AD9" s="607"/>
      <c r="AE9" s="607"/>
      <c r="AF9" s="607"/>
      <c r="AG9" s="607"/>
      <c r="AH9" s="607"/>
      <c r="AI9" s="607"/>
      <c r="AJ9" s="607"/>
      <c r="AK9" s="607"/>
      <c r="AL9" s="607"/>
      <c r="AM9" s="607"/>
    </row>
    <row r="11" spans="1:50" ht="16.5" customHeight="1" x14ac:dyDescent="0.2">
      <c r="A11" s="606" t="s">
        <v>905</v>
      </c>
      <c r="B11" s="606"/>
      <c r="C11" s="606"/>
      <c r="D11" s="606"/>
      <c r="E11" s="606"/>
      <c r="F11" s="606"/>
      <c r="G11" s="606"/>
      <c r="H11" s="606"/>
      <c r="I11" s="606"/>
      <c r="J11" s="606"/>
      <c r="K11" s="606"/>
      <c r="L11" s="606"/>
      <c r="M11" s="606"/>
      <c r="N11" s="606"/>
      <c r="O11" s="606"/>
      <c r="P11" s="606"/>
      <c r="Q11" s="606"/>
      <c r="R11" s="606"/>
      <c r="S11" s="606"/>
      <c r="T11" s="606"/>
      <c r="U11" s="606"/>
      <c r="V11" s="606"/>
      <c r="W11" s="606"/>
      <c r="X11" s="606"/>
      <c r="Y11" s="606"/>
      <c r="Z11" s="606"/>
      <c r="AA11" s="606"/>
      <c r="AB11" s="606"/>
      <c r="AC11" s="606"/>
      <c r="AD11" s="606"/>
      <c r="AE11" s="606"/>
      <c r="AF11" s="606"/>
      <c r="AG11" s="606"/>
      <c r="AH11" s="606"/>
      <c r="AI11" s="606"/>
      <c r="AJ11" s="606"/>
      <c r="AK11" s="606"/>
      <c r="AL11" s="606"/>
      <c r="AM11" s="606"/>
    </row>
    <row r="12" spans="1:50" ht="15" customHeight="1" x14ac:dyDescent="0.2">
      <c r="A12" s="571"/>
      <c r="B12" s="571"/>
      <c r="C12" s="571"/>
      <c r="D12" s="571"/>
      <c r="E12" s="571"/>
      <c r="F12" s="571"/>
      <c r="G12" s="571"/>
      <c r="H12" s="571"/>
      <c r="I12" s="571"/>
      <c r="J12" s="571"/>
      <c r="K12" s="571"/>
      <c r="L12" s="571"/>
      <c r="M12" s="571"/>
      <c r="N12" s="571"/>
      <c r="O12" s="571"/>
      <c r="P12" s="571"/>
      <c r="Q12" s="571"/>
      <c r="R12" s="571"/>
      <c r="S12" s="571"/>
      <c r="T12" s="588"/>
      <c r="U12" s="588"/>
      <c r="V12" s="588"/>
      <c r="W12" s="588"/>
      <c r="X12" s="588"/>
      <c r="Y12" s="588"/>
      <c r="Z12" s="588"/>
      <c r="AA12" s="588"/>
      <c r="AB12" s="588"/>
      <c r="AC12" s="588"/>
      <c r="AD12" s="588"/>
      <c r="AE12" s="588"/>
      <c r="AF12" s="588"/>
      <c r="AG12" s="588"/>
      <c r="AH12" s="571"/>
      <c r="AI12" s="571"/>
      <c r="AJ12" s="571"/>
      <c r="AK12" s="571"/>
      <c r="AL12" s="571"/>
      <c r="AM12" s="571"/>
    </row>
    <row r="13" spans="1:50" s="199" customFormat="1" ht="15.75" customHeight="1" x14ac:dyDescent="0.3">
      <c r="B13" s="54"/>
      <c r="C13" s="54"/>
      <c r="D13" s="54"/>
      <c r="E13" s="54"/>
      <c r="F13" s="54"/>
      <c r="G13" s="54"/>
      <c r="H13" s="54"/>
      <c r="I13" s="54"/>
      <c r="J13" s="54"/>
      <c r="K13" s="54" t="s">
        <v>917</v>
      </c>
      <c r="L13" s="54"/>
      <c r="M13" s="54"/>
      <c r="N13" s="54"/>
      <c r="O13" s="54"/>
      <c r="P13" s="54"/>
      <c r="Q13" s="54"/>
      <c r="R13" s="382"/>
      <c r="S13" s="382"/>
      <c r="T13" s="382"/>
      <c r="U13" s="382"/>
      <c r="V13" s="382"/>
      <c r="W13" s="382"/>
      <c r="X13" s="382"/>
      <c r="Y13" s="382"/>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row>
    <row r="14" spans="1:50" s="199" customFormat="1" ht="15.75" customHeight="1" x14ac:dyDescent="0.25">
      <c r="A14" s="608" t="s">
        <v>585</v>
      </c>
      <c r="B14" s="608"/>
      <c r="C14" s="608"/>
      <c r="D14" s="608"/>
      <c r="E14" s="608"/>
      <c r="F14" s="608"/>
      <c r="G14" s="608"/>
      <c r="H14" s="608"/>
      <c r="I14" s="608"/>
      <c r="J14" s="608"/>
      <c r="K14" s="608"/>
      <c r="L14" s="608"/>
      <c r="M14" s="608"/>
      <c r="N14" s="608"/>
      <c r="O14" s="608"/>
      <c r="P14" s="608"/>
      <c r="Q14" s="608"/>
      <c r="R14" s="608"/>
      <c r="S14" s="608"/>
      <c r="T14" s="608"/>
      <c r="U14" s="608"/>
      <c r="V14" s="608"/>
      <c r="W14" s="608"/>
      <c r="X14" s="608"/>
      <c r="Y14" s="608"/>
      <c r="Z14" s="608"/>
      <c r="AA14" s="608"/>
      <c r="AB14" s="608"/>
      <c r="AC14" s="608"/>
      <c r="AD14" s="608"/>
      <c r="AE14" s="608"/>
      <c r="AF14" s="608"/>
      <c r="AG14" s="608"/>
      <c r="AH14" s="608"/>
      <c r="AI14" s="608"/>
      <c r="AJ14" s="608"/>
      <c r="AK14" s="608"/>
      <c r="AL14" s="608"/>
      <c r="AM14" s="608"/>
      <c r="AN14" s="16"/>
      <c r="AO14" s="16"/>
      <c r="AP14" s="16"/>
      <c r="AQ14" s="16"/>
      <c r="AR14" s="16"/>
      <c r="AS14" s="16"/>
      <c r="AT14" s="16"/>
      <c r="AU14" s="16"/>
      <c r="AV14" s="16"/>
      <c r="AW14" s="16"/>
      <c r="AX14" s="16"/>
    </row>
    <row r="15" spans="1:50" s="199" customFormat="1" ht="15.75" customHeight="1" x14ac:dyDescent="0.3">
      <c r="A15" s="603"/>
      <c r="B15" s="603"/>
      <c r="C15" s="603"/>
      <c r="D15" s="603"/>
      <c r="E15" s="603"/>
      <c r="F15" s="603"/>
      <c r="G15" s="603"/>
      <c r="H15" s="603"/>
      <c r="I15" s="603"/>
      <c r="J15" s="603"/>
      <c r="K15" s="603"/>
      <c r="L15" s="603"/>
      <c r="M15" s="603"/>
      <c r="N15" s="603"/>
      <c r="O15" s="603"/>
      <c r="P15" s="603"/>
      <c r="Q15" s="603"/>
      <c r="R15" s="603"/>
      <c r="S15" s="603"/>
      <c r="T15" s="603"/>
      <c r="U15" s="603"/>
      <c r="V15" s="603"/>
      <c r="W15" s="603"/>
      <c r="X15" s="603"/>
      <c r="Y15" s="603"/>
      <c r="Z15" s="603"/>
      <c r="AA15" s="603"/>
      <c r="AB15" s="603"/>
      <c r="AC15" s="603"/>
      <c r="AD15" s="603"/>
      <c r="AE15" s="603"/>
      <c r="AF15" s="603"/>
      <c r="AG15" s="603"/>
      <c r="AH15" s="603"/>
      <c r="AI15" s="603"/>
      <c r="AJ15" s="603"/>
      <c r="AK15" s="603"/>
      <c r="AL15" s="603"/>
      <c r="AM15" s="603"/>
      <c r="AN15" s="54"/>
      <c r="AO15" s="54"/>
      <c r="AP15" s="54"/>
      <c r="AQ15" s="54"/>
      <c r="AR15" s="54"/>
      <c r="AS15" s="54"/>
      <c r="AT15" s="54"/>
      <c r="AU15" s="54"/>
      <c r="AV15" s="54"/>
      <c r="AW15" s="54"/>
      <c r="AX15" s="54"/>
    </row>
    <row r="16" spans="1:50" s="200" customFormat="1" ht="33.75" customHeight="1" x14ac:dyDescent="0.25">
      <c r="A16" s="597" t="s">
        <v>167</v>
      </c>
      <c r="B16" s="597" t="s">
        <v>474</v>
      </c>
      <c r="C16" s="600" t="s">
        <v>279</v>
      </c>
      <c r="D16" s="597" t="s">
        <v>14</v>
      </c>
      <c r="E16" s="597"/>
      <c r="F16" s="597"/>
      <c r="G16" s="597"/>
      <c r="H16" s="597"/>
      <c r="I16" s="597"/>
      <c r="J16" s="597"/>
      <c r="K16" s="597"/>
      <c r="L16" s="597"/>
      <c r="M16" s="597"/>
      <c r="N16" s="597"/>
      <c r="O16" s="597"/>
      <c r="P16" s="597"/>
      <c r="Q16" s="597"/>
      <c r="R16" s="597"/>
      <c r="S16" s="597"/>
      <c r="T16" s="597"/>
      <c r="U16" s="597"/>
      <c r="V16" s="597"/>
      <c r="W16" s="597"/>
      <c r="X16" s="597"/>
      <c r="Y16" s="597"/>
      <c r="Z16" s="597"/>
      <c r="AA16" s="597"/>
      <c r="AB16" s="597"/>
      <c r="AC16" s="597"/>
      <c r="AD16" s="597"/>
      <c r="AE16" s="597"/>
      <c r="AF16" s="597"/>
      <c r="AG16" s="597"/>
      <c r="AH16" s="597"/>
      <c r="AI16" s="597"/>
      <c r="AJ16" s="597"/>
      <c r="AK16" s="597"/>
      <c r="AL16" s="597"/>
      <c r="AM16" s="597"/>
    </row>
    <row r="17" spans="1:43" ht="145.5" customHeight="1" x14ac:dyDescent="0.2">
      <c r="A17" s="597"/>
      <c r="B17" s="597"/>
      <c r="C17" s="597"/>
      <c r="D17" s="600" t="s">
        <v>288</v>
      </c>
      <c r="E17" s="597"/>
      <c r="F17" s="597"/>
      <c r="G17" s="597"/>
      <c r="H17" s="597"/>
      <c r="I17" s="597"/>
      <c r="J17" s="597"/>
      <c r="K17" s="597"/>
      <c r="L17" s="597"/>
      <c r="M17" s="597"/>
      <c r="N17" s="597"/>
      <c r="O17" s="597"/>
      <c r="P17" s="597" t="s">
        <v>289</v>
      </c>
      <c r="Q17" s="597"/>
      <c r="R17" s="597"/>
      <c r="S17" s="597"/>
      <c r="T17" s="597" t="s">
        <v>284</v>
      </c>
      <c r="U17" s="597"/>
      <c r="V17" s="597"/>
      <c r="W17" s="597"/>
      <c r="X17" s="597" t="s">
        <v>285</v>
      </c>
      <c r="Y17" s="597"/>
      <c r="Z17" s="597"/>
      <c r="AA17" s="597"/>
      <c r="AB17" s="601" t="s">
        <v>496</v>
      </c>
      <c r="AC17" s="601"/>
      <c r="AD17" s="601"/>
      <c r="AE17" s="601"/>
      <c r="AF17" s="601"/>
      <c r="AG17" s="601"/>
      <c r="AH17" s="597" t="s">
        <v>282</v>
      </c>
      <c r="AI17" s="597"/>
      <c r="AJ17" s="597"/>
      <c r="AK17" s="597"/>
      <c r="AL17" s="597" t="s">
        <v>283</v>
      </c>
      <c r="AM17" s="597"/>
    </row>
    <row r="18" spans="1:43" s="201" customFormat="1" ht="264.75" customHeight="1" x14ac:dyDescent="0.2">
      <c r="A18" s="597"/>
      <c r="B18" s="597"/>
      <c r="C18" s="597"/>
      <c r="D18" s="599" t="s">
        <v>390</v>
      </c>
      <c r="E18" s="599"/>
      <c r="F18" s="599" t="s">
        <v>389</v>
      </c>
      <c r="G18" s="599"/>
      <c r="H18" s="599" t="s">
        <v>802</v>
      </c>
      <c r="I18" s="599"/>
      <c r="J18" s="599"/>
      <c r="K18" s="599"/>
      <c r="L18" s="599" t="s">
        <v>391</v>
      </c>
      <c r="M18" s="599"/>
      <c r="N18" s="598" t="s">
        <v>394</v>
      </c>
      <c r="O18" s="598"/>
      <c r="P18" s="599" t="s">
        <v>395</v>
      </c>
      <c r="Q18" s="599"/>
      <c r="R18" s="599" t="s">
        <v>396</v>
      </c>
      <c r="S18" s="599"/>
      <c r="T18" s="598" t="s">
        <v>0</v>
      </c>
      <c r="U18" s="598"/>
      <c r="V18" s="599" t="s">
        <v>1</v>
      </c>
      <c r="W18" s="599"/>
      <c r="X18" s="599" t="s">
        <v>2</v>
      </c>
      <c r="Y18" s="599"/>
      <c r="Z18" s="599" t="s">
        <v>3</v>
      </c>
      <c r="AA18" s="599"/>
      <c r="AB18" s="598" t="s">
        <v>552</v>
      </c>
      <c r="AC18" s="598"/>
      <c r="AD18" s="599" t="s">
        <v>553</v>
      </c>
      <c r="AE18" s="599"/>
      <c r="AF18" s="599" t="s">
        <v>115</v>
      </c>
      <c r="AG18" s="599"/>
      <c r="AH18" s="598" t="s">
        <v>554</v>
      </c>
      <c r="AI18" s="598"/>
      <c r="AJ18" s="599" t="s">
        <v>555</v>
      </c>
      <c r="AK18" s="599"/>
      <c r="AL18" s="599" t="s">
        <v>116</v>
      </c>
      <c r="AM18" s="599"/>
    </row>
    <row r="19" spans="1:43" ht="114.75" customHeight="1" x14ac:dyDescent="0.2">
      <c r="A19" s="597"/>
      <c r="B19" s="597"/>
      <c r="C19" s="597"/>
      <c r="D19" s="192" t="s">
        <v>419</v>
      </c>
      <c r="E19" s="192" t="s">
        <v>164</v>
      </c>
      <c r="F19" s="192" t="s">
        <v>419</v>
      </c>
      <c r="G19" s="192" t="s">
        <v>164</v>
      </c>
      <c r="H19" s="192" t="s">
        <v>919</v>
      </c>
      <c r="I19" s="192" t="s">
        <v>920</v>
      </c>
      <c r="J19" s="192" t="s">
        <v>1028</v>
      </c>
      <c r="K19" s="192" t="s">
        <v>1029</v>
      </c>
      <c r="L19" s="192" t="s">
        <v>419</v>
      </c>
      <c r="M19" s="192" t="s">
        <v>164</v>
      </c>
      <c r="N19" s="192" t="s">
        <v>419</v>
      </c>
      <c r="O19" s="192" t="s">
        <v>164</v>
      </c>
      <c r="P19" s="192" t="s">
        <v>419</v>
      </c>
      <c r="Q19" s="192" t="s">
        <v>164</v>
      </c>
      <c r="R19" s="192" t="s">
        <v>419</v>
      </c>
      <c r="S19" s="192" t="s">
        <v>164</v>
      </c>
      <c r="T19" s="192" t="s">
        <v>419</v>
      </c>
      <c r="U19" s="192" t="s">
        <v>164</v>
      </c>
      <c r="V19" s="192" t="s">
        <v>419</v>
      </c>
      <c r="W19" s="192" t="s">
        <v>164</v>
      </c>
      <c r="X19" s="192" t="s">
        <v>419</v>
      </c>
      <c r="Y19" s="192" t="s">
        <v>164</v>
      </c>
      <c r="Z19" s="192" t="s">
        <v>419</v>
      </c>
      <c r="AA19" s="192" t="s">
        <v>164</v>
      </c>
      <c r="AB19" s="192" t="s">
        <v>419</v>
      </c>
      <c r="AC19" s="192" t="s">
        <v>164</v>
      </c>
      <c r="AD19" s="192" t="s">
        <v>419</v>
      </c>
      <c r="AE19" s="192" t="s">
        <v>164</v>
      </c>
      <c r="AF19" s="192" t="s">
        <v>419</v>
      </c>
      <c r="AG19" s="192" t="s">
        <v>164</v>
      </c>
      <c r="AH19" s="192" t="s">
        <v>419</v>
      </c>
      <c r="AI19" s="192" t="s">
        <v>164</v>
      </c>
      <c r="AJ19" s="192" t="s">
        <v>419</v>
      </c>
      <c r="AK19" s="192" t="s">
        <v>164</v>
      </c>
      <c r="AL19" s="192" t="s">
        <v>419</v>
      </c>
      <c r="AM19" s="192" t="s">
        <v>1030</v>
      </c>
    </row>
    <row r="20" spans="1:43" s="204" customFormat="1" ht="15.75" x14ac:dyDescent="0.25">
      <c r="A20" s="202">
        <v>1</v>
      </c>
      <c r="B20" s="84">
        <v>2</v>
      </c>
      <c r="C20" s="202">
        <v>3</v>
      </c>
      <c r="D20" s="193" t="s">
        <v>542</v>
      </c>
      <c r="E20" s="193" t="s">
        <v>543</v>
      </c>
      <c r="F20" s="193" t="s">
        <v>544</v>
      </c>
      <c r="G20" s="193" t="s">
        <v>545</v>
      </c>
      <c r="H20" s="193" t="s">
        <v>546</v>
      </c>
      <c r="I20" s="193" t="s">
        <v>547</v>
      </c>
      <c r="J20" s="193" t="s">
        <v>548</v>
      </c>
      <c r="K20" s="193" t="s">
        <v>549</v>
      </c>
      <c r="L20" s="193" t="s">
        <v>392</v>
      </c>
      <c r="M20" s="193" t="s">
        <v>393</v>
      </c>
      <c r="N20" s="193" t="s">
        <v>800</v>
      </c>
      <c r="O20" s="193" t="s">
        <v>801</v>
      </c>
      <c r="P20" s="193" t="s">
        <v>125</v>
      </c>
      <c r="Q20" s="193" t="s">
        <v>126</v>
      </c>
      <c r="R20" s="193" t="s">
        <v>138</v>
      </c>
      <c r="S20" s="193" t="s">
        <v>139</v>
      </c>
      <c r="T20" s="193" t="s">
        <v>128</v>
      </c>
      <c r="U20" s="193" t="s">
        <v>129</v>
      </c>
      <c r="V20" s="193" t="s">
        <v>130</v>
      </c>
      <c r="W20" s="193" t="s">
        <v>131</v>
      </c>
      <c r="X20" s="193" t="s">
        <v>141</v>
      </c>
      <c r="Y20" s="193" t="s">
        <v>142</v>
      </c>
      <c r="Z20" s="193" t="s">
        <v>156</v>
      </c>
      <c r="AA20" s="193" t="s">
        <v>157</v>
      </c>
      <c r="AB20" s="193" t="s">
        <v>144</v>
      </c>
      <c r="AC20" s="193" t="s">
        <v>145</v>
      </c>
      <c r="AD20" s="193" t="s">
        <v>149</v>
      </c>
      <c r="AE20" s="193" t="s">
        <v>150</v>
      </c>
      <c r="AF20" s="193" t="s">
        <v>550</v>
      </c>
      <c r="AG20" s="193" t="s">
        <v>551</v>
      </c>
      <c r="AH20" s="193" t="s">
        <v>158</v>
      </c>
      <c r="AI20" s="193" t="s">
        <v>159</v>
      </c>
      <c r="AJ20" s="193" t="s">
        <v>160</v>
      </c>
      <c r="AK20" s="193" t="s">
        <v>161</v>
      </c>
      <c r="AL20" s="193" t="s">
        <v>162</v>
      </c>
      <c r="AM20" s="193" t="s">
        <v>163</v>
      </c>
      <c r="AN20" s="203"/>
    </row>
    <row r="21" spans="1:43" s="205" customFormat="1" ht="31.5" x14ac:dyDescent="0.25">
      <c r="A21" s="101" t="s">
        <v>556</v>
      </c>
      <c r="B21" s="116" t="s">
        <v>557</v>
      </c>
      <c r="C21" s="297" t="s">
        <v>83</v>
      </c>
      <c r="D21" s="267">
        <f t="shared" ref="D21:N21" si="0">D22+D23+D24+D25</f>
        <v>0</v>
      </c>
      <c r="E21" s="294">
        <f>E22+E23+E24+E25</f>
        <v>0.5</v>
      </c>
      <c r="F21" s="267">
        <f t="shared" si="0"/>
        <v>0</v>
      </c>
      <c r="G21" s="267">
        <f t="shared" si="0"/>
        <v>0</v>
      </c>
      <c r="H21" s="294">
        <f t="shared" si="0"/>
        <v>0.39200000000000002</v>
      </c>
      <c r="I21" s="294">
        <f t="shared" si="0"/>
        <v>0.83699999999999997</v>
      </c>
      <c r="J21" s="294">
        <f t="shared" ref="J21:K21" si="1">J22+J23+J24+J25</f>
        <v>0.65200000000000002</v>
      </c>
      <c r="K21" s="294">
        <f t="shared" si="1"/>
        <v>1.081</v>
      </c>
      <c r="L21" s="267">
        <f t="shared" si="0"/>
        <v>0</v>
      </c>
      <c r="M21" s="267">
        <f t="shared" si="0"/>
        <v>0</v>
      </c>
      <c r="N21" s="267">
        <f t="shared" si="0"/>
        <v>0</v>
      </c>
      <c r="O21" s="267">
        <v>0</v>
      </c>
      <c r="P21" s="267">
        <v>0</v>
      </c>
      <c r="Q21" s="267">
        <v>0</v>
      </c>
      <c r="R21" s="267">
        <v>0</v>
      </c>
      <c r="S21" s="267">
        <v>0</v>
      </c>
      <c r="T21" s="294">
        <f>T22+T23+T24+T25+T26+T27</f>
        <v>37.338900000000002</v>
      </c>
      <c r="U21" s="294">
        <f>U22+U23+U24+U25+U26+U27</f>
        <v>51.289729999999999</v>
      </c>
      <c r="V21" s="340">
        <f>V22+V23+V24+V25+V26</f>
        <v>1.572E-3</v>
      </c>
      <c r="W21" s="340">
        <f>W22+W23+W24+W25+W26</f>
        <v>1.572E-3</v>
      </c>
      <c r="X21" s="267">
        <v>0</v>
      </c>
      <c r="Y21" s="267">
        <v>0</v>
      </c>
      <c r="Z21" s="267">
        <v>0</v>
      </c>
      <c r="AA21" s="267">
        <v>0</v>
      </c>
      <c r="AB21" s="267">
        <f>AB22+AB23+AB24+AB25+AB26+AB27</f>
        <v>0</v>
      </c>
      <c r="AC21" s="267">
        <v>0</v>
      </c>
      <c r="AD21" s="267">
        <v>0</v>
      </c>
      <c r="AE21" s="267">
        <v>0</v>
      </c>
      <c r="AF21" s="267">
        <v>0</v>
      </c>
      <c r="AG21" s="267">
        <v>0</v>
      </c>
      <c r="AH21" s="294">
        <f>AH22+AH23+AH24+AH25+AH26+AH27</f>
        <v>4.5747999999999998</v>
      </c>
      <c r="AI21" s="294">
        <f>AI22+AI23+AI24+AI25+AI26+AI27</f>
        <v>8.2870000000000008</v>
      </c>
      <c r="AJ21" s="267">
        <f>AJ22+AJ23+AJ24+AJ25+AJ26+AJ27</f>
        <v>0</v>
      </c>
      <c r="AK21" s="267">
        <f>AK22+AK23+AK24+AK25+AK26+AK27</f>
        <v>0</v>
      </c>
      <c r="AL21" s="267">
        <v>0</v>
      </c>
      <c r="AM21" s="267">
        <v>0</v>
      </c>
      <c r="AN21" s="298"/>
      <c r="AO21" s="444"/>
      <c r="AP21" s="444"/>
      <c r="AQ21" s="444"/>
    </row>
    <row r="22" spans="1:43" ht="15.75" x14ac:dyDescent="0.25">
      <c r="A22" s="98" t="s">
        <v>558</v>
      </c>
      <c r="B22" s="109" t="s">
        <v>559</v>
      </c>
      <c r="C22" s="99" t="s">
        <v>83</v>
      </c>
      <c r="D22" s="222">
        <v>0</v>
      </c>
      <c r="E22" s="222">
        <v>0</v>
      </c>
      <c r="F22" s="222">
        <f>F30</f>
        <v>0</v>
      </c>
      <c r="G22" s="222">
        <v>0</v>
      </c>
      <c r="H22" s="222">
        <v>0</v>
      </c>
      <c r="I22" s="222">
        <v>0</v>
      </c>
      <c r="J22" s="222">
        <v>0</v>
      </c>
      <c r="K22" s="222">
        <v>0</v>
      </c>
      <c r="L22" s="222">
        <f>L30</f>
        <v>0</v>
      </c>
      <c r="M22" s="222">
        <v>0</v>
      </c>
      <c r="N22" s="222">
        <f>N30</f>
        <v>0</v>
      </c>
      <c r="O22" s="222">
        <v>0</v>
      </c>
      <c r="P22" s="222">
        <v>0</v>
      </c>
      <c r="Q22" s="222">
        <v>0</v>
      </c>
      <c r="R22" s="222">
        <v>0</v>
      </c>
      <c r="S22" s="222">
        <v>0</v>
      </c>
      <c r="T22" s="222">
        <f>T30</f>
        <v>0</v>
      </c>
      <c r="U22" s="222">
        <f>U30</f>
        <v>0</v>
      </c>
      <c r="V22" s="222">
        <f>V30</f>
        <v>0</v>
      </c>
      <c r="W22" s="222">
        <f>W30</f>
        <v>0</v>
      </c>
      <c r="X22" s="222">
        <v>0</v>
      </c>
      <c r="Y22" s="222">
        <v>0</v>
      </c>
      <c r="Z22" s="222">
        <v>0</v>
      </c>
      <c r="AA22" s="222">
        <v>0</v>
      </c>
      <c r="AB22" s="222">
        <f>AB30</f>
        <v>0</v>
      </c>
      <c r="AC22" s="222">
        <v>0</v>
      </c>
      <c r="AD22" s="222">
        <v>0</v>
      </c>
      <c r="AE22" s="222">
        <v>0</v>
      </c>
      <c r="AF22" s="222">
        <v>0</v>
      </c>
      <c r="AG22" s="222">
        <v>0</v>
      </c>
      <c r="AH22" s="222">
        <v>0</v>
      </c>
      <c r="AI22" s="222">
        <v>0</v>
      </c>
      <c r="AJ22" s="222">
        <f>AJ30</f>
        <v>0</v>
      </c>
      <c r="AK22" s="222">
        <f>AK30</f>
        <v>0</v>
      </c>
      <c r="AL22" s="222">
        <v>0</v>
      </c>
      <c r="AM22" s="222">
        <v>0</v>
      </c>
      <c r="AO22" s="445"/>
      <c r="AP22" s="445"/>
      <c r="AQ22" s="445"/>
    </row>
    <row r="23" spans="1:43" ht="31.5" x14ac:dyDescent="0.2">
      <c r="A23" s="98" t="s">
        <v>560</v>
      </c>
      <c r="B23" s="109" t="s">
        <v>561</v>
      </c>
      <c r="C23" s="99" t="s">
        <v>83</v>
      </c>
      <c r="D23" s="222">
        <v>0</v>
      </c>
      <c r="E23" s="222">
        <v>0</v>
      </c>
      <c r="F23" s="222">
        <f>F42</f>
        <v>0</v>
      </c>
      <c r="G23" s="222">
        <v>0</v>
      </c>
      <c r="H23" s="222">
        <v>0</v>
      </c>
      <c r="I23" s="222">
        <v>0</v>
      </c>
      <c r="J23" s="222">
        <v>0</v>
      </c>
      <c r="K23" s="222">
        <v>0</v>
      </c>
      <c r="L23" s="222">
        <f>L42</f>
        <v>0</v>
      </c>
      <c r="M23" s="222">
        <v>0</v>
      </c>
      <c r="N23" s="222">
        <f>N42</f>
        <v>0</v>
      </c>
      <c r="O23" s="222">
        <v>0</v>
      </c>
      <c r="P23" s="222">
        <v>0</v>
      </c>
      <c r="Q23" s="222">
        <v>0</v>
      </c>
      <c r="R23" s="222">
        <v>0</v>
      </c>
      <c r="S23" s="222">
        <v>0</v>
      </c>
      <c r="T23" s="295">
        <f>T42</f>
        <v>0</v>
      </c>
      <c r="U23" s="295">
        <f>U42</f>
        <v>1.0523</v>
      </c>
      <c r="V23" s="222">
        <f>V42</f>
        <v>0</v>
      </c>
      <c r="W23" s="222">
        <f>W42</f>
        <v>0</v>
      </c>
      <c r="X23" s="222">
        <v>0</v>
      </c>
      <c r="Y23" s="222">
        <v>0</v>
      </c>
      <c r="Z23" s="222">
        <v>0</v>
      </c>
      <c r="AA23" s="222">
        <v>0</v>
      </c>
      <c r="AB23" s="222">
        <f>AB42</f>
        <v>0</v>
      </c>
      <c r="AC23" s="222">
        <v>0</v>
      </c>
      <c r="AD23" s="222">
        <v>0</v>
      </c>
      <c r="AE23" s="222">
        <v>0</v>
      </c>
      <c r="AF23" s="222">
        <v>0</v>
      </c>
      <c r="AG23" s="222">
        <v>0</v>
      </c>
      <c r="AH23" s="295">
        <f>AH42</f>
        <v>4.5747999999999998</v>
      </c>
      <c r="AI23" s="295">
        <f>AI42</f>
        <v>8.2870000000000008</v>
      </c>
      <c r="AJ23" s="222">
        <f>AJ42</f>
        <v>0</v>
      </c>
      <c r="AK23" s="222">
        <f>AK42</f>
        <v>0</v>
      </c>
      <c r="AL23" s="222">
        <v>0</v>
      </c>
      <c r="AM23" s="222">
        <v>0</v>
      </c>
    </row>
    <row r="24" spans="1:43" ht="67.5" customHeight="1" x14ac:dyDescent="0.25">
      <c r="A24" s="98" t="s">
        <v>562</v>
      </c>
      <c r="B24" s="142" t="s">
        <v>368</v>
      </c>
      <c r="C24" s="99" t="s">
        <v>83</v>
      </c>
      <c r="D24" s="222">
        <v>0</v>
      </c>
      <c r="E24" s="222">
        <v>0</v>
      </c>
      <c r="F24" s="222">
        <f>F69</f>
        <v>0</v>
      </c>
      <c r="G24" s="222">
        <v>0</v>
      </c>
      <c r="H24" s="222">
        <v>0</v>
      </c>
      <c r="I24" s="222">
        <v>0</v>
      </c>
      <c r="J24" s="222">
        <v>0</v>
      </c>
      <c r="K24" s="222">
        <v>0</v>
      </c>
      <c r="L24" s="222">
        <f>L69</f>
        <v>0</v>
      </c>
      <c r="M24" s="222">
        <v>0</v>
      </c>
      <c r="N24" s="222">
        <f>N69</f>
        <v>0</v>
      </c>
      <c r="O24" s="222">
        <v>0</v>
      </c>
      <c r="P24" s="222">
        <v>0</v>
      </c>
      <c r="Q24" s="222">
        <v>0</v>
      </c>
      <c r="R24" s="222">
        <v>0</v>
      </c>
      <c r="S24" s="222">
        <v>0</v>
      </c>
      <c r="T24" s="222">
        <f>T69</f>
        <v>0</v>
      </c>
      <c r="U24" s="222">
        <f>U69</f>
        <v>0</v>
      </c>
      <c r="V24" s="222">
        <f>V69</f>
        <v>0</v>
      </c>
      <c r="W24" s="222">
        <f>W69</f>
        <v>0</v>
      </c>
      <c r="X24" s="222">
        <v>0</v>
      </c>
      <c r="Y24" s="222">
        <v>0</v>
      </c>
      <c r="Z24" s="222">
        <v>0</v>
      </c>
      <c r="AA24" s="222">
        <v>0</v>
      </c>
      <c r="AB24" s="222">
        <f>AB69</f>
        <v>0</v>
      </c>
      <c r="AC24" s="222">
        <v>0</v>
      </c>
      <c r="AD24" s="222">
        <v>0</v>
      </c>
      <c r="AE24" s="222">
        <v>0</v>
      </c>
      <c r="AF24" s="222">
        <v>0</v>
      </c>
      <c r="AG24" s="222">
        <v>0</v>
      </c>
      <c r="AH24" s="222">
        <v>0</v>
      </c>
      <c r="AI24" s="222">
        <v>0</v>
      </c>
      <c r="AJ24" s="222">
        <f>AJ69</f>
        <v>0</v>
      </c>
      <c r="AK24" s="222">
        <f>AK69</f>
        <v>0</v>
      </c>
      <c r="AL24" s="222">
        <v>0</v>
      </c>
      <c r="AM24" s="222">
        <v>0</v>
      </c>
    </row>
    <row r="25" spans="1:43" ht="31.5" x14ac:dyDescent="0.2">
      <c r="A25" s="98" t="s">
        <v>369</v>
      </c>
      <c r="B25" s="109" t="s">
        <v>370</v>
      </c>
      <c r="C25" s="99" t="s">
        <v>83</v>
      </c>
      <c r="D25" s="222">
        <f>D72</f>
        <v>0</v>
      </c>
      <c r="E25" s="295">
        <f>E72</f>
        <v>0.5</v>
      </c>
      <c r="F25" s="222">
        <f>F72</f>
        <v>0</v>
      </c>
      <c r="G25" s="222">
        <v>0</v>
      </c>
      <c r="H25" s="295">
        <f>H72</f>
        <v>0.39200000000000002</v>
      </c>
      <c r="I25" s="295">
        <f>I72</f>
        <v>0.83699999999999997</v>
      </c>
      <c r="J25" s="295">
        <f>J72</f>
        <v>0.65200000000000002</v>
      </c>
      <c r="K25" s="295">
        <f>K72</f>
        <v>1.081</v>
      </c>
      <c r="L25" s="222">
        <f>L72</f>
        <v>0</v>
      </c>
      <c r="M25" s="222">
        <v>0</v>
      </c>
      <c r="N25" s="222">
        <f>N72</f>
        <v>0</v>
      </c>
      <c r="O25" s="222">
        <v>0</v>
      </c>
      <c r="P25" s="222">
        <v>0</v>
      </c>
      <c r="Q25" s="222">
        <v>0</v>
      </c>
      <c r="R25" s="222">
        <v>0</v>
      </c>
      <c r="S25" s="222">
        <v>0</v>
      </c>
      <c r="T25" s="295">
        <f>T72</f>
        <v>25.1997</v>
      </c>
      <c r="U25" s="295">
        <f>U72</f>
        <v>39.393929999999997</v>
      </c>
      <c r="V25" s="341">
        <f>V72</f>
        <v>1.572E-3</v>
      </c>
      <c r="W25" s="341">
        <f>W72</f>
        <v>1.572E-3</v>
      </c>
      <c r="X25" s="222">
        <v>0</v>
      </c>
      <c r="Y25" s="222">
        <v>0</v>
      </c>
      <c r="Z25" s="222">
        <v>0</v>
      </c>
      <c r="AA25" s="222">
        <v>0</v>
      </c>
      <c r="AB25" s="222">
        <f>AB72</f>
        <v>0</v>
      </c>
      <c r="AC25" s="222">
        <v>0</v>
      </c>
      <c r="AD25" s="222">
        <v>0</v>
      </c>
      <c r="AE25" s="222">
        <v>0</v>
      </c>
      <c r="AF25" s="222">
        <v>0</v>
      </c>
      <c r="AG25" s="222">
        <v>0</v>
      </c>
      <c r="AH25" s="222">
        <v>0</v>
      </c>
      <c r="AI25" s="222">
        <v>0</v>
      </c>
      <c r="AJ25" s="222">
        <f>AJ72</f>
        <v>0</v>
      </c>
      <c r="AK25" s="222">
        <f>AK72</f>
        <v>0</v>
      </c>
      <c r="AL25" s="222">
        <v>0</v>
      </c>
      <c r="AM25" s="222">
        <v>0</v>
      </c>
    </row>
    <row r="26" spans="1:43" ht="47.25" x14ac:dyDescent="0.2">
      <c r="A26" s="98" t="s">
        <v>371</v>
      </c>
      <c r="B26" s="109" t="s">
        <v>372</v>
      </c>
      <c r="C26" s="99" t="s">
        <v>83</v>
      </c>
      <c r="D26" s="286">
        <v>0</v>
      </c>
      <c r="E26" s="286">
        <v>0</v>
      </c>
      <c r="F26" s="286">
        <v>0</v>
      </c>
      <c r="G26" s="286">
        <v>0</v>
      </c>
      <c r="H26" s="286">
        <v>0</v>
      </c>
      <c r="I26" s="286">
        <v>0</v>
      </c>
      <c r="J26" s="286">
        <v>0</v>
      </c>
      <c r="K26" s="286">
        <v>0</v>
      </c>
      <c r="L26" s="286">
        <v>0</v>
      </c>
      <c r="M26" s="286">
        <v>0</v>
      </c>
      <c r="N26" s="286">
        <v>0</v>
      </c>
      <c r="O26" s="286">
        <v>0</v>
      </c>
      <c r="P26" s="286">
        <v>0</v>
      </c>
      <c r="Q26" s="286">
        <v>0</v>
      </c>
      <c r="R26" s="286">
        <v>0</v>
      </c>
      <c r="S26" s="286">
        <v>0</v>
      </c>
      <c r="T26" s="286">
        <v>0</v>
      </c>
      <c r="U26" s="286">
        <v>0</v>
      </c>
      <c r="V26" s="286">
        <v>0</v>
      </c>
      <c r="W26" s="286">
        <v>0</v>
      </c>
      <c r="X26" s="286">
        <v>0</v>
      </c>
      <c r="Y26" s="286">
        <v>0</v>
      </c>
      <c r="Z26" s="286">
        <v>0</v>
      </c>
      <c r="AA26" s="286">
        <v>0</v>
      </c>
      <c r="AB26" s="286">
        <v>0</v>
      </c>
      <c r="AC26" s="286">
        <v>0</v>
      </c>
      <c r="AD26" s="286">
        <v>0</v>
      </c>
      <c r="AE26" s="286">
        <v>0</v>
      </c>
      <c r="AF26" s="286">
        <v>0</v>
      </c>
      <c r="AG26" s="286">
        <v>0</v>
      </c>
      <c r="AH26" s="286">
        <v>0</v>
      </c>
      <c r="AI26" s="286">
        <v>0</v>
      </c>
      <c r="AJ26" s="286">
        <v>0</v>
      </c>
      <c r="AK26" s="286">
        <v>0</v>
      </c>
      <c r="AL26" s="286">
        <v>0</v>
      </c>
      <c r="AM26" s="222">
        <v>0</v>
      </c>
    </row>
    <row r="27" spans="1:43" ht="15.75" x14ac:dyDescent="0.25">
      <c r="A27" s="98" t="s">
        <v>373</v>
      </c>
      <c r="B27" s="142" t="s">
        <v>374</v>
      </c>
      <c r="C27" s="99" t="s">
        <v>83</v>
      </c>
      <c r="D27" s="99" t="s">
        <v>83</v>
      </c>
      <c r="E27" s="99" t="s">
        <v>83</v>
      </c>
      <c r="F27" s="99" t="s">
        <v>83</v>
      </c>
      <c r="G27" s="99" t="s">
        <v>83</v>
      </c>
      <c r="H27" s="99" t="s">
        <v>83</v>
      </c>
      <c r="I27" s="99" t="s">
        <v>83</v>
      </c>
      <c r="J27" s="99" t="s">
        <v>83</v>
      </c>
      <c r="K27" s="99" t="s">
        <v>83</v>
      </c>
      <c r="L27" s="99" t="s">
        <v>83</v>
      </c>
      <c r="M27" s="99" t="s">
        <v>83</v>
      </c>
      <c r="N27" s="99" t="s">
        <v>83</v>
      </c>
      <c r="O27" s="99" t="s">
        <v>83</v>
      </c>
      <c r="P27" s="99" t="s">
        <v>83</v>
      </c>
      <c r="Q27" s="99" t="s">
        <v>83</v>
      </c>
      <c r="R27" s="99" t="s">
        <v>83</v>
      </c>
      <c r="S27" s="99" t="s">
        <v>83</v>
      </c>
      <c r="T27" s="295">
        <f>T78</f>
        <v>12.139200000000001</v>
      </c>
      <c r="U27" s="295">
        <f>U78</f>
        <v>10.843500000000001</v>
      </c>
      <c r="V27" s="295" t="str">
        <f>V78</f>
        <v>нд</v>
      </c>
      <c r="W27" s="295" t="str">
        <f>W78</f>
        <v>нд</v>
      </c>
      <c r="X27" s="99" t="s">
        <v>83</v>
      </c>
      <c r="Y27" s="99" t="s">
        <v>83</v>
      </c>
      <c r="Z27" s="99" t="s">
        <v>83</v>
      </c>
      <c r="AA27" s="99" t="s">
        <v>83</v>
      </c>
      <c r="AB27" s="222">
        <f>AB78</f>
        <v>0</v>
      </c>
      <c r="AC27" s="222">
        <v>0</v>
      </c>
      <c r="AD27" s="222">
        <v>0</v>
      </c>
      <c r="AE27" s="222">
        <v>0</v>
      </c>
      <c r="AF27" s="222">
        <v>0</v>
      </c>
      <c r="AG27" s="222">
        <v>0</v>
      </c>
      <c r="AH27" s="222">
        <v>0</v>
      </c>
      <c r="AI27" s="222">
        <v>0</v>
      </c>
      <c r="AJ27" s="222">
        <f>AJ78</f>
        <v>0</v>
      </c>
      <c r="AK27" s="222">
        <f>AK78</f>
        <v>0</v>
      </c>
      <c r="AL27" s="222">
        <v>0</v>
      </c>
      <c r="AM27" s="222">
        <v>0</v>
      </c>
    </row>
    <row r="28" spans="1:43" ht="15.75" x14ac:dyDescent="0.2">
      <c r="A28" s="245"/>
      <c r="B28" s="246"/>
      <c r="C28" s="246"/>
      <c r="D28" s="246"/>
      <c r="E28" s="246"/>
      <c r="F28" s="246"/>
      <c r="G28" s="246"/>
      <c r="H28" s="246"/>
      <c r="I28" s="246"/>
      <c r="J28" s="246"/>
      <c r="K28" s="246"/>
      <c r="L28" s="246"/>
      <c r="M28" s="246"/>
      <c r="N28" s="246"/>
      <c r="O28" s="246"/>
      <c r="P28" s="246"/>
      <c r="Q28" s="246"/>
      <c r="R28" s="246"/>
      <c r="S28" s="246"/>
      <c r="T28" s="246"/>
      <c r="U28" s="246"/>
      <c r="V28" s="246"/>
      <c r="W28" s="246"/>
      <c r="X28" s="246"/>
      <c r="Y28" s="246"/>
      <c r="Z28" s="246"/>
      <c r="AA28" s="246"/>
      <c r="AB28" s="246"/>
      <c r="AC28" s="246"/>
      <c r="AD28" s="246"/>
      <c r="AE28" s="246"/>
      <c r="AF28" s="246"/>
      <c r="AG28" s="246"/>
      <c r="AH28" s="246"/>
      <c r="AI28" s="246"/>
      <c r="AJ28" s="246"/>
      <c r="AK28" s="246"/>
      <c r="AL28" s="246"/>
      <c r="AM28" s="326"/>
    </row>
    <row r="29" spans="1:43" ht="15.75" x14ac:dyDescent="0.2">
      <c r="A29" s="101" t="s">
        <v>310</v>
      </c>
      <c r="B29" s="102" t="s">
        <v>20</v>
      </c>
      <c r="C29" s="103" t="s">
        <v>83</v>
      </c>
      <c r="D29" s="210">
        <f>D30+D42+D69+D72</f>
        <v>0</v>
      </c>
      <c r="E29" s="131">
        <f>E30+E42+E69+E72</f>
        <v>0.5</v>
      </c>
      <c r="F29" s="210">
        <f>F30+F42+F69+F72</f>
        <v>0</v>
      </c>
      <c r="G29" s="210">
        <v>0</v>
      </c>
      <c r="H29" s="131">
        <f t="shared" ref="H29:N29" si="2">H30+H42+H69+H72</f>
        <v>0.39200000000000002</v>
      </c>
      <c r="I29" s="131">
        <f t="shared" si="2"/>
        <v>0.83699999999999997</v>
      </c>
      <c r="J29" s="131">
        <f t="shared" si="2"/>
        <v>0.65200000000000002</v>
      </c>
      <c r="K29" s="131">
        <f t="shared" si="2"/>
        <v>1.081</v>
      </c>
      <c r="L29" s="210">
        <f t="shared" si="2"/>
        <v>0</v>
      </c>
      <c r="M29" s="210">
        <f t="shared" si="2"/>
        <v>0</v>
      </c>
      <c r="N29" s="210">
        <f t="shared" si="2"/>
        <v>0</v>
      </c>
      <c r="O29" s="210">
        <v>0</v>
      </c>
      <c r="P29" s="210">
        <v>0</v>
      </c>
      <c r="Q29" s="210">
        <v>0</v>
      </c>
      <c r="R29" s="210">
        <v>0</v>
      </c>
      <c r="S29" s="210">
        <v>0</v>
      </c>
      <c r="T29" s="131">
        <f>T30+T42+T69+T72+T78</f>
        <v>37.338900000000002</v>
      </c>
      <c r="U29" s="131">
        <f>U30+U42+U69+U72+U78</f>
        <v>51.289729999999999</v>
      </c>
      <c r="V29" s="339">
        <f>V30+V42+V69+V72</f>
        <v>1.572E-3</v>
      </c>
      <c r="W29" s="339">
        <f>W30+W42+W69+W72</f>
        <v>1.572E-3</v>
      </c>
      <c r="X29" s="210">
        <v>0</v>
      </c>
      <c r="Y29" s="210">
        <v>0</v>
      </c>
      <c r="Z29" s="210">
        <v>0</v>
      </c>
      <c r="AA29" s="210">
        <v>0</v>
      </c>
      <c r="AB29" s="210">
        <f>AB30+AB42+AB69+AB72+AB77+AB78</f>
        <v>0</v>
      </c>
      <c r="AC29" s="210">
        <v>0</v>
      </c>
      <c r="AD29" s="210">
        <v>0</v>
      </c>
      <c r="AE29" s="210">
        <v>0</v>
      </c>
      <c r="AF29" s="210">
        <v>0</v>
      </c>
      <c r="AG29" s="210">
        <v>0</v>
      </c>
      <c r="AH29" s="131">
        <f>AH30+AH42+AH69+AH72+AH77</f>
        <v>4.5747999999999998</v>
      </c>
      <c r="AI29" s="131">
        <f>AI30+AI42+AI69+AI72+AI77</f>
        <v>8.2870000000000008</v>
      </c>
      <c r="AJ29" s="210">
        <f>AJ30+AJ42+AJ69+AJ72+AJ78</f>
        <v>0</v>
      </c>
      <c r="AK29" s="210">
        <f>AK30+AK42+AK69+AK72+AK78</f>
        <v>0</v>
      </c>
      <c r="AL29" s="210">
        <v>0</v>
      </c>
      <c r="AM29" s="210">
        <v>0</v>
      </c>
    </row>
    <row r="30" spans="1:43" s="194" customFormat="1" ht="31.5" x14ac:dyDescent="0.2">
      <c r="A30" s="101" t="s">
        <v>311</v>
      </c>
      <c r="B30" s="116" t="s">
        <v>375</v>
      </c>
      <c r="C30" s="103" t="s">
        <v>83</v>
      </c>
      <c r="D30" s="210">
        <v>0</v>
      </c>
      <c r="E30" s="210">
        <v>0</v>
      </c>
      <c r="F30" s="210">
        <f>F31+F35+F37+F39</f>
        <v>0</v>
      </c>
      <c r="G30" s="210">
        <v>0</v>
      </c>
      <c r="H30" s="210">
        <f>H40</f>
        <v>0</v>
      </c>
      <c r="I30" s="210">
        <f>I40</f>
        <v>0</v>
      </c>
      <c r="J30" s="210">
        <f>J31+J35+J37+J39</f>
        <v>0</v>
      </c>
      <c r="K30" s="210">
        <v>0</v>
      </c>
      <c r="L30" s="210">
        <f>L31+L35+L37+L39</f>
        <v>0</v>
      </c>
      <c r="M30" s="210">
        <f>M31+M35+M37+M39</f>
        <v>0</v>
      </c>
      <c r="N30" s="210">
        <f>N31+N35+N37+N39</f>
        <v>0</v>
      </c>
      <c r="O30" s="210">
        <v>0</v>
      </c>
      <c r="P30" s="210">
        <v>0</v>
      </c>
      <c r="Q30" s="210">
        <v>0</v>
      </c>
      <c r="R30" s="210">
        <v>0</v>
      </c>
      <c r="S30" s="210">
        <v>0</v>
      </c>
      <c r="T30" s="210">
        <f>T31+T35+T39</f>
        <v>0</v>
      </c>
      <c r="U30" s="210">
        <f>U31+U35+U39</f>
        <v>0</v>
      </c>
      <c r="V30" s="210">
        <v>0</v>
      </c>
      <c r="W30" s="210">
        <v>0</v>
      </c>
      <c r="X30" s="210">
        <v>0</v>
      </c>
      <c r="Y30" s="210">
        <v>0</v>
      </c>
      <c r="Z30" s="210">
        <v>0</v>
      </c>
      <c r="AA30" s="210">
        <v>0</v>
      </c>
      <c r="AB30" s="210">
        <f>AB31+AB35+AB39</f>
        <v>0</v>
      </c>
      <c r="AC30" s="210">
        <v>0</v>
      </c>
      <c r="AD30" s="210">
        <v>0</v>
      </c>
      <c r="AE30" s="210">
        <v>0</v>
      </c>
      <c r="AF30" s="210">
        <v>0</v>
      </c>
      <c r="AG30" s="210">
        <v>0</v>
      </c>
      <c r="AH30" s="210">
        <v>0</v>
      </c>
      <c r="AI30" s="210">
        <v>0</v>
      </c>
      <c r="AJ30" s="210">
        <v>0</v>
      </c>
      <c r="AK30" s="210">
        <v>0</v>
      </c>
      <c r="AL30" s="210">
        <v>0</v>
      </c>
      <c r="AM30" s="210">
        <v>0</v>
      </c>
    </row>
    <row r="31" spans="1:43" ht="47.25" x14ac:dyDescent="0.2">
      <c r="A31" s="98" t="s">
        <v>313</v>
      </c>
      <c r="B31" s="109" t="s">
        <v>376</v>
      </c>
      <c r="C31" s="105" t="s">
        <v>83</v>
      </c>
      <c r="D31" s="211">
        <v>0</v>
      </c>
      <c r="E31" s="211">
        <v>0</v>
      </c>
      <c r="F31" s="211">
        <f>F32+F33+F34</f>
        <v>0</v>
      </c>
      <c r="G31" s="211">
        <v>0</v>
      </c>
      <c r="H31" s="211">
        <v>0</v>
      </c>
      <c r="I31" s="211">
        <v>0</v>
      </c>
      <c r="J31" s="211">
        <f>J32+J33+J34</f>
        <v>0</v>
      </c>
      <c r="K31" s="211">
        <v>0</v>
      </c>
      <c r="L31" s="211">
        <f>L32+L33+L34</f>
        <v>0</v>
      </c>
      <c r="M31" s="211">
        <f>M32+M33+M34</f>
        <v>0</v>
      </c>
      <c r="N31" s="211">
        <f>N32+N33+N34</f>
        <v>0</v>
      </c>
      <c r="O31" s="211">
        <v>0</v>
      </c>
      <c r="P31" s="211">
        <v>0</v>
      </c>
      <c r="Q31" s="211">
        <v>0</v>
      </c>
      <c r="R31" s="211">
        <v>0</v>
      </c>
      <c r="S31" s="211">
        <v>0</v>
      </c>
      <c r="T31" s="211">
        <f>T32+T33+T34</f>
        <v>0</v>
      </c>
      <c r="U31" s="211">
        <f>U32+U33+U34</f>
        <v>0</v>
      </c>
      <c r="V31" s="211">
        <v>0</v>
      </c>
      <c r="W31" s="211">
        <v>0</v>
      </c>
      <c r="X31" s="211">
        <v>0</v>
      </c>
      <c r="Y31" s="211">
        <v>0</v>
      </c>
      <c r="Z31" s="211">
        <v>0</v>
      </c>
      <c r="AA31" s="211">
        <v>0</v>
      </c>
      <c r="AB31" s="211">
        <f>AB32+AB33+AB34</f>
        <v>0</v>
      </c>
      <c r="AC31" s="211">
        <v>0</v>
      </c>
      <c r="AD31" s="211">
        <v>0</v>
      </c>
      <c r="AE31" s="211">
        <v>0</v>
      </c>
      <c r="AF31" s="211">
        <v>0</v>
      </c>
      <c r="AG31" s="211">
        <v>0</v>
      </c>
      <c r="AH31" s="211">
        <v>0</v>
      </c>
      <c r="AI31" s="211">
        <v>0</v>
      </c>
      <c r="AJ31" s="211">
        <v>0</v>
      </c>
      <c r="AK31" s="211">
        <v>0</v>
      </c>
      <c r="AL31" s="211">
        <v>0</v>
      </c>
      <c r="AM31" s="211">
        <v>0</v>
      </c>
    </row>
    <row r="32" spans="1:43" ht="63" x14ac:dyDescent="0.2">
      <c r="A32" s="98" t="s">
        <v>334</v>
      </c>
      <c r="B32" s="109" t="s">
        <v>377</v>
      </c>
      <c r="C32" s="105" t="s">
        <v>83</v>
      </c>
      <c r="D32" s="211">
        <v>0</v>
      </c>
      <c r="E32" s="211">
        <v>0</v>
      </c>
      <c r="F32" s="211">
        <v>0</v>
      </c>
      <c r="G32" s="211">
        <v>0</v>
      </c>
      <c r="H32" s="211">
        <v>0</v>
      </c>
      <c r="I32" s="211">
        <v>0</v>
      </c>
      <c r="J32" s="211">
        <v>0</v>
      </c>
      <c r="K32" s="211">
        <v>0</v>
      </c>
      <c r="L32" s="211">
        <v>0</v>
      </c>
      <c r="M32" s="211">
        <v>0</v>
      </c>
      <c r="N32" s="211">
        <v>0</v>
      </c>
      <c r="O32" s="211">
        <v>0</v>
      </c>
      <c r="P32" s="211">
        <v>0</v>
      </c>
      <c r="Q32" s="211">
        <v>0</v>
      </c>
      <c r="R32" s="211">
        <v>0</v>
      </c>
      <c r="S32" s="211">
        <v>0</v>
      </c>
      <c r="T32" s="211">
        <v>0</v>
      </c>
      <c r="U32" s="211">
        <v>0</v>
      </c>
      <c r="V32" s="211">
        <v>0</v>
      </c>
      <c r="W32" s="211">
        <v>0</v>
      </c>
      <c r="X32" s="211">
        <v>0</v>
      </c>
      <c r="Y32" s="211">
        <v>0</v>
      </c>
      <c r="Z32" s="211">
        <v>0</v>
      </c>
      <c r="AA32" s="211">
        <v>0</v>
      </c>
      <c r="AB32" s="211">
        <v>0</v>
      </c>
      <c r="AC32" s="211">
        <v>0</v>
      </c>
      <c r="AD32" s="211">
        <v>0</v>
      </c>
      <c r="AE32" s="211">
        <v>0</v>
      </c>
      <c r="AF32" s="211">
        <v>0</v>
      </c>
      <c r="AG32" s="211">
        <v>0</v>
      </c>
      <c r="AH32" s="211">
        <v>0</v>
      </c>
      <c r="AI32" s="211">
        <v>0</v>
      </c>
      <c r="AJ32" s="211">
        <v>0</v>
      </c>
      <c r="AK32" s="211">
        <v>0</v>
      </c>
      <c r="AL32" s="211">
        <v>0</v>
      </c>
      <c r="AM32" s="211">
        <v>0</v>
      </c>
    </row>
    <row r="33" spans="1:39" ht="63" x14ac:dyDescent="0.2">
      <c r="A33" s="98" t="s">
        <v>335</v>
      </c>
      <c r="B33" s="109" t="s">
        <v>378</v>
      </c>
      <c r="C33" s="105" t="s">
        <v>83</v>
      </c>
      <c r="D33" s="211">
        <v>0</v>
      </c>
      <c r="E33" s="211">
        <v>0</v>
      </c>
      <c r="F33" s="211">
        <v>0</v>
      </c>
      <c r="G33" s="211">
        <v>0</v>
      </c>
      <c r="H33" s="211">
        <v>0</v>
      </c>
      <c r="I33" s="211">
        <v>0</v>
      </c>
      <c r="J33" s="211">
        <v>0</v>
      </c>
      <c r="K33" s="211">
        <v>0</v>
      </c>
      <c r="L33" s="211">
        <v>0</v>
      </c>
      <c r="M33" s="211">
        <v>0</v>
      </c>
      <c r="N33" s="211">
        <v>0</v>
      </c>
      <c r="O33" s="211">
        <v>0</v>
      </c>
      <c r="P33" s="211">
        <v>0</v>
      </c>
      <c r="Q33" s="211">
        <v>0</v>
      </c>
      <c r="R33" s="211">
        <v>0</v>
      </c>
      <c r="S33" s="211">
        <v>0</v>
      </c>
      <c r="T33" s="211">
        <v>0</v>
      </c>
      <c r="U33" s="211">
        <v>0</v>
      </c>
      <c r="V33" s="211">
        <v>0</v>
      </c>
      <c r="W33" s="211">
        <v>0</v>
      </c>
      <c r="X33" s="211">
        <v>0</v>
      </c>
      <c r="Y33" s="211">
        <v>0</v>
      </c>
      <c r="Z33" s="211">
        <v>0</v>
      </c>
      <c r="AA33" s="211">
        <v>0</v>
      </c>
      <c r="AB33" s="211">
        <v>0</v>
      </c>
      <c r="AC33" s="211">
        <v>0</v>
      </c>
      <c r="AD33" s="211">
        <v>0</v>
      </c>
      <c r="AE33" s="211">
        <v>0</v>
      </c>
      <c r="AF33" s="211">
        <v>0</v>
      </c>
      <c r="AG33" s="211">
        <v>0</v>
      </c>
      <c r="AH33" s="211">
        <v>0</v>
      </c>
      <c r="AI33" s="211">
        <v>0</v>
      </c>
      <c r="AJ33" s="211">
        <v>0</v>
      </c>
      <c r="AK33" s="211">
        <v>0</v>
      </c>
      <c r="AL33" s="211">
        <v>0</v>
      </c>
      <c r="AM33" s="211">
        <v>0</v>
      </c>
    </row>
    <row r="34" spans="1:39" ht="47.25" x14ac:dyDescent="0.2">
      <c r="A34" s="98" t="s">
        <v>336</v>
      </c>
      <c r="B34" s="109" t="s">
        <v>615</v>
      </c>
      <c r="C34" s="105" t="s">
        <v>83</v>
      </c>
      <c r="D34" s="211">
        <v>0</v>
      </c>
      <c r="E34" s="211">
        <v>0</v>
      </c>
      <c r="F34" s="211">
        <v>0</v>
      </c>
      <c r="G34" s="211">
        <v>0</v>
      </c>
      <c r="H34" s="211">
        <v>0</v>
      </c>
      <c r="I34" s="211">
        <v>0</v>
      </c>
      <c r="J34" s="211">
        <v>0</v>
      </c>
      <c r="K34" s="211">
        <v>0</v>
      </c>
      <c r="L34" s="211">
        <v>0</v>
      </c>
      <c r="M34" s="211">
        <v>0</v>
      </c>
      <c r="N34" s="211">
        <v>0</v>
      </c>
      <c r="O34" s="211">
        <v>0</v>
      </c>
      <c r="P34" s="211">
        <v>0</v>
      </c>
      <c r="Q34" s="211">
        <v>0</v>
      </c>
      <c r="R34" s="211">
        <v>0</v>
      </c>
      <c r="S34" s="211">
        <v>0</v>
      </c>
      <c r="T34" s="211">
        <v>0</v>
      </c>
      <c r="U34" s="211">
        <v>0</v>
      </c>
      <c r="V34" s="211">
        <v>0</v>
      </c>
      <c r="W34" s="211">
        <v>0</v>
      </c>
      <c r="X34" s="211">
        <v>0</v>
      </c>
      <c r="Y34" s="211">
        <v>0</v>
      </c>
      <c r="Z34" s="211">
        <v>0</v>
      </c>
      <c r="AA34" s="211">
        <v>0</v>
      </c>
      <c r="AB34" s="211">
        <v>0</v>
      </c>
      <c r="AC34" s="211">
        <v>0</v>
      </c>
      <c r="AD34" s="211">
        <v>0</v>
      </c>
      <c r="AE34" s="211">
        <v>0</v>
      </c>
      <c r="AF34" s="211">
        <v>0</v>
      </c>
      <c r="AG34" s="211">
        <v>0</v>
      </c>
      <c r="AH34" s="211">
        <v>0</v>
      </c>
      <c r="AI34" s="211">
        <v>0</v>
      </c>
      <c r="AJ34" s="211">
        <v>0</v>
      </c>
      <c r="AK34" s="211">
        <v>0</v>
      </c>
      <c r="AL34" s="211">
        <v>0</v>
      </c>
      <c r="AM34" s="211">
        <v>0</v>
      </c>
    </row>
    <row r="35" spans="1:39" ht="48" customHeight="1" x14ac:dyDescent="0.2">
      <c r="A35" s="98" t="s">
        <v>314</v>
      </c>
      <c r="B35" s="109" t="s">
        <v>379</v>
      </c>
      <c r="C35" s="105" t="s">
        <v>83</v>
      </c>
      <c r="D35" s="211">
        <v>0</v>
      </c>
      <c r="E35" s="211">
        <v>0</v>
      </c>
      <c r="F35" s="211">
        <v>0</v>
      </c>
      <c r="G35" s="211">
        <v>0</v>
      </c>
      <c r="H35" s="211">
        <v>0</v>
      </c>
      <c r="I35" s="211">
        <v>0</v>
      </c>
      <c r="J35" s="211">
        <v>0</v>
      </c>
      <c r="K35" s="211">
        <v>0</v>
      </c>
      <c r="L35" s="211">
        <v>0</v>
      </c>
      <c r="M35" s="211">
        <v>0</v>
      </c>
      <c r="N35" s="211">
        <v>0</v>
      </c>
      <c r="O35" s="211">
        <v>0</v>
      </c>
      <c r="P35" s="211">
        <v>0</v>
      </c>
      <c r="Q35" s="211">
        <v>0</v>
      </c>
      <c r="R35" s="211">
        <v>0</v>
      </c>
      <c r="S35" s="211">
        <v>0</v>
      </c>
      <c r="T35" s="211">
        <v>0</v>
      </c>
      <c r="U35" s="211">
        <v>0</v>
      </c>
      <c r="V35" s="211">
        <v>0</v>
      </c>
      <c r="W35" s="211">
        <v>0</v>
      </c>
      <c r="X35" s="211">
        <v>0</v>
      </c>
      <c r="Y35" s="211">
        <v>0</v>
      </c>
      <c r="Z35" s="211">
        <v>0</v>
      </c>
      <c r="AA35" s="211">
        <v>0</v>
      </c>
      <c r="AB35" s="211">
        <v>0</v>
      </c>
      <c r="AC35" s="211">
        <v>0</v>
      </c>
      <c r="AD35" s="211">
        <v>0</v>
      </c>
      <c r="AE35" s="211">
        <v>0</v>
      </c>
      <c r="AF35" s="211">
        <v>0</v>
      </c>
      <c r="AG35" s="211">
        <v>0</v>
      </c>
      <c r="AH35" s="211">
        <v>0</v>
      </c>
      <c r="AI35" s="211">
        <v>0</v>
      </c>
      <c r="AJ35" s="211">
        <v>0</v>
      </c>
      <c r="AK35" s="211">
        <v>0</v>
      </c>
      <c r="AL35" s="211">
        <v>0</v>
      </c>
      <c r="AM35" s="211">
        <v>0</v>
      </c>
    </row>
    <row r="36" spans="1:39" ht="71.25" customHeight="1" x14ac:dyDescent="0.2">
      <c r="A36" s="172" t="s">
        <v>338</v>
      </c>
      <c r="B36" s="173" t="s">
        <v>616</v>
      </c>
      <c r="C36" s="105" t="s">
        <v>83</v>
      </c>
      <c r="D36" s="211">
        <v>0</v>
      </c>
      <c r="E36" s="211">
        <v>0</v>
      </c>
      <c r="F36" s="211">
        <v>0</v>
      </c>
      <c r="G36" s="211">
        <v>0</v>
      </c>
      <c r="H36" s="211">
        <v>0</v>
      </c>
      <c r="I36" s="211">
        <v>0</v>
      </c>
      <c r="J36" s="211">
        <v>0</v>
      </c>
      <c r="K36" s="211">
        <v>0</v>
      </c>
      <c r="L36" s="211">
        <v>0</v>
      </c>
      <c r="M36" s="211">
        <v>0</v>
      </c>
      <c r="N36" s="211">
        <v>0</v>
      </c>
      <c r="O36" s="211">
        <v>0</v>
      </c>
      <c r="P36" s="211">
        <v>0</v>
      </c>
      <c r="Q36" s="211">
        <v>0</v>
      </c>
      <c r="R36" s="211">
        <v>0</v>
      </c>
      <c r="S36" s="211">
        <v>0</v>
      </c>
      <c r="T36" s="211">
        <v>0</v>
      </c>
      <c r="U36" s="211">
        <v>0</v>
      </c>
      <c r="V36" s="211">
        <v>0</v>
      </c>
      <c r="W36" s="211">
        <v>0</v>
      </c>
      <c r="X36" s="211">
        <v>0</v>
      </c>
      <c r="Y36" s="211">
        <v>0</v>
      </c>
      <c r="Z36" s="211">
        <v>0</v>
      </c>
      <c r="AA36" s="211">
        <v>0</v>
      </c>
      <c r="AB36" s="211">
        <v>0</v>
      </c>
      <c r="AC36" s="211">
        <v>0</v>
      </c>
      <c r="AD36" s="211">
        <v>0</v>
      </c>
      <c r="AE36" s="211">
        <v>0</v>
      </c>
      <c r="AF36" s="211">
        <v>0</v>
      </c>
      <c r="AG36" s="211">
        <v>0</v>
      </c>
      <c r="AH36" s="211">
        <v>0</v>
      </c>
      <c r="AI36" s="211">
        <v>0</v>
      </c>
      <c r="AJ36" s="211">
        <v>0</v>
      </c>
      <c r="AK36" s="211">
        <v>0</v>
      </c>
      <c r="AL36" s="211">
        <v>0</v>
      </c>
      <c r="AM36" s="211">
        <v>0</v>
      </c>
    </row>
    <row r="37" spans="1:39" ht="51" customHeight="1" x14ac:dyDescent="0.2">
      <c r="A37" s="98" t="s">
        <v>315</v>
      </c>
      <c r="B37" s="109" t="s">
        <v>380</v>
      </c>
      <c r="C37" s="105" t="s">
        <v>83</v>
      </c>
      <c r="D37" s="211">
        <v>0</v>
      </c>
      <c r="E37" s="211">
        <v>0</v>
      </c>
      <c r="F37" s="211">
        <v>0</v>
      </c>
      <c r="G37" s="211">
        <v>0</v>
      </c>
      <c r="H37" s="211">
        <v>0</v>
      </c>
      <c r="I37" s="211">
        <v>0</v>
      </c>
      <c r="J37" s="211">
        <v>0</v>
      </c>
      <c r="K37" s="211">
        <v>0</v>
      </c>
      <c r="L37" s="211">
        <v>0</v>
      </c>
      <c r="M37" s="211">
        <v>0</v>
      </c>
      <c r="N37" s="211">
        <v>0</v>
      </c>
      <c r="O37" s="211">
        <v>0</v>
      </c>
      <c r="P37" s="211">
        <v>0</v>
      </c>
      <c r="Q37" s="211">
        <v>0</v>
      </c>
      <c r="R37" s="211">
        <v>0</v>
      </c>
      <c r="S37" s="211">
        <v>0</v>
      </c>
      <c r="T37" s="211">
        <v>0</v>
      </c>
      <c r="U37" s="211">
        <v>0</v>
      </c>
      <c r="V37" s="211">
        <v>0</v>
      </c>
      <c r="W37" s="211">
        <v>0</v>
      </c>
      <c r="X37" s="211">
        <v>0</v>
      </c>
      <c r="Y37" s="211">
        <v>0</v>
      </c>
      <c r="Z37" s="211">
        <v>0</v>
      </c>
      <c r="AA37" s="211">
        <v>0</v>
      </c>
      <c r="AB37" s="211">
        <v>0</v>
      </c>
      <c r="AC37" s="211">
        <v>0</v>
      </c>
      <c r="AD37" s="211">
        <v>0</v>
      </c>
      <c r="AE37" s="211">
        <v>0</v>
      </c>
      <c r="AF37" s="211">
        <v>0</v>
      </c>
      <c r="AG37" s="211">
        <v>0</v>
      </c>
      <c r="AH37" s="211">
        <v>0</v>
      </c>
      <c r="AI37" s="211">
        <v>0</v>
      </c>
      <c r="AJ37" s="211">
        <v>0</v>
      </c>
      <c r="AK37" s="211">
        <v>0</v>
      </c>
      <c r="AL37" s="211">
        <v>0</v>
      </c>
      <c r="AM37" s="211">
        <v>0</v>
      </c>
    </row>
    <row r="38" spans="1:39" ht="45" customHeight="1" x14ac:dyDescent="0.2">
      <c r="A38" s="172" t="s">
        <v>342</v>
      </c>
      <c r="B38" s="173" t="s">
        <v>637</v>
      </c>
      <c r="C38" s="105" t="s">
        <v>83</v>
      </c>
      <c r="D38" s="211">
        <v>0</v>
      </c>
      <c r="E38" s="211">
        <v>0</v>
      </c>
      <c r="F38" s="211">
        <v>0</v>
      </c>
      <c r="G38" s="211">
        <v>0</v>
      </c>
      <c r="H38" s="211">
        <v>0</v>
      </c>
      <c r="I38" s="211">
        <v>0</v>
      </c>
      <c r="J38" s="211">
        <v>0</v>
      </c>
      <c r="K38" s="211">
        <v>0</v>
      </c>
      <c r="L38" s="211">
        <v>0</v>
      </c>
      <c r="M38" s="211">
        <v>0</v>
      </c>
      <c r="N38" s="211">
        <v>0</v>
      </c>
      <c r="O38" s="211">
        <v>0</v>
      </c>
      <c r="P38" s="211">
        <v>0</v>
      </c>
      <c r="Q38" s="211">
        <v>0</v>
      </c>
      <c r="R38" s="211">
        <v>0</v>
      </c>
      <c r="S38" s="211">
        <v>0</v>
      </c>
      <c r="T38" s="211">
        <v>0</v>
      </c>
      <c r="U38" s="211">
        <v>0</v>
      </c>
      <c r="V38" s="211">
        <v>0</v>
      </c>
      <c r="W38" s="211">
        <v>0</v>
      </c>
      <c r="X38" s="211">
        <v>0</v>
      </c>
      <c r="Y38" s="211">
        <v>0</v>
      </c>
      <c r="Z38" s="211">
        <v>0</v>
      </c>
      <c r="AA38" s="211">
        <v>0</v>
      </c>
      <c r="AB38" s="211">
        <v>0</v>
      </c>
      <c r="AC38" s="211">
        <v>0</v>
      </c>
      <c r="AD38" s="211">
        <v>0</v>
      </c>
      <c r="AE38" s="211">
        <v>0</v>
      </c>
      <c r="AF38" s="211">
        <v>0</v>
      </c>
      <c r="AG38" s="211">
        <v>0</v>
      </c>
      <c r="AH38" s="211">
        <v>0</v>
      </c>
      <c r="AI38" s="211">
        <v>0</v>
      </c>
      <c r="AJ38" s="211">
        <v>0</v>
      </c>
      <c r="AK38" s="211">
        <v>0</v>
      </c>
      <c r="AL38" s="211">
        <v>0</v>
      </c>
      <c r="AM38" s="211">
        <v>0</v>
      </c>
    </row>
    <row r="39" spans="1:39" ht="103.5" customHeight="1" x14ac:dyDescent="0.2">
      <c r="A39" s="98" t="s">
        <v>316</v>
      </c>
      <c r="B39" s="109" t="s">
        <v>109</v>
      </c>
      <c r="C39" s="105" t="s">
        <v>83</v>
      </c>
      <c r="D39" s="211">
        <v>0</v>
      </c>
      <c r="E39" s="211">
        <v>0</v>
      </c>
      <c r="F39" s="211">
        <f>F40</f>
        <v>0</v>
      </c>
      <c r="G39" s="211">
        <v>0</v>
      </c>
      <c r="H39" s="211">
        <f>H40</f>
        <v>0</v>
      </c>
      <c r="I39" s="211">
        <f>I40</f>
        <v>0</v>
      </c>
      <c r="J39" s="211">
        <f>J40</f>
        <v>0</v>
      </c>
      <c r="K39" s="211">
        <v>0</v>
      </c>
      <c r="L39" s="211">
        <f>L40</f>
        <v>0</v>
      </c>
      <c r="M39" s="211">
        <v>0</v>
      </c>
      <c r="N39" s="211">
        <f>N40</f>
        <v>0</v>
      </c>
      <c r="O39" s="211">
        <v>0</v>
      </c>
      <c r="P39" s="211">
        <v>0</v>
      </c>
      <c r="Q39" s="211">
        <v>0</v>
      </c>
      <c r="R39" s="211">
        <v>0</v>
      </c>
      <c r="S39" s="211">
        <v>0</v>
      </c>
      <c r="T39" s="211">
        <f>T40</f>
        <v>0</v>
      </c>
      <c r="U39" s="211">
        <f>U40</f>
        <v>0</v>
      </c>
      <c r="V39" s="211">
        <v>0</v>
      </c>
      <c r="W39" s="211">
        <v>0</v>
      </c>
      <c r="X39" s="211">
        <v>0</v>
      </c>
      <c r="Y39" s="211">
        <v>0</v>
      </c>
      <c r="Z39" s="211">
        <v>0</v>
      </c>
      <c r="AA39" s="211">
        <v>0</v>
      </c>
      <c r="AB39" s="211">
        <f>AB40</f>
        <v>0</v>
      </c>
      <c r="AC39" s="211">
        <v>0</v>
      </c>
      <c r="AD39" s="211">
        <v>0</v>
      </c>
      <c r="AE39" s="211">
        <v>0</v>
      </c>
      <c r="AF39" s="211">
        <v>0</v>
      </c>
      <c r="AG39" s="211">
        <v>0</v>
      </c>
      <c r="AH39" s="211">
        <v>0</v>
      </c>
      <c r="AI39" s="211">
        <v>0</v>
      </c>
      <c r="AJ39" s="211">
        <v>0</v>
      </c>
      <c r="AK39" s="211">
        <v>0</v>
      </c>
      <c r="AL39" s="211">
        <v>0</v>
      </c>
      <c r="AM39" s="211">
        <v>0</v>
      </c>
    </row>
    <row r="40" spans="1:39" ht="67.5" customHeight="1" x14ac:dyDescent="0.2">
      <c r="A40" s="172" t="s">
        <v>346</v>
      </c>
      <c r="B40" s="173" t="s">
        <v>617</v>
      </c>
      <c r="C40" s="105" t="s">
        <v>83</v>
      </c>
      <c r="D40" s="211">
        <v>0</v>
      </c>
      <c r="E40" s="211">
        <v>0</v>
      </c>
      <c r="F40" s="211">
        <v>0</v>
      </c>
      <c r="G40" s="211">
        <v>0</v>
      </c>
      <c r="H40" s="211">
        <v>0</v>
      </c>
      <c r="I40" s="211">
        <v>0</v>
      </c>
      <c r="J40" s="211">
        <v>0</v>
      </c>
      <c r="K40" s="211">
        <v>0</v>
      </c>
      <c r="L40" s="211">
        <v>0</v>
      </c>
      <c r="M40" s="211">
        <v>0</v>
      </c>
      <c r="N40" s="211">
        <v>0</v>
      </c>
      <c r="O40" s="211">
        <v>0</v>
      </c>
      <c r="P40" s="211">
        <v>0</v>
      </c>
      <c r="Q40" s="211">
        <v>0</v>
      </c>
      <c r="R40" s="211">
        <v>0</v>
      </c>
      <c r="S40" s="211">
        <v>0</v>
      </c>
      <c r="T40" s="211">
        <f>T41</f>
        <v>0</v>
      </c>
      <c r="U40" s="211">
        <f>U41</f>
        <v>0</v>
      </c>
      <c r="V40" s="211">
        <v>0</v>
      </c>
      <c r="W40" s="211">
        <v>0</v>
      </c>
      <c r="X40" s="211">
        <v>0</v>
      </c>
      <c r="Y40" s="211">
        <v>0</v>
      </c>
      <c r="Z40" s="211">
        <v>0</v>
      </c>
      <c r="AA40" s="211">
        <v>0</v>
      </c>
      <c r="AB40" s="211">
        <f>AB41</f>
        <v>0</v>
      </c>
      <c r="AC40" s="211">
        <v>0</v>
      </c>
      <c r="AD40" s="211">
        <v>0</v>
      </c>
      <c r="AE40" s="211">
        <v>0</v>
      </c>
      <c r="AF40" s="211">
        <v>0</v>
      </c>
      <c r="AG40" s="211">
        <v>0</v>
      </c>
      <c r="AH40" s="211">
        <v>0</v>
      </c>
      <c r="AI40" s="211">
        <v>0</v>
      </c>
      <c r="AJ40" s="211">
        <v>0</v>
      </c>
      <c r="AK40" s="211">
        <v>0</v>
      </c>
      <c r="AL40" s="211">
        <v>0</v>
      </c>
      <c r="AM40" s="211">
        <v>0</v>
      </c>
    </row>
    <row r="41" spans="1:39" ht="70.5" customHeight="1" x14ac:dyDescent="0.2">
      <c r="A41" s="172" t="s">
        <v>347</v>
      </c>
      <c r="B41" s="173" t="s">
        <v>618</v>
      </c>
      <c r="C41" s="105" t="s">
        <v>83</v>
      </c>
      <c r="D41" s="211">
        <v>0</v>
      </c>
      <c r="E41" s="211">
        <v>0</v>
      </c>
      <c r="F41" s="211">
        <v>0</v>
      </c>
      <c r="G41" s="211">
        <v>0</v>
      </c>
      <c r="H41" s="211">
        <v>0</v>
      </c>
      <c r="I41" s="211">
        <v>0</v>
      </c>
      <c r="J41" s="211">
        <v>0</v>
      </c>
      <c r="K41" s="211">
        <v>0</v>
      </c>
      <c r="L41" s="211">
        <v>0</v>
      </c>
      <c r="M41" s="211">
        <v>0</v>
      </c>
      <c r="N41" s="211">
        <v>0</v>
      </c>
      <c r="O41" s="211">
        <v>0</v>
      </c>
      <c r="P41" s="211">
        <v>0</v>
      </c>
      <c r="Q41" s="211">
        <v>0</v>
      </c>
      <c r="R41" s="211">
        <v>0</v>
      </c>
      <c r="S41" s="211">
        <v>0</v>
      </c>
      <c r="T41" s="211">
        <v>0</v>
      </c>
      <c r="U41" s="211">
        <v>0</v>
      </c>
      <c r="V41" s="211">
        <v>0</v>
      </c>
      <c r="W41" s="211">
        <v>0</v>
      </c>
      <c r="X41" s="211">
        <v>0</v>
      </c>
      <c r="Y41" s="211">
        <v>0</v>
      </c>
      <c r="Z41" s="211">
        <v>0</v>
      </c>
      <c r="AA41" s="211">
        <v>0</v>
      </c>
      <c r="AB41" s="211">
        <v>0</v>
      </c>
      <c r="AC41" s="211">
        <v>0</v>
      </c>
      <c r="AD41" s="211">
        <v>0</v>
      </c>
      <c r="AE41" s="211">
        <v>0</v>
      </c>
      <c r="AF41" s="211">
        <v>0</v>
      </c>
      <c r="AG41" s="211">
        <v>0</v>
      </c>
      <c r="AH41" s="211">
        <v>0</v>
      </c>
      <c r="AI41" s="211">
        <v>0</v>
      </c>
      <c r="AJ41" s="211">
        <v>0</v>
      </c>
      <c r="AK41" s="211">
        <v>0</v>
      </c>
      <c r="AL41" s="211">
        <v>0</v>
      </c>
      <c r="AM41" s="211">
        <v>0</v>
      </c>
    </row>
    <row r="42" spans="1:39" s="194" customFormat="1" ht="51" customHeight="1" x14ac:dyDescent="0.2">
      <c r="A42" s="162" t="s">
        <v>312</v>
      </c>
      <c r="B42" s="163" t="s">
        <v>510</v>
      </c>
      <c r="C42" s="103" t="s">
        <v>83</v>
      </c>
      <c r="D42" s="210">
        <f>D43+D51+D54+D66</f>
        <v>0</v>
      </c>
      <c r="E42" s="210">
        <f t="shared" ref="E42:AG42" si="3">E43+E51+E54+E66</f>
        <v>0</v>
      </c>
      <c r="F42" s="210">
        <f t="shared" si="3"/>
        <v>0</v>
      </c>
      <c r="G42" s="210">
        <f t="shared" si="3"/>
        <v>0</v>
      </c>
      <c r="H42" s="210">
        <f t="shared" si="3"/>
        <v>0</v>
      </c>
      <c r="I42" s="210">
        <f t="shared" si="3"/>
        <v>0</v>
      </c>
      <c r="J42" s="210">
        <f t="shared" si="3"/>
        <v>0</v>
      </c>
      <c r="K42" s="210">
        <f t="shared" si="3"/>
        <v>0</v>
      </c>
      <c r="L42" s="210">
        <f t="shared" si="3"/>
        <v>0</v>
      </c>
      <c r="M42" s="210">
        <f t="shared" si="3"/>
        <v>0</v>
      </c>
      <c r="N42" s="210">
        <f t="shared" si="3"/>
        <v>0</v>
      </c>
      <c r="O42" s="210">
        <f t="shared" si="3"/>
        <v>0</v>
      </c>
      <c r="P42" s="210">
        <f t="shared" si="3"/>
        <v>0</v>
      </c>
      <c r="Q42" s="210">
        <f t="shared" si="3"/>
        <v>0</v>
      </c>
      <c r="R42" s="210">
        <f t="shared" si="3"/>
        <v>0</v>
      </c>
      <c r="S42" s="210">
        <f t="shared" si="3"/>
        <v>0</v>
      </c>
      <c r="T42" s="210">
        <f t="shared" ref="T42" si="4">T43+T51+T54+T66</f>
        <v>0</v>
      </c>
      <c r="U42" s="131">
        <f t="shared" ref="U42" si="5">U43+U51+U54+U66</f>
        <v>1.0523</v>
      </c>
      <c r="V42" s="210">
        <f t="shared" si="3"/>
        <v>0</v>
      </c>
      <c r="W42" s="210">
        <f t="shared" si="3"/>
        <v>0</v>
      </c>
      <c r="X42" s="210">
        <f t="shared" si="3"/>
        <v>0</v>
      </c>
      <c r="Y42" s="210">
        <f t="shared" si="3"/>
        <v>0</v>
      </c>
      <c r="Z42" s="210">
        <f t="shared" si="3"/>
        <v>0</v>
      </c>
      <c r="AA42" s="210">
        <f t="shared" si="3"/>
        <v>0</v>
      </c>
      <c r="AB42" s="210">
        <f t="shared" si="3"/>
        <v>0</v>
      </c>
      <c r="AC42" s="210">
        <f t="shared" si="3"/>
        <v>0</v>
      </c>
      <c r="AD42" s="210">
        <f t="shared" si="3"/>
        <v>0</v>
      </c>
      <c r="AE42" s="210">
        <f t="shared" si="3"/>
        <v>0</v>
      </c>
      <c r="AF42" s="210">
        <f t="shared" si="3"/>
        <v>0</v>
      </c>
      <c r="AG42" s="210">
        <f t="shared" si="3"/>
        <v>0</v>
      </c>
      <c r="AH42" s="131">
        <f>AH43+AH51+AH54+AH66</f>
        <v>4.5747999999999998</v>
      </c>
      <c r="AI42" s="131">
        <f>AI43+AI51+AI54+AI66</f>
        <v>8.2870000000000008</v>
      </c>
      <c r="AJ42" s="210">
        <f t="shared" ref="AJ42:AM42" si="6">AJ43+AJ51+AJ54+AJ66</f>
        <v>0</v>
      </c>
      <c r="AK42" s="210">
        <f t="shared" si="6"/>
        <v>0</v>
      </c>
      <c r="AL42" s="210">
        <f t="shared" si="6"/>
        <v>0</v>
      </c>
      <c r="AM42" s="210">
        <f t="shared" si="6"/>
        <v>0</v>
      </c>
    </row>
    <row r="43" spans="1:39" ht="67.5" customHeight="1" x14ac:dyDescent="0.2">
      <c r="A43" s="160" t="s">
        <v>317</v>
      </c>
      <c r="B43" s="161" t="s">
        <v>511</v>
      </c>
      <c r="C43" s="105" t="s">
        <v>83</v>
      </c>
      <c r="D43" s="212">
        <f>D44</f>
        <v>0</v>
      </c>
      <c r="E43" s="212">
        <f t="shared" ref="E43:AM43" si="7">E44</f>
        <v>0</v>
      </c>
      <c r="F43" s="212">
        <f t="shared" si="7"/>
        <v>0</v>
      </c>
      <c r="G43" s="212">
        <f t="shared" si="7"/>
        <v>0</v>
      </c>
      <c r="H43" s="212">
        <f t="shared" si="7"/>
        <v>0</v>
      </c>
      <c r="I43" s="212">
        <f t="shared" si="7"/>
        <v>0</v>
      </c>
      <c r="J43" s="212">
        <f t="shared" si="7"/>
        <v>0</v>
      </c>
      <c r="K43" s="212">
        <f t="shared" si="7"/>
        <v>0</v>
      </c>
      <c r="L43" s="212">
        <f t="shared" si="7"/>
        <v>0</v>
      </c>
      <c r="M43" s="212">
        <f t="shared" si="7"/>
        <v>0</v>
      </c>
      <c r="N43" s="212">
        <f t="shared" si="7"/>
        <v>0</v>
      </c>
      <c r="O43" s="212">
        <f t="shared" si="7"/>
        <v>0</v>
      </c>
      <c r="P43" s="212">
        <f t="shared" si="7"/>
        <v>0</v>
      </c>
      <c r="Q43" s="212">
        <f t="shared" si="7"/>
        <v>0</v>
      </c>
      <c r="R43" s="212">
        <f t="shared" si="7"/>
        <v>0</v>
      </c>
      <c r="S43" s="212">
        <f t="shared" si="7"/>
        <v>0</v>
      </c>
      <c r="T43" s="212">
        <f t="shared" si="7"/>
        <v>0</v>
      </c>
      <c r="U43" s="195">
        <f t="shared" si="7"/>
        <v>1.0523</v>
      </c>
      <c r="V43" s="212">
        <f t="shared" si="7"/>
        <v>0</v>
      </c>
      <c r="W43" s="212">
        <f t="shared" si="7"/>
        <v>0</v>
      </c>
      <c r="X43" s="212">
        <f t="shared" si="7"/>
        <v>0</v>
      </c>
      <c r="Y43" s="212">
        <f t="shared" si="7"/>
        <v>0</v>
      </c>
      <c r="Z43" s="212">
        <f t="shared" si="7"/>
        <v>0</v>
      </c>
      <c r="AA43" s="212">
        <f t="shared" si="7"/>
        <v>0</v>
      </c>
      <c r="AB43" s="212">
        <f t="shared" si="7"/>
        <v>0</v>
      </c>
      <c r="AC43" s="212">
        <f t="shared" si="7"/>
        <v>0</v>
      </c>
      <c r="AD43" s="212">
        <f t="shared" si="7"/>
        <v>0</v>
      </c>
      <c r="AE43" s="212">
        <f t="shared" si="7"/>
        <v>0</v>
      </c>
      <c r="AF43" s="212">
        <f t="shared" si="7"/>
        <v>0</v>
      </c>
      <c r="AG43" s="212">
        <f t="shared" si="7"/>
        <v>0</v>
      </c>
      <c r="AH43" s="212">
        <f t="shared" si="7"/>
        <v>0</v>
      </c>
      <c r="AI43" s="212">
        <f t="shared" si="7"/>
        <v>0</v>
      </c>
      <c r="AJ43" s="212">
        <f t="shared" si="7"/>
        <v>0</v>
      </c>
      <c r="AK43" s="212">
        <f t="shared" si="7"/>
        <v>0</v>
      </c>
      <c r="AL43" s="212">
        <f t="shared" si="7"/>
        <v>0</v>
      </c>
      <c r="AM43" s="212">
        <f t="shared" si="7"/>
        <v>0</v>
      </c>
    </row>
    <row r="44" spans="1:39" ht="32.25" customHeight="1" x14ac:dyDescent="0.2">
      <c r="A44" s="172" t="s">
        <v>59</v>
      </c>
      <c r="B44" s="173" t="s">
        <v>619</v>
      </c>
      <c r="C44" s="105" t="s">
        <v>83</v>
      </c>
      <c r="D44" s="212">
        <f>SUM(D45:D49)</f>
        <v>0</v>
      </c>
      <c r="E44" s="212">
        <f t="shared" ref="E44:AM44" si="8">SUM(E45:E49)</f>
        <v>0</v>
      </c>
      <c r="F44" s="212">
        <f t="shared" si="8"/>
        <v>0</v>
      </c>
      <c r="G44" s="212">
        <f t="shared" si="8"/>
        <v>0</v>
      </c>
      <c r="H44" s="212">
        <f>SUM(H45:H49)</f>
        <v>0</v>
      </c>
      <c r="I44" s="212">
        <f t="shared" si="8"/>
        <v>0</v>
      </c>
      <c r="J44" s="212">
        <f t="shared" si="8"/>
        <v>0</v>
      </c>
      <c r="K44" s="212">
        <f t="shared" si="8"/>
        <v>0</v>
      </c>
      <c r="L44" s="212">
        <f t="shared" si="8"/>
        <v>0</v>
      </c>
      <c r="M44" s="212">
        <f t="shared" si="8"/>
        <v>0</v>
      </c>
      <c r="N44" s="212">
        <f t="shared" si="8"/>
        <v>0</v>
      </c>
      <c r="O44" s="212">
        <f t="shared" si="8"/>
        <v>0</v>
      </c>
      <c r="P44" s="212">
        <f t="shared" si="8"/>
        <v>0</v>
      </c>
      <c r="Q44" s="212">
        <f t="shared" si="8"/>
        <v>0</v>
      </c>
      <c r="R44" s="212">
        <f t="shared" si="8"/>
        <v>0</v>
      </c>
      <c r="S44" s="212">
        <f t="shared" si="8"/>
        <v>0</v>
      </c>
      <c r="T44" s="212">
        <f t="shared" ref="T44" si="9">SUM(T45:T49)</f>
        <v>0</v>
      </c>
      <c r="U44" s="195">
        <f t="shared" ref="U44" si="10">SUM(U45:U49)</f>
        <v>1.0523</v>
      </c>
      <c r="V44" s="212">
        <f t="shared" si="8"/>
        <v>0</v>
      </c>
      <c r="W44" s="212">
        <f t="shared" si="8"/>
        <v>0</v>
      </c>
      <c r="X44" s="212">
        <f t="shared" si="8"/>
        <v>0</v>
      </c>
      <c r="Y44" s="212">
        <f t="shared" si="8"/>
        <v>0</v>
      </c>
      <c r="Z44" s="212">
        <f t="shared" si="8"/>
        <v>0</v>
      </c>
      <c r="AA44" s="212">
        <f t="shared" si="8"/>
        <v>0</v>
      </c>
      <c r="AB44" s="212">
        <f t="shared" si="8"/>
        <v>0</v>
      </c>
      <c r="AC44" s="212">
        <f t="shared" si="8"/>
        <v>0</v>
      </c>
      <c r="AD44" s="212">
        <f t="shared" si="8"/>
        <v>0</v>
      </c>
      <c r="AE44" s="212">
        <f t="shared" si="8"/>
        <v>0</v>
      </c>
      <c r="AF44" s="212">
        <f t="shared" si="8"/>
        <v>0</v>
      </c>
      <c r="AG44" s="212">
        <f t="shared" si="8"/>
        <v>0</v>
      </c>
      <c r="AH44" s="212">
        <f t="shared" si="8"/>
        <v>0</v>
      </c>
      <c r="AI44" s="212">
        <f t="shared" si="8"/>
        <v>0</v>
      </c>
      <c r="AJ44" s="212">
        <f t="shared" si="8"/>
        <v>0</v>
      </c>
      <c r="AK44" s="212">
        <f t="shared" si="8"/>
        <v>0</v>
      </c>
      <c r="AL44" s="212">
        <f t="shared" si="8"/>
        <v>0</v>
      </c>
      <c r="AM44" s="212">
        <f t="shared" si="8"/>
        <v>0</v>
      </c>
    </row>
    <row r="45" spans="1:39" ht="32.25" customHeight="1" x14ac:dyDescent="0.2">
      <c r="A45" s="172" t="s">
        <v>955</v>
      </c>
      <c r="B45" s="173" t="str">
        <f>'1. 2025'!B45</f>
        <v>Реконструкция ЦРП</v>
      </c>
      <c r="C45" s="343" t="str">
        <f>'1. 2025'!C45</f>
        <v>Р_Р.2025-2029.01</v>
      </c>
      <c r="D45" s="212">
        <v>0</v>
      </c>
      <c r="E45" s="212">
        <v>0</v>
      </c>
      <c r="F45" s="212">
        <v>0</v>
      </c>
      <c r="G45" s="212">
        <v>0</v>
      </c>
      <c r="H45" s="212">
        <v>0</v>
      </c>
      <c r="I45" s="212">
        <v>0</v>
      </c>
      <c r="J45" s="212">
        <v>0</v>
      </c>
      <c r="K45" s="212">
        <v>0</v>
      </c>
      <c r="L45" s="212">
        <v>0</v>
      </c>
      <c r="M45" s="212">
        <v>0</v>
      </c>
      <c r="N45" s="212">
        <v>0</v>
      </c>
      <c r="O45" s="212">
        <v>0</v>
      </c>
      <c r="P45" s="212">
        <v>0</v>
      </c>
      <c r="Q45" s="212">
        <v>0</v>
      </c>
      <c r="R45" s="212">
        <v>0</v>
      </c>
      <c r="S45" s="212">
        <v>0</v>
      </c>
      <c r="T45" s="212">
        <v>0</v>
      </c>
      <c r="U45" s="195">
        <v>0.13239999999999999</v>
      </c>
      <c r="V45" s="212">
        <v>0</v>
      </c>
      <c r="W45" s="212">
        <v>0</v>
      </c>
      <c r="X45" s="212">
        <v>0</v>
      </c>
      <c r="Y45" s="212">
        <v>0</v>
      </c>
      <c r="Z45" s="212">
        <v>0</v>
      </c>
      <c r="AA45" s="212">
        <v>0</v>
      </c>
      <c r="AB45" s="212">
        <v>0</v>
      </c>
      <c r="AC45" s="212">
        <v>0</v>
      </c>
      <c r="AD45" s="212">
        <v>0</v>
      </c>
      <c r="AE45" s="212">
        <v>0</v>
      </c>
      <c r="AF45" s="212">
        <v>0</v>
      </c>
      <c r="AG45" s="212">
        <v>0</v>
      </c>
      <c r="AH45" s="212">
        <v>0</v>
      </c>
      <c r="AI45" s="212">
        <v>0</v>
      </c>
      <c r="AJ45" s="212">
        <v>0</v>
      </c>
      <c r="AK45" s="212">
        <v>0</v>
      </c>
      <c r="AL45" s="212">
        <v>0</v>
      </c>
      <c r="AM45" s="212">
        <v>0</v>
      </c>
    </row>
    <row r="46" spans="1:39" ht="32.25" customHeight="1" x14ac:dyDescent="0.2">
      <c r="A46" s="172" t="s">
        <v>956</v>
      </c>
      <c r="B46" s="173" t="str">
        <f>'1. 2025'!B46</f>
        <v>Реконструкция ТП-112</v>
      </c>
      <c r="C46" s="343" t="str">
        <f>'1. 2025'!C46</f>
        <v>Р_Р.2025-2029.02</v>
      </c>
      <c r="D46" s="212">
        <v>0</v>
      </c>
      <c r="E46" s="212">
        <v>0</v>
      </c>
      <c r="F46" s="212">
        <v>0</v>
      </c>
      <c r="G46" s="212">
        <v>0</v>
      </c>
      <c r="H46" s="212">
        <v>0</v>
      </c>
      <c r="I46" s="212">
        <v>0</v>
      </c>
      <c r="J46" s="212">
        <v>0</v>
      </c>
      <c r="K46" s="212">
        <v>0</v>
      </c>
      <c r="L46" s="212">
        <v>0</v>
      </c>
      <c r="M46" s="212">
        <v>0</v>
      </c>
      <c r="N46" s="212">
        <v>0</v>
      </c>
      <c r="O46" s="212">
        <v>0</v>
      </c>
      <c r="P46" s="212">
        <v>0</v>
      </c>
      <c r="Q46" s="212">
        <v>0</v>
      </c>
      <c r="R46" s="212">
        <v>0</v>
      </c>
      <c r="S46" s="212">
        <v>0</v>
      </c>
      <c r="T46" s="212">
        <v>0</v>
      </c>
      <c r="U46" s="195">
        <v>0.13239999999999999</v>
      </c>
      <c r="V46" s="212">
        <v>0</v>
      </c>
      <c r="W46" s="212">
        <v>0</v>
      </c>
      <c r="X46" s="212">
        <v>0</v>
      </c>
      <c r="Y46" s="212">
        <v>0</v>
      </c>
      <c r="Z46" s="212">
        <v>0</v>
      </c>
      <c r="AA46" s="212">
        <v>0</v>
      </c>
      <c r="AB46" s="212">
        <v>0</v>
      </c>
      <c r="AC46" s="212">
        <v>0</v>
      </c>
      <c r="AD46" s="212">
        <v>0</v>
      </c>
      <c r="AE46" s="212">
        <v>0</v>
      </c>
      <c r="AF46" s="212">
        <v>0</v>
      </c>
      <c r="AG46" s="212">
        <v>0</v>
      </c>
      <c r="AH46" s="212">
        <v>0</v>
      </c>
      <c r="AI46" s="212">
        <v>0</v>
      </c>
      <c r="AJ46" s="212">
        <v>0</v>
      </c>
      <c r="AK46" s="212">
        <v>0</v>
      </c>
      <c r="AL46" s="212">
        <v>0</v>
      </c>
      <c r="AM46" s="212">
        <v>0</v>
      </c>
    </row>
    <row r="47" spans="1:39" ht="32.25" customHeight="1" x14ac:dyDescent="0.2">
      <c r="A47" s="172" t="s">
        <v>957</v>
      </c>
      <c r="B47" s="173" t="str">
        <f>'1. 2025'!B47</f>
        <v>Реконструкция ТП-235</v>
      </c>
      <c r="C47" s="343" t="str">
        <f>'1. 2025'!C47</f>
        <v>Р_Р.2025-2029.03</v>
      </c>
      <c r="D47" s="212">
        <v>0</v>
      </c>
      <c r="E47" s="212">
        <v>0</v>
      </c>
      <c r="F47" s="212">
        <v>0</v>
      </c>
      <c r="G47" s="212">
        <v>0</v>
      </c>
      <c r="H47" s="212">
        <v>0</v>
      </c>
      <c r="I47" s="212">
        <v>0</v>
      </c>
      <c r="J47" s="212">
        <v>0</v>
      </c>
      <c r="K47" s="212">
        <v>0</v>
      </c>
      <c r="L47" s="212">
        <v>0</v>
      </c>
      <c r="M47" s="212">
        <v>0</v>
      </c>
      <c r="N47" s="212">
        <v>0</v>
      </c>
      <c r="O47" s="212">
        <v>0</v>
      </c>
      <c r="P47" s="212">
        <v>0</v>
      </c>
      <c r="Q47" s="212">
        <v>0</v>
      </c>
      <c r="R47" s="212">
        <v>0</v>
      </c>
      <c r="S47" s="212">
        <v>0</v>
      </c>
      <c r="T47" s="212">
        <v>0</v>
      </c>
      <c r="U47" s="195">
        <v>0.13239999999999999</v>
      </c>
      <c r="V47" s="212">
        <v>0</v>
      </c>
      <c r="W47" s="212">
        <v>0</v>
      </c>
      <c r="X47" s="212">
        <v>0</v>
      </c>
      <c r="Y47" s="212">
        <v>0</v>
      </c>
      <c r="Z47" s="212">
        <v>0</v>
      </c>
      <c r="AA47" s="212">
        <v>0</v>
      </c>
      <c r="AB47" s="212">
        <v>0</v>
      </c>
      <c r="AC47" s="212">
        <v>0</v>
      </c>
      <c r="AD47" s="212">
        <v>0</v>
      </c>
      <c r="AE47" s="212">
        <v>0</v>
      </c>
      <c r="AF47" s="212">
        <v>0</v>
      </c>
      <c r="AG47" s="212">
        <v>0</v>
      </c>
      <c r="AH47" s="212">
        <v>0</v>
      </c>
      <c r="AI47" s="212">
        <v>0</v>
      </c>
      <c r="AJ47" s="212">
        <v>0</v>
      </c>
      <c r="AK47" s="212">
        <v>0</v>
      </c>
      <c r="AL47" s="212">
        <v>0</v>
      </c>
      <c r="AM47" s="212">
        <v>0</v>
      </c>
    </row>
    <row r="48" spans="1:39" ht="32.25" customHeight="1" x14ac:dyDescent="0.2">
      <c r="A48" s="172" t="s">
        <v>958</v>
      </c>
      <c r="B48" s="173" t="str">
        <f>'1. 2025'!B48</f>
        <v>Реконструкция ТП-45</v>
      </c>
      <c r="C48" s="343" t="str">
        <f>'1. 2025'!C48</f>
        <v>Р_Р.2025-2029.04</v>
      </c>
      <c r="D48" s="212">
        <v>0</v>
      </c>
      <c r="E48" s="212">
        <v>0</v>
      </c>
      <c r="F48" s="212">
        <v>0</v>
      </c>
      <c r="G48" s="212">
        <v>0</v>
      </c>
      <c r="H48" s="212">
        <v>0</v>
      </c>
      <c r="I48" s="212">
        <v>0</v>
      </c>
      <c r="J48" s="212">
        <v>0</v>
      </c>
      <c r="K48" s="212">
        <v>0</v>
      </c>
      <c r="L48" s="212">
        <v>0</v>
      </c>
      <c r="M48" s="212">
        <v>0</v>
      </c>
      <c r="N48" s="212">
        <v>0</v>
      </c>
      <c r="O48" s="212">
        <v>0</v>
      </c>
      <c r="P48" s="212">
        <v>0</v>
      </c>
      <c r="Q48" s="212">
        <v>0</v>
      </c>
      <c r="R48" s="212">
        <v>0</v>
      </c>
      <c r="S48" s="212">
        <v>0</v>
      </c>
      <c r="T48" s="212">
        <v>0</v>
      </c>
      <c r="U48" s="195">
        <v>0.38090000000000002</v>
      </c>
      <c r="V48" s="212">
        <v>0</v>
      </c>
      <c r="W48" s="212">
        <v>0</v>
      </c>
      <c r="X48" s="212">
        <v>0</v>
      </c>
      <c r="Y48" s="212">
        <v>0</v>
      </c>
      <c r="Z48" s="212">
        <v>0</v>
      </c>
      <c r="AA48" s="212">
        <v>0</v>
      </c>
      <c r="AB48" s="212">
        <v>0</v>
      </c>
      <c r="AC48" s="212">
        <v>0</v>
      </c>
      <c r="AD48" s="212">
        <v>0</v>
      </c>
      <c r="AE48" s="212">
        <v>0</v>
      </c>
      <c r="AF48" s="212">
        <v>0</v>
      </c>
      <c r="AG48" s="212">
        <v>0</v>
      </c>
      <c r="AH48" s="212">
        <v>0</v>
      </c>
      <c r="AI48" s="212">
        <v>0</v>
      </c>
      <c r="AJ48" s="212">
        <v>0</v>
      </c>
      <c r="AK48" s="212">
        <v>0</v>
      </c>
      <c r="AL48" s="212">
        <v>0</v>
      </c>
      <c r="AM48" s="212">
        <v>0</v>
      </c>
    </row>
    <row r="49" spans="1:51" ht="32.25" customHeight="1" x14ac:dyDescent="0.2">
      <c r="A49" s="172" t="s">
        <v>959</v>
      </c>
      <c r="B49" s="173" t="str">
        <f>'1. 2025'!B49</f>
        <v>Реконструкция ТП-205</v>
      </c>
      <c r="C49" s="343" t="str">
        <f>'1. 2025'!C49</f>
        <v>Р_Р.2025-2029.05</v>
      </c>
      <c r="D49" s="212">
        <v>0</v>
      </c>
      <c r="E49" s="212">
        <v>0</v>
      </c>
      <c r="F49" s="212">
        <v>0</v>
      </c>
      <c r="G49" s="212">
        <v>0</v>
      </c>
      <c r="H49" s="212">
        <v>0</v>
      </c>
      <c r="I49" s="212">
        <v>0</v>
      </c>
      <c r="J49" s="212">
        <v>0</v>
      </c>
      <c r="K49" s="212">
        <v>0</v>
      </c>
      <c r="L49" s="212">
        <v>0</v>
      </c>
      <c r="M49" s="212">
        <v>0</v>
      </c>
      <c r="N49" s="212">
        <v>0</v>
      </c>
      <c r="O49" s="212">
        <v>0</v>
      </c>
      <c r="P49" s="212">
        <v>0</v>
      </c>
      <c r="Q49" s="212">
        <v>0</v>
      </c>
      <c r="R49" s="212">
        <v>0</v>
      </c>
      <c r="S49" s="212">
        <v>0</v>
      </c>
      <c r="T49" s="212">
        <v>0</v>
      </c>
      <c r="U49" s="195">
        <v>0.2742</v>
      </c>
      <c r="V49" s="212">
        <v>0</v>
      </c>
      <c r="W49" s="212">
        <v>0</v>
      </c>
      <c r="X49" s="212">
        <v>0</v>
      </c>
      <c r="Y49" s="212">
        <v>0</v>
      </c>
      <c r="Z49" s="212">
        <v>0</v>
      </c>
      <c r="AA49" s="212">
        <v>0</v>
      </c>
      <c r="AB49" s="212">
        <v>0</v>
      </c>
      <c r="AC49" s="212">
        <v>0</v>
      </c>
      <c r="AD49" s="212">
        <v>0</v>
      </c>
      <c r="AE49" s="212">
        <v>0</v>
      </c>
      <c r="AF49" s="212">
        <v>0</v>
      </c>
      <c r="AG49" s="212">
        <v>0</v>
      </c>
      <c r="AH49" s="212">
        <v>0</v>
      </c>
      <c r="AI49" s="212">
        <v>0</v>
      </c>
      <c r="AJ49" s="212">
        <v>0</v>
      </c>
      <c r="AK49" s="212">
        <v>0</v>
      </c>
      <c r="AL49" s="212">
        <v>0</v>
      </c>
      <c r="AM49" s="212">
        <v>0</v>
      </c>
    </row>
    <row r="50" spans="1:51" ht="55.5" customHeight="1" x14ac:dyDescent="0.2">
      <c r="A50" s="172" t="s">
        <v>60</v>
      </c>
      <c r="B50" s="173" t="s">
        <v>620</v>
      </c>
      <c r="C50" s="105" t="s">
        <v>83</v>
      </c>
      <c r="D50" s="212">
        <v>0</v>
      </c>
      <c r="E50" s="212">
        <v>0</v>
      </c>
      <c r="F50" s="212">
        <v>0</v>
      </c>
      <c r="G50" s="212">
        <v>0</v>
      </c>
      <c r="H50" s="212">
        <v>0</v>
      </c>
      <c r="I50" s="212">
        <v>0</v>
      </c>
      <c r="J50" s="212">
        <v>0</v>
      </c>
      <c r="K50" s="212">
        <v>0</v>
      </c>
      <c r="L50" s="212">
        <v>0</v>
      </c>
      <c r="M50" s="212">
        <v>0</v>
      </c>
      <c r="N50" s="212">
        <v>0</v>
      </c>
      <c r="O50" s="212">
        <v>0</v>
      </c>
      <c r="P50" s="212">
        <v>0</v>
      </c>
      <c r="Q50" s="212">
        <v>0</v>
      </c>
      <c r="R50" s="212">
        <v>0</v>
      </c>
      <c r="S50" s="212">
        <v>0</v>
      </c>
      <c r="T50" s="212">
        <v>0</v>
      </c>
      <c r="U50" s="212">
        <v>0</v>
      </c>
      <c r="V50" s="212">
        <v>0</v>
      </c>
      <c r="W50" s="212">
        <v>0</v>
      </c>
      <c r="X50" s="212">
        <v>0</v>
      </c>
      <c r="Y50" s="212">
        <v>0</v>
      </c>
      <c r="Z50" s="212">
        <v>0</v>
      </c>
      <c r="AA50" s="212">
        <v>0</v>
      </c>
      <c r="AB50" s="212">
        <v>0</v>
      </c>
      <c r="AC50" s="212">
        <v>0</v>
      </c>
      <c r="AD50" s="212">
        <v>0</v>
      </c>
      <c r="AE50" s="212">
        <v>0</v>
      </c>
      <c r="AF50" s="212">
        <v>0</v>
      </c>
      <c r="AG50" s="212">
        <v>0</v>
      </c>
      <c r="AH50" s="212">
        <v>0</v>
      </c>
      <c r="AI50" s="212">
        <v>0</v>
      </c>
      <c r="AJ50" s="212">
        <v>0</v>
      </c>
      <c r="AK50" s="212">
        <v>0</v>
      </c>
      <c r="AL50" s="212">
        <v>0</v>
      </c>
      <c r="AM50" s="212">
        <v>0</v>
      </c>
    </row>
    <row r="51" spans="1:51" ht="40.5" customHeight="1" x14ac:dyDescent="0.2">
      <c r="A51" s="160" t="s">
        <v>318</v>
      </c>
      <c r="B51" s="161" t="s">
        <v>621</v>
      </c>
      <c r="C51" s="105" t="s">
        <v>83</v>
      </c>
      <c r="D51" s="212">
        <v>0</v>
      </c>
      <c r="E51" s="212">
        <v>0</v>
      </c>
      <c r="F51" s="212">
        <v>0</v>
      </c>
      <c r="G51" s="212">
        <v>0</v>
      </c>
      <c r="H51" s="212">
        <v>0</v>
      </c>
      <c r="I51" s="212">
        <v>0</v>
      </c>
      <c r="J51" s="212">
        <v>0</v>
      </c>
      <c r="K51" s="212">
        <v>0</v>
      </c>
      <c r="L51" s="212">
        <v>0</v>
      </c>
      <c r="M51" s="212">
        <v>0</v>
      </c>
      <c r="N51" s="212">
        <v>0</v>
      </c>
      <c r="O51" s="212">
        <v>0</v>
      </c>
      <c r="P51" s="212">
        <v>0</v>
      </c>
      <c r="Q51" s="212">
        <v>0</v>
      </c>
      <c r="R51" s="212">
        <v>0</v>
      </c>
      <c r="S51" s="212">
        <v>0</v>
      </c>
      <c r="T51" s="212">
        <v>0</v>
      </c>
      <c r="U51" s="212">
        <v>0</v>
      </c>
      <c r="V51" s="212">
        <v>0</v>
      </c>
      <c r="W51" s="212">
        <v>0</v>
      </c>
      <c r="X51" s="212">
        <v>0</v>
      </c>
      <c r="Y51" s="212">
        <v>0</v>
      </c>
      <c r="Z51" s="212">
        <v>0</v>
      </c>
      <c r="AA51" s="212">
        <v>0</v>
      </c>
      <c r="AB51" s="212">
        <v>0</v>
      </c>
      <c r="AC51" s="212">
        <v>0</v>
      </c>
      <c r="AD51" s="212">
        <v>0</v>
      </c>
      <c r="AE51" s="212">
        <v>0</v>
      </c>
      <c r="AF51" s="212">
        <v>0</v>
      </c>
      <c r="AG51" s="212">
        <v>0</v>
      </c>
      <c r="AH51" s="212">
        <v>0</v>
      </c>
      <c r="AI51" s="212">
        <v>0</v>
      </c>
      <c r="AJ51" s="212">
        <v>0</v>
      </c>
      <c r="AK51" s="212">
        <v>0</v>
      </c>
      <c r="AL51" s="212">
        <v>0</v>
      </c>
      <c r="AM51" s="212">
        <v>0</v>
      </c>
    </row>
    <row r="52" spans="1:51" ht="35.25" customHeight="1" x14ac:dyDescent="0.2">
      <c r="A52" s="172" t="s">
        <v>63</v>
      </c>
      <c r="B52" s="173" t="s">
        <v>622</v>
      </c>
      <c r="C52" s="105" t="s">
        <v>83</v>
      </c>
      <c r="D52" s="212">
        <v>0</v>
      </c>
      <c r="E52" s="212">
        <v>0</v>
      </c>
      <c r="F52" s="212">
        <v>0</v>
      </c>
      <c r="G52" s="212">
        <v>0</v>
      </c>
      <c r="H52" s="212">
        <v>0</v>
      </c>
      <c r="I52" s="212">
        <v>0</v>
      </c>
      <c r="J52" s="212">
        <v>0</v>
      </c>
      <c r="K52" s="212">
        <v>0</v>
      </c>
      <c r="L52" s="212">
        <v>0</v>
      </c>
      <c r="M52" s="212">
        <v>0</v>
      </c>
      <c r="N52" s="212">
        <v>0</v>
      </c>
      <c r="O52" s="212">
        <v>0</v>
      </c>
      <c r="P52" s="212">
        <v>0</v>
      </c>
      <c r="Q52" s="212">
        <v>0</v>
      </c>
      <c r="R52" s="212">
        <v>0</v>
      </c>
      <c r="S52" s="212">
        <v>0</v>
      </c>
      <c r="T52" s="212">
        <v>0</v>
      </c>
      <c r="U52" s="212">
        <v>0</v>
      </c>
      <c r="V52" s="212">
        <v>0</v>
      </c>
      <c r="W52" s="212">
        <v>0</v>
      </c>
      <c r="X52" s="212">
        <v>0</v>
      </c>
      <c r="Y52" s="212">
        <v>0</v>
      </c>
      <c r="Z52" s="212">
        <v>0</v>
      </c>
      <c r="AA52" s="212">
        <v>0</v>
      </c>
      <c r="AB52" s="212">
        <v>0</v>
      </c>
      <c r="AC52" s="212">
        <v>0</v>
      </c>
      <c r="AD52" s="212">
        <v>0</v>
      </c>
      <c r="AE52" s="212">
        <v>0</v>
      </c>
      <c r="AF52" s="212">
        <v>0</v>
      </c>
      <c r="AG52" s="212">
        <v>0</v>
      </c>
      <c r="AH52" s="212">
        <v>0</v>
      </c>
      <c r="AI52" s="212">
        <v>0</v>
      </c>
      <c r="AJ52" s="212">
        <v>0</v>
      </c>
      <c r="AK52" s="212">
        <v>0</v>
      </c>
      <c r="AL52" s="212">
        <v>0</v>
      </c>
      <c r="AM52" s="212">
        <v>0</v>
      </c>
    </row>
    <row r="53" spans="1:51" ht="35.25" customHeight="1" x14ac:dyDescent="0.2">
      <c r="A53" s="172" t="s">
        <v>64</v>
      </c>
      <c r="B53" s="173" t="s">
        <v>623</v>
      </c>
      <c r="C53" s="105" t="s">
        <v>83</v>
      </c>
      <c r="D53" s="212">
        <v>0</v>
      </c>
      <c r="E53" s="212">
        <v>0</v>
      </c>
      <c r="F53" s="212">
        <v>0</v>
      </c>
      <c r="G53" s="212">
        <v>0</v>
      </c>
      <c r="H53" s="212">
        <v>0</v>
      </c>
      <c r="I53" s="212">
        <v>0</v>
      </c>
      <c r="J53" s="212">
        <v>0</v>
      </c>
      <c r="K53" s="212">
        <v>0</v>
      </c>
      <c r="L53" s="212">
        <v>0</v>
      </c>
      <c r="M53" s="212">
        <v>0</v>
      </c>
      <c r="N53" s="212">
        <v>0</v>
      </c>
      <c r="O53" s="212">
        <v>0</v>
      </c>
      <c r="P53" s="212">
        <v>0</v>
      </c>
      <c r="Q53" s="212">
        <v>0</v>
      </c>
      <c r="R53" s="212">
        <v>0</v>
      </c>
      <c r="S53" s="212">
        <v>0</v>
      </c>
      <c r="T53" s="212">
        <v>0</v>
      </c>
      <c r="U53" s="212">
        <v>0</v>
      </c>
      <c r="V53" s="212">
        <v>0</v>
      </c>
      <c r="W53" s="212">
        <v>0</v>
      </c>
      <c r="X53" s="212">
        <v>0</v>
      </c>
      <c r="Y53" s="212">
        <v>0</v>
      </c>
      <c r="Z53" s="212">
        <v>0</v>
      </c>
      <c r="AA53" s="212">
        <v>0</v>
      </c>
      <c r="AB53" s="212">
        <v>0</v>
      </c>
      <c r="AC53" s="212">
        <v>0</v>
      </c>
      <c r="AD53" s="212">
        <v>0</v>
      </c>
      <c r="AE53" s="212">
        <v>0</v>
      </c>
      <c r="AF53" s="212">
        <v>0</v>
      </c>
      <c r="AG53" s="212">
        <v>0</v>
      </c>
      <c r="AH53" s="212">
        <v>0</v>
      </c>
      <c r="AI53" s="212">
        <v>0</v>
      </c>
      <c r="AJ53" s="212">
        <v>0</v>
      </c>
      <c r="AK53" s="212">
        <v>0</v>
      </c>
      <c r="AL53" s="212">
        <v>0</v>
      </c>
      <c r="AM53" s="212">
        <v>0</v>
      </c>
    </row>
    <row r="54" spans="1:51" ht="36.75" customHeight="1" x14ac:dyDescent="0.2">
      <c r="A54" s="172" t="s">
        <v>319</v>
      </c>
      <c r="B54" s="173" t="s">
        <v>514</v>
      </c>
      <c r="C54" s="105" t="s">
        <v>83</v>
      </c>
      <c r="D54" s="212">
        <v>0</v>
      </c>
      <c r="E54" s="212">
        <v>0</v>
      </c>
      <c r="F54" s="212">
        <v>0</v>
      </c>
      <c r="G54" s="212">
        <v>0</v>
      </c>
      <c r="H54" s="212">
        <v>0</v>
      </c>
      <c r="I54" s="212">
        <v>0</v>
      </c>
      <c r="J54" s="212">
        <v>0</v>
      </c>
      <c r="K54" s="212">
        <v>0</v>
      </c>
      <c r="L54" s="212">
        <v>0</v>
      </c>
      <c r="M54" s="212">
        <v>0</v>
      </c>
      <c r="N54" s="212">
        <v>0</v>
      </c>
      <c r="O54" s="212">
        <v>0</v>
      </c>
      <c r="P54" s="212">
        <v>0</v>
      </c>
      <c r="Q54" s="212">
        <v>0</v>
      </c>
      <c r="R54" s="212">
        <v>0</v>
      </c>
      <c r="S54" s="212">
        <v>0</v>
      </c>
      <c r="T54" s="212">
        <v>0</v>
      </c>
      <c r="U54" s="212">
        <v>0</v>
      </c>
      <c r="V54" s="212">
        <v>0</v>
      </c>
      <c r="W54" s="212">
        <v>0</v>
      </c>
      <c r="X54" s="212">
        <v>0</v>
      </c>
      <c r="Y54" s="212">
        <v>0</v>
      </c>
      <c r="Z54" s="212">
        <v>0</v>
      </c>
      <c r="AA54" s="212">
        <v>0</v>
      </c>
      <c r="AB54" s="212">
        <v>0</v>
      </c>
      <c r="AC54" s="212">
        <v>0</v>
      </c>
      <c r="AD54" s="212">
        <v>0</v>
      </c>
      <c r="AE54" s="212">
        <v>0</v>
      </c>
      <c r="AF54" s="212">
        <v>0</v>
      </c>
      <c r="AG54" s="212">
        <v>0</v>
      </c>
      <c r="AH54" s="195">
        <f>SUM(AH55:AH59)+AH61+AH64+AH65</f>
        <v>4.5747999999999998</v>
      </c>
      <c r="AI54" s="195">
        <f>SUM(AI55:AI59)+AI61+AI64+AI65</f>
        <v>8.2870000000000008</v>
      </c>
      <c r="AJ54" s="212">
        <v>0</v>
      </c>
      <c r="AK54" s="212">
        <v>0</v>
      </c>
      <c r="AL54" s="212">
        <v>0</v>
      </c>
      <c r="AM54" s="212">
        <v>0</v>
      </c>
    </row>
    <row r="55" spans="1:51" ht="33.75" customHeight="1" x14ac:dyDescent="0.2">
      <c r="A55" s="172" t="s">
        <v>67</v>
      </c>
      <c r="B55" s="173" t="s">
        <v>624</v>
      </c>
      <c r="C55" s="105" t="s">
        <v>83</v>
      </c>
      <c r="D55" s="212">
        <v>0</v>
      </c>
      <c r="E55" s="212">
        <v>0</v>
      </c>
      <c r="F55" s="212">
        <v>0</v>
      </c>
      <c r="G55" s="212">
        <v>0</v>
      </c>
      <c r="H55" s="212">
        <v>0</v>
      </c>
      <c r="I55" s="212">
        <v>0</v>
      </c>
      <c r="J55" s="212">
        <v>0</v>
      </c>
      <c r="K55" s="212">
        <v>0</v>
      </c>
      <c r="L55" s="212">
        <v>0</v>
      </c>
      <c r="M55" s="212">
        <v>0</v>
      </c>
      <c r="N55" s="212">
        <v>0</v>
      </c>
      <c r="O55" s="212">
        <v>0</v>
      </c>
      <c r="P55" s="212">
        <v>0</v>
      </c>
      <c r="Q55" s="212">
        <v>0</v>
      </c>
      <c r="R55" s="212">
        <v>0</v>
      </c>
      <c r="S55" s="212">
        <v>0</v>
      </c>
      <c r="T55" s="212">
        <v>0</v>
      </c>
      <c r="U55" s="212">
        <v>0</v>
      </c>
      <c r="V55" s="212">
        <v>0</v>
      </c>
      <c r="W55" s="212">
        <v>0</v>
      </c>
      <c r="X55" s="212">
        <v>0</v>
      </c>
      <c r="Y55" s="212">
        <v>0</v>
      </c>
      <c r="Z55" s="212">
        <v>0</v>
      </c>
      <c r="AA55" s="212">
        <v>0</v>
      </c>
      <c r="AB55" s="212">
        <v>0</v>
      </c>
      <c r="AC55" s="212">
        <v>0</v>
      </c>
      <c r="AD55" s="212">
        <v>0</v>
      </c>
      <c r="AE55" s="212">
        <v>0</v>
      </c>
      <c r="AF55" s="212">
        <v>0</v>
      </c>
      <c r="AG55" s="212">
        <v>0</v>
      </c>
      <c r="AH55" s="212">
        <v>0</v>
      </c>
      <c r="AI55" s="212">
        <v>0</v>
      </c>
      <c r="AJ55" s="212">
        <v>0</v>
      </c>
      <c r="AK55" s="212">
        <v>0</v>
      </c>
      <c r="AL55" s="212">
        <v>0</v>
      </c>
      <c r="AM55" s="212">
        <v>0</v>
      </c>
    </row>
    <row r="56" spans="1:51" ht="30.75" customHeight="1" x14ac:dyDescent="0.2">
      <c r="A56" s="172" t="s">
        <v>68</v>
      </c>
      <c r="B56" s="173" t="s">
        <v>625</v>
      </c>
      <c r="C56" s="105" t="s">
        <v>83</v>
      </c>
      <c r="D56" s="212">
        <v>0</v>
      </c>
      <c r="E56" s="212">
        <v>0</v>
      </c>
      <c r="F56" s="212">
        <v>0</v>
      </c>
      <c r="G56" s="212">
        <v>0</v>
      </c>
      <c r="H56" s="212">
        <v>0</v>
      </c>
      <c r="I56" s="212">
        <v>0</v>
      </c>
      <c r="J56" s="212">
        <v>0</v>
      </c>
      <c r="K56" s="212">
        <v>0</v>
      </c>
      <c r="L56" s="212">
        <v>0</v>
      </c>
      <c r="M56" s="212">
        <v>0</v>
      </c>
      <c r="N56" s="212">
        <v>0</v>
      </c>
      <c r="O56" s="212">
        <v>0</v>
      </c>
      <c r="P56" s="212">
        <v>0</v>
      </c>
      <c r="Q56" s="212">
        <v>0</v>
      </c>
      <c r="R56" s="212">
        <v>0</v>
      </c>
      <c r="S56" s="212">
        <v>0</v>
      </c>
      <c r="T56" s="212">
        <v>0</v>
      </c>
      <c r="U56" s="212">
        <v>0</v>
      </c>
      <c r="V56" s="212">
        <v>0</v>
      </c>
      <c r="W56" s="212">
        <v>0</v>
      </c>
      <c r="X56" s="212">
        <v>0</v>
      </c>
      <c r="Y56" s="212">
        <v>0</v>
      </c>
      <c r="Z56" s="212">
        <v>0</v>
      </c>
      <c r="AA56" s="212">
        <v>0</v>
      </c>
      <c r="AB56" s="212">
        <v>0</v>
      </c>
      <c r="AC56" s="212">
        <v>0</v>
      </c>
      <c r="AD56" s="212">
        <v>0</v>
      </c>
      <c r="AE56" s="212">
        <v>0</v>
      </c>
      <c r="AF56" s="212">
        <v>0</v>
      </c>
      <c r="AG56" s="212">
        <v>0</v>
      </c>
      <c r="AH56" s="212">
        <v>0</v>
      </c>
      <c r="AI56" s="212">
        <v>0</v>
      </c>
      <c r="AJ56" s="212">
        <v>0</v>
      </c>
      <c r="AK56" s="212">
        <v>0</v>
      </c>
      <c r="AL56" s="212">
        <v>0</v>
      </c>
      <c r="AM56" s="212">
        <v>0</v>
      </c>
    </row>
    <row r="57" spans="1:51" ht="32.25" customHeight="1" x14ac:dyDescent="0.2">
      <c r="A57" s="172" t="s">
        <v>69</v>
      </c>
      <c r="B57" s="173" t="s">
        <v>626</v>
      </c>
      <c r="C57" s="105" t="s">
        <v>83</v>
      </c>
      <c r="D57" s="212">
        <v>0</v>
      </c>
      <c r="E57" s="212">
        <v>0</v>
      </c>
      <c r="F57" s="212">
        <v>0</v>
      </c>
      <c r="G57" s="212">
        <v>0</v>
      </c>
      <c r="H57" s="212">
        <v>0</v>
      </c>
      <c r="I57" s="212">
        <v>0</v>
      </c>
      <c r="J57" s="212">
        <v>0</v>
      </c>
      <c r="K57" s="212">
        <v>0</v>
      </c>
      <c r="L57" s="212">
        <v>0</v>
      </c>
      <c r="M57" s="212">
        <v>0</v>
      </c>
      <c r="N57" s="212">
        <v>0</v>
      </c>
      <c r="O57" s="212">
        <v>0</v>
      </c>
      <c r="P57" s="212">
        <v>0</v>
      </c>
      <c r="Q57" s="212">
        <v>0</v>
      </c>
      <c r="R57" s="212">
        <v>0</v>
      </c>
      <c r="S57" s="212">
        <v>0</v>
      </c>
      <c r="T57" s="212">
        <v>0</v>
      </c>
      <c r="U57" s="212">
        <v>0</v>
      </c>
      <c r="V57" s="212">
        <v>0</v>
      </c>
      <c r="W57" s="212">
        <v>0</v>
      </c>
      <c r="X57" s="212">
        <v>0</v>
      </c>
      <c r="Y57" s="212">
        <v>0</v>
      </c>
      <c r="Z57" s="212">
        <v>0</v>
      </c>
      <c r="AA57" s="212">
        <v>0</v>
      </c>
      <c r="AB57" s="212">
        <v>0</v>
      </c>
      <c r="AC57" s="212">
        <v>0</v>
      </c>
      <c r="AD57" s="212">
        <v>0</v>
      </c>
      <c r="AE57" s="212">
        <v>0</v>
      </c>
      <c r="AF57" s="212">
        <v>0</v>
      </c>
      <c r="AG57" s="212">
        <v>0</v>
      </c>
      <c r="AH57" s="212">
        <v>0</v>
      </c>
      <c r="AI57" s="212">
        <v>0</v>
      </c>
      <c r="AJ57" s="212">
        <v>0</v>
      </c>
      <c r="AK57" s="212">
        <v>0</v>
      </c>
      <c r="AL57" s="212">
        <v>0</v>
      </c>
      <c r="AM57" s="212">
        <v>0</v>
      </c>
    </row>
    <row r="58" spans="1:51" ht="30.75" customHeight="1" x14ac:dyDescent="0.2">
      <c r="A58" s="172" t="s">
        <v>70</v>
      </c>
      <c r="B58" s="173" t="s">
        <v>627</v>
      </c>
      <c r="C58" s="105" t="s">
        <v>83</v>
      </c>
      <c r="D58" s="212">
        <v>0</v>
      </c>
      <c r="E58" s="212">
        <v>0</v>
      </c>
      <c r="F58" s="212">
        <v>0</v>
      </c>
      <c r="G58" s="212">
        <v>0</v>
      </c>
      <c r="H58" s="212">
        <v>0</v>
      </c>
      <c r="I58" s="212">
        <v>0</v>
      </c>
      <c r="J58" s="212">
        <v>0</v>
      </c>
      <c r="K58" s="212">
        <v>0</v>
      </c>
      <c r="L58" s="212">
        <v>0</v>
      </c>
      <c r="M58" s="212">
        <v>0</v>
      </c>
      <c r="N58" s="212">
        <v>0</v>
      </c>
      <c r="O58" s="212">
        <v>0</v>
      </c>
      <c r="P58" s="212">
        <v>0</v>
      </c>
      <c r="Q58" s="212">
        <v>0</v>
      </c>
      <c r="R58" s="212">
        <v>0</v>
      </c>
      <c r="S58" s="212">
        <v>0</v>
      </c>
      <c r="T58" s="212">
        <v>0</v>
      </c>
      <c r="U58" s="212">
        <v>0</v>
      </c>
      <c r="V58" s="212">
        <v>0</v>
      </c>
      <c r="W58" s="212">
        <v>0</v>
      </c>
      <c r="X58" s="212">
        <v>0</v>
      </c>
      <c r="Y58" s="212">
        <v>0</v>
      </c>
      <c r="Z58" s="212">
        <v>0</v>
      </c>
      <c r="AA58" s="212">
        <v>0</v>
      </c>
      <c r="AB58" s="212">
        <v>0</v>
      </c>
      <c r="AC58" s="212">
        <v>0</v>
      </c>
      <c r="AD58" s="212">
        <v>0</v>
      </c>
      <c r="AE58" s="212">
        <v>0</v>
      </c>
      <c r="AF58" s="212">
        <v>0</v>
      </c>
      <c r="AG58" s="212">
        <v>0</v>
      </c>
      <c r="AH58" s="212">
        <v>0</v>
      </c>
      <c r="AI58" s="212">
        <v>0</v>
      </c>
      <c r="AJ58" s="212">
        <v>0</v>
      </c>
      <c r="AK58" s="212">
        <v>0</v>
      </c>
      <c r="AL58" s="212">
        <v>0</v>
      </c>
      <c r="AM58" s="212">
        <v>0</v>
      </c>
    </row>
    <row r="59" spans="1:51" ht="46.5" customHeight="1" x14ac:dyDescent="0.2">
      <c r="A59" s="172" t="s">
        <v>515</v>
      </c>
      <c r="B59" s="173" t="s">
        <v>628</v>
      </c>
      <c r="C59" s="105" t="s">
        <v>83</v>
      </c>
      <c r="D59" s="212">
        <f>D60</f>
        <v>0</v>
      </c>
      <c r="E59" s="212">
        <f t="shared" ref="E59:AM59" si="11">E60</f>
        <v>0</v>
      </c>
      <c r="F59" s="212">
        <f t="shared" si="11"/>
        <v>0</v>
      </c>
      <c r="G59" s="212">
        <f t="shared" si="11"/>
        <v>0</v>
      </c>
      <c r="H59" s="212">
        <f t="shared" si="11"/>
        <v>0</v>
      </c>
      <c r="I59" s="212">
        <f t="shared" si="11"/>
        <v>0</v>
      </c>
      <c r="J59" s="212">
        <f t="shared" si="11"/>
        <v>0</v>
      </c>
      <c r="K59" s="212">
        <f t="shared" si="11"/>
        <v>0</v>
      </c>
      <c r="L59" s="212">
        <f t="shared" si="11"/>
        <v>0</v>
      </c>
      <c r="M59" s="212">
        <f t="shared" si="11"/>
        <v>0</v>
      </c>
      <c r="N59" s="212">
        <f t="shared" si="11"/>
        <v>0</v>
      </c>
      <c r="O59" s="212">
        <f t="shared" si="11"/>
        <v>0</v>
      </c>
      <c r="P59" s="212">
        <f t="shared" si="11"/>
        <v>0</v>
      </c>
      <c r="Q59" s="212">
        <f t="shared" si="11"/>
        <v>0</v>
      </c>
      <c r="R59" s="212">
        <f t="shared" si="11"/>
        <v>0</v>
      </c>
      <c r="S59" s="212">
        <f t="shared" si="11"/>
        <v>0</v>
      </c>
      <c r="T59" s="212">
        <f t="shared" si="11"/>
        <v>0</v>
      </c>
      <c r="U59" s="212">
        <f t="shared" si="11"/>
        <v>0</v>
      </c>
      <c r="V59" s="212">
        <f t="shared" si="11"/>
        <v>0</v>
      </c>
      <c r="W59" s="212">
        <f t="shared" si="11"/>
        <v>0</v>
      </c>
      <c r="X59" s="212">
        <f t="shared" si="11"/>
        <v>0</v>
      </c>
      <c r="Y59" s="212">
        <f t="shared" si="11"/>
        <v>0</v>
      </c>
      <c r="Z59" s="212">
        <f t="shared" si="11"/>
        <v>0</v>
      </c>
      <c r="AA59" s="212">
        <f t="shared" si="11"/>
        <v>0</v>
      </c>
      <c r="AB59" s="212">
        <f t="shared" si="11"/>
        <v>0</v>
      </c>
      <c r="AC59" s="212">
        <f t="shared" si="11"/>
        <v>0</v>
      </c>
      <c r="AD59" s="212">
        <f t="shared" si="11"/>
        <v>0</v>
      </c>
      <c r="AE59" s="212">
        <f t="shared" si="11"/>
        <v>0</v>
      </c>
      <c r="AF59" s="212">
        <f t="shared" si="11"/>
        <v>0</v>
      </c>
      <c r="AG59" s="212">
        <f t="shared" si="11"/>
        <v>0</v>
      </c>
      <c r="AH59" s="195">
        <f>SUM(AH60:AH60)</f>
        <v>1.2450000000000001</v>
      </c>
      <c r="AI59" s="195">
        <f>SUM(AI60:AI60)</f>
        <v>2.2056</v>
      </c>
      <c r="AJ59" s="212">
        <f t="shared" si="11"/>
        <v>0</v>
      </c>
      <c r="AK59" s="212">
        <f t="shared" si="11"/>
        <v>0</v>
      </c>
      <c r="AL59" s="212">
        <f t="shared" si="11"/>
        <v>0</v>
      </c>
      <c r="AM59" s="212">
        <f t="shared" si="11"/>
        <v>0</v>
      </c>
    </row>
    <row r="60" spans="1:51" s="194" customFormat="1" ht="31.5" x14ac:dyDescent="0.2">
      <c r="A60" s="98" t="s">
        <v>894</v>
      </c>
      <c r="B60" s="337" t="s">
        <v>1018</v>
      </c>
      <c r="C60" s="105" t="s">
        <v>995</v>
      </c>
      <c r="D60" s="212">
        <v>0</v>
      </c>
      <c r="E60" s="212">
        <v>0</v>
      </c>
      <c r="F60" s="212">
        <v>0</v>
      </c>
      <c r="G60" s="212">
        <v>0</v>
      </c>
      <c r="H60" s="212">
        <v>0</v>
      </c>
      <c r="I60" s="212">
        <v>0</v>
      </c>
      <c r="J60" s="212">
        <v>0</v>
      </c>
      <c r="K60" s="212">
        <v>0</v>
      </c>
      <c r="L60" s="212">
        <v>0</v>
      </c>
      <c r="M60" s="212">
        <v>0</v>
      </c>
      <c r="N60" s="212">
        <v>0</v>
      </c>
      <c r="O60" s="212">
        <v>0</v>
      </c>
      <c r="P60" s="212">
        <v>0</v>
      </c>
      <c r="Q60" s="212">
        <v>0</v>
      </c>
      <c r="R60" s="212">
        <v>0</v>
      </c>
      <c r="S60" s="212">
        <v>0</v>
      </c>
      <c r="T60" s="212">
        <v>0</v>
      </c>
      <c r="U60" s="212">
        <v>0</v>
      </c>
      <c r="V60" s="212">
        <v>0</v>
      </c>
      <c r="W60" s="212">
        <v>0</v>
      </c>
      <c r="X60" s="212">
        <v>0</v>
      </c>
      <c r="Y60" s="212">
        <v>0</v>
      </c>
      <c r="Z60" s="212">
        <v>0</v>
      </c>
      <c r="AA60" s="212">
        <v>0</v>
      </c>
      <c r="AB60" s="212">
        <v>0</v>
      </c>
      <c r="AC60" s="212">
        <v>0</v>
      </c>
      <c r="AD60" s="212">
        <v>0</v>
      </c>
      <c r="AE60" s="212">
        <v>0</v>
      </c>
      <c r="AF60" s="212">
        <v>0</v>
      </c>
      <c r="AG60" s="212">
        <v>0</v>
      </c>
      <c r="AH60" s="195">
        <v>1.2450000000000001</v>
      </c>
      <c r="AI60" s="195">
        <v>2.2056</v>
      </c>
      <c r="AJ60" s="212">
        <v>0</v>
      </c>
      <c r="AK60" s="212">
        <v>0</v>
      </c>
      <c r="AL60" s="212">
        <v>0</v>
      </c>
      <c r="AM60" s="212">
        <v>0</v>
      </c>
      <c r="AN60" s="134"/>
      <c r="AO60" s="134"/>
      <c r="AP60" s="134"/>
      <c r="AQ60" s="134"/>
      <c r="AR60" s="134"/>
      <c r="AS60" s="134"/>
      <c r="AT60" s="134"/>
      <c r="AU60" s="134"/>
      <c r="AV60" s="134"/>
      <c r="AW60" s="134"/>
      <c r="AX60" s="134"/>
      <c r="AY60" s="134"/>
    </row>
    <row r="61" spans="1:51" ht="50.25" customHeight="1" x14ac:dyDescent="0.2">
      <c r="A61" s="172" t="s">
        <v>516</v>
      </c>
      <c r="B61" s="173" t="s">
        <v>629</v>
      </c>
      <c r="C61" s="105" t="s">
        <v>83</v>
      </c>
      <c r="D61" s="212">
        <f>D62</f>
        <v>0</v>
      </c>
      <c r="E61" s="212">
        <f t="shared" ref="E61:AM61" si="12">E62</f>
        <v>0</v>
      </c>
      <c r="F61" s="212">
        <f t="shared" si="12"/>
        <v>0</v>
      </c>
      <c r="G61" s="212">
        <f t="shared" si="12"/>
        <v>0</v>
      </c>
      <c r="H61" s="212">
        <f t="shared" si="12"/>
        <v>0</v>
      </c>
      <c r="I61" s="212">
        <f t="shared" si="12"/>
        <v>0</v>
      </c>
      <c r="J61" s="212">
        <f t="shared" si="12"/>
        <v>0</v>
      </c>
      <c r="K61" s="212">
        <f t="shared" si="12"/>
        <v>0</v>
      </c>
      <c r="L61" s="212">
        <f t="shared" si="12"/>
        <v>0</v>
      </c>
      <c r="M61" s="212">
        <f t="shared" si="12"/>
        <v>0</v>
      </c>
      <c r="N61" s="212">
        <f t="shared" si="12"/>
        <v>0</v>
      </c>
      <c r="O61" s="212">
        <f t="shared" si="12"/>
        <v>0</v>
      </c>
      <c r="P61" s="212">
        <f t="shared" si="12"/>
        <v>0</v>
      </c>
      <c r="Q61" s="212">
        <f t="shared" si="12"/>
        <v>0</v>
      </c>
      <c r="R61" s="212">
        <f t="shared" si="12"/>
        <v>0</v>
      </c>
      <c r="S61" s="212">
        <f t="shared" si="12"/>
        <v>0</v>
      </c>
      <c r="T61" s="212">
        <f t="shared" si="12"/>
        <v>0</v>
      </c>
      <c r="U61" s="212">
        <f t="shared" si="12"/>
        <v>0</v>
      </c>
      <c r="V61" s="212">
        <f t="shared" si="12"/>
        <v>0</v>
      </c>
      <c r="W61" s="212">
        <f t="shared" si="12"/>
        <v>0</v>
      </c>
      <c r="X61" s="212">
        <f t="shared" si="12"/>
        <v>0</v>
      </c>
      <c r="Y61" s="212">
        <f t="shared" si="12"/>
        <v>0</v>
      </c>
      <c r="Z61" s="212">
        <f t="shared" si="12"/>
        <v>0</v>
      </c>
      <c r="AA61" s="212">
        <f t="shared" si="12"/>
        <v>0</v>
      </c>
      <c r="AB61" s="212">
        <f t="shared" si="12"/>
        <v>0</v>
      </c>
      <c r="AC61" s="212">
        <f t="shared" si="12"/>
        <v>0</v>
      </c>
      <c r="AD61" s="212">
        <f t="shared" si="12"/>
        <v>0</v>
      </c>
      <c r="AE61" s="212">
        <f t="shared" si="12"/>
        <v>0</v>
      </c>
      <c r="AF61" s="212">
        <f t="shared" si="12"/>
        <v>0</v>
      </c>
      <c r="AG61" s="212">
        <f t="shared" si="12"/>
        <v>0</v>
      </c>
      <c r="AH61" s="195">
        <f>SUM(AH62:AH63)</f>
        <v>3.3298000000000001</v>
      </c>
      <c r="AI61" s="195">
        <f>SUM(AI62:AI63)</f>
        <v>6.0814000000000004</v>
      </c>
      <c r="AJ61" s="212">
        <f t="shared" si="12"/>
        <v>0</v>
      </c>
      <c r="AK61" s="212">
        <f t="shared" si="12"/>
        <v>0</v>
      </c>
      <c r="AL61" s="212">
        <f t="shared" si="12"/>
        <v>0</v>
      </c>
      <c r="AM61" s="212">
        <f t="shared" si="12"/>
        <v>0</v>
      </c>
    </row>
    <row r="62" spans="1:51" s="194" customFormat="1" ht="31.5" x14ac:dyDescent="0.2">
      <c r="A62" s="98" t="s">
        <v>895</v>
      </c>
      <c r="B62" s="337" t="s">
        <v>1018</v>
      </c>
      <c r="C62" s="105" t="s">
        <v>994</v>
      </c>
      <c r="D62" s="212">
        <v>0</v>
      </c>
      <c r="E62" s="212">
        <v>0</v>
      </c>
      <c r="F62" s="212">
        <v>0</v>
      </c>
      <c r="G62" s="212">
        <v>0</v>
      </c>
      <c r="H62" s="212">
        <v>0</v>
      </c>
      <c r="I62" s="212">
        <v>0</v>
      </c>
      <c r="J62" s="212">
        <v>0</v>
      </c>
      <c r="K62" s="212">
        <v>0</v>
      </c>
      <c r="L62" s="212">
        <v>0</v>
      </c>
      <c r="M62" s="212">
        <v>0</v>
      </c>
      <c r="N62" s="212">
        <v>0</v>
      </c>
      <c r="O62" s="212">
        <v>0</v>
      </c>
      <c r="P62" s="212">
        <v>0</v>
      </c>
      <c r="Q62" s="212">
        <v>0</v>
      </c>
      <c r="R62" s="212">
        <v>0</v>
      </c>
      <c r="S62" s="212">
        <v>0</v>
      </c>
      <c r="T62" s="212">
        <v>0</v>
      </c>
      <c r="U62" s="212">
        <v>0</v>
      </c>
      <c r="V62" s="212">
        <v>0</v>
      </c>
      <c r="W62" s="212">
        <v>0</v>
      </c>
      <c r="X62" s="212">
        <v>0</v>
      </c>
      <c r="Y62" s="212">
        <v>0</v>
      </c>
      <c r="Z62" s="212">
        <v>0</v>
      </c>
      <c r="AA62" s="212">
        <v>0</v>
      </c>
      <c r="AB62" s="212">
        <v>0</v>
      </c>
      <c r="AC62" s="212">
        <v>0</v>
      </c>
      <c r="AD62" s="212">
        <v>0</v>
      </c>
      <c r="AE62" s="212">
        <v>0</v>
      </c>
      <c r="AF62" s="212">
        <v>0</v>
      </c>
      <c r="AG62" s="212">
        <v>0</v>
      </c>
      <c r="AH62" s="195">
        <v>3.3298000000000001</v>
      </c>
      <c r="AI62" s="195">
        <v>2.3855</v>
      </c>
      <c r="AJ62" s="212">
        <v>0</v>
      </c>
      <c r="AK62" s="212">
        <v>0</v>
      </c>
      <c r="AL62" s="212">
        <v>0</v>
      </c>
      <c r="AM62" s="212">
        <v>0</v>
      </c>
      <c r="AN62" s="134"/>
      <c r="AO62" s="134"/>
      <c r="AP62" s="134"/>
      <c r="AQ62" s="134"/>
      <c r="AR62" s="134"/>
      <c r="AS62" s="134"/>
      <c r="AT62" s="134"/>
      <c r="AU62" s="134"/>
      <c r="AV62" s="134"/>
      <c r="AW62" s="134"/>
      <c r="AX62" s="134"/>
      <c r="AY62" s="134"/>
    </row>
    <row r="63" spans="1:51" s="194" customFormat="1" ht="31.5" customHeight="1" x14ac:dyDescent="0.2">
      <c r="A63" s="98" t="s">
        <v>900</v>
      </c>
      <c r="B63" s="337" t="s">
        <v>912</v>
      </c>
      <c r="C63" s="105" t="s">
        <v>1027</v>
      </c>
      <c r="D63" s="212">
        <v>0</v>
      </c>
      <c r="E63" s="212">
        <v>0</v>
      </c>
      <c r="F63" s="212">
        <v>0</v>
      </c>
      <c r="G63" s="212">
        <v>0</v>
      </c>
      <c r="H63" s="212">
        <v>0</v>
      </c>
      <c r="I63" s="212">
        <v>0</v>
      </c>
      <c r="J63" s="212">
        <v>0</v>
      </c>
      <c r="K63" s="212">
        <v>0</v>
      </c>
      <c r="L63" s="212">
        <v>0</v>
      </c>
      <c r="M63" s="212">
        <v>0</v>
      </c>
      <c r="N63" s="212">
        <v>0</v>
      </c>
      <c r="O63" s="212">
        <v>0</v>
      </c>
      <c r="P63" s="212">
        <v>0</v>
      </c>
      <c r="Q63" s="212">
        <v>0</v>
      </c>
      <c r="R63" s="212">
        <v>0</v>
      </c>
      <c r="S63" s="212">
        <v>0</v>
      </c>
      <c r="T63" s="212">
        <v>0</v>
      </c>
      <c r="U63" s="212">
        <v>0</v>
      </c>
      <c r="V63" s="212">
        <v>0</v>
      </c>
      <c r="W63" s="212">
        <v>0</v>
      </c>
      <c r="X63" s="212">
        <v>0</v>
      </c>
      <c r="Y63" s="212">
        <v>0</v>
      </c>
      <c r="Z63" s="212">
        <v>0</v>
      </c>
      <c r="AA63" s="212">
        <v>0</v>
      </c>
      <c r="AB63" s="212">
        <v>0</v>
      </c>
      <c r="AC63" s="212">
        <v>0</v>
      </c>
      <c r="AD63" s="212">
        <v>0</v>
      </c>
      <c r="AE63" s="212">
        <v>0</v>
      </c>
      <c r="AF63" s="212">
        <v>0</v>
      </c>
      <c r="AG63" s="212">
        <v>0</v>
      </c>
      <c r="AH63" s="212">
        <v>0</v>
      </c>
      <c r="AI63" s="195">
        <v>3.6959</v>
      </c>
      <c r="AJ63" s="212">
        <v>0</v>
      </c>
      <c r="AK63" s="212">
        <v>0</v>
      </c>
      <c r="AL63" s="212">
        <v>0</v>
      </c>
      <c r="AM63" s="212">
        <v>0</v>
      </c>
      <c r="AN63" s="134"/>
      <c r="AO63" s="134"/>
      <c r="AP63" s="134"/>
      <c r="AQ63" s="134"/>
      <c r="AR63" s="134"/>
      <c r="AS63" s="134"/>
      <c r="AT63" s="134"/>
      <c r="AU63" s="134"/>
      <c r="AV63" s="134"/>
      <c r="AW63" s="134"/>
      <c r="AX63" s="134"/>
      <c r="AY63" s="134"/>
    </row>
    <row r="64" spans="1:51" ht="45.75" customHeight="1" x14ac:dyDescent="0.2">
      <c r="A64" s="172" t="s">
        <v>517</v>
      </c>
      <c r="B64" s="173" t="s">
        <v>630</v>
      </c>
      <c r="C64" s="105" t="s">
        <v>83</v>
      </c>
      <c r="D64" s="212">
        <v>0</v>
      </c>
      <c r="E64" s="212">
        <v>0</v>
      </c>
      <c r="F64" s="212">
        <v>0</v>
      </c>
      <c r="G64" s="212">
        <v>0</v>
      </c>
      <c r="H64" s="212">
        <v>0</v>
      </c>
      <c r="I64" s="212">
        <v>0</v>
      </c>
      <c r="J64" s="212">
        <v>0</v>
      </c>
      <c r="K64" s="212">
        <v>0</v>
      </c>
      <c r="L64" s="212">
        <v>0</v>
      </c>
      <c r="M64" s="212">
        <v>0</v>
      </c>
      <c r="N64" s="212">
        <v>0</v>
      </c>
      <c r="O64" s="212">
        <v>0</v>
      </c>
      <c r="P64" s="212">
        <v>0</v>
      </c>
      <c r="Q64" s="212">
        <v>0</v>
      </c>
      <c r="R64" s="212">
        <v>0</v>
      </c>
      <c r="S64" s="212">
        <v>0</v>
      </c>
      <c r="T64" s="212">
        <v>0</v>
      </c>
      <c r="U64" s="212">
        <v>0</v>
      </c>
      <c r="V64" s="212">
        <v>0</v>
      </c>
      <c r="W64" s="212">
        <v>0</v>
      </c>
      <c r="X64" s="212">
        <v>0</v>
      </c>
      <c r="Y64" s="212">
        <v>0</v>
      </c>
      <c r="Z64" s="212">
        <v>0</v>
      </c>
      <c r="AA64" s="212">
        <v>0</v>
      </c>
      <c r="AB64" s="212">
        <v>0</v>
      </c>
      <c r="AC64" s="212">
        <v>0</v>
      </c>
      <c r="AD64" s="212">
        <v>0</v>
      </c>
      <c r="AE64" s="212">
        <v>0</v>
      </c>
      <c r="AF64" s="212">
        <v>0</v>
      </c>
      <c r="AG64" s="212">
        <v>0</v>
      </c>
      <c r="AH64" s="212">
        <v>0</v>
      </c>
      <c r="AI64" s="212">
        <v>0</v>
      </c>
      <c r="AJ64" s="212">
        <v>0</v>
      </c>
      <c r="AK64" s="212">
        <v>0</v>
      </c>
      <c r="AL64" s="212">
        <v>0</v>
      </c>
      <c r="AM64" s="212">
        <v>0</v>
      </c>
    </row>
    <row r="65" spans="1:39" ht="51.75" customHeight="1" x14ac:dyDescent="0.2">
      <c r="A65" s="172" t="s">
        <v>518</v>
      </c>
      <c r="B65" s="173" t="s">
        <v>631</v>
      </c>
      <c r="C65" s="105" t="s">
        <v>83</v>
      </c>
      <c r="D65" s="212">
        <v>0</v>
      </c>
      <c r="E65" s="212">
        <v>0</v>
      </c>
      <c r="F65" s="212">
        <v>0</v>
      </c>
      <c r="G65" s="212">
        <v>0</v>
      </c>
      <c r="H65" s="212">
        <v>0</v>
      </c>
      <c r="I65" s="212">
        <v>0</v>
      </c>
      <c r="J65" s="212">
        <v>0</v>
      </c>
      <c r="K65" s="212">
        <v>0</v>
      </c>
      <c r="L65" s="212">
        <v>0</v>
      </c>
      <c r="M65" s="212">
        <v>0</v>
      </c>
      <c r="N65" s="212">
        <v>0</v>
      </c>
      <c r="O65" s="212">
        <v>0</v>
      </c>
      <c r="P65" s="212">
        <v>0</v>
      </c>
      <c r="Q65" s="212">
        <v>0</v>
      </c>
      <c r="R65" s="212">
        <v>0</v>
      </c>
      <c r="S65" s="212">
        <v>0</v>
      </c>
      <c r="T65" s="212">
        <v>0</v>
      </c>
      <c r="U65" s="212">
        <v>0</v>
      </c>
      <c r="V65" s="212">
        <v>0</v>
      </c>
      <c r="W65" s="212">
        <v>0</v>
      </c>
      <c r="X65" s="212">
        <v>0</v>
      </c>
      <c r="Y65" s="212">
        <v>0</v>
      </c>
      <c r="Z65" s="212">
        <v>0</v>
      </c>
      <c r="AA65" s="212">
        <v>0</v>
      </c>
      <c r="AB65" s="212">
        <v>0</v>
      </c>
      <c r="AC65" s="212">
        <v>0</v>
      </c>
      <c r="AD65" s="212">
        <v>0</v>
      </c>
      <c r="AE65" s="212">
        <v>0</v>
      </c>
      <c r="AF65" s="212">
        <v>0</v>
      </c>
      <c r="AG65" s="212">
        <v>0</v>
      </c>
      <c r="AH65" s="212">
        <v>0</v>
      </c>
      <c r="AI65" s="212">
        <v>0</v>
      </c>
      <c r="AJ65" s="212">
        <v>0</v>
      </c>
      <c r="AK65" s="212">
        <v>0</v>
      </c>
      <c r="AL65" s="212">
        <v>0</v>
      </c>
      <c r="AM65" s="212">
        <v>0</v>
      </c>
    </row>
    <row r="66" spans="1:39" ht="54" customHeight="1" x14ac:dyDescent="0.2">
      <c r="A66" s="160" t="s">
        <v>320</v>
      </c>
      <c r="B66" s="161" t="s">
        <v>519</v>
      </c>
      <c r="C66" s="105" t="s">
        <v>83</v>
      </c>
      <c r="D66" s="212">
        <v>0</v>
      </c>
      <c r="E66" s="212">
        <v>0</v>
      </c>
      <c r="F66" s="212">
        <v>0</v>
      </c>
      <c r="G66" s="212">
        <v>0</v>
      </c>
      <c r="H66" s="212">
        <v>0</v>
      </c>
      <c r="I66" s="212">
        <v>0</v>
      </c>
      <c r="J66" s="212">
        <v>0</v>
      </c>
      <c r="K66" s="212">
        <v>0</v>
      </c>
      <c r="L66" s="212">
        <v>0</v>
      </c>
      <c r="M66" s="212">
        <v>0</v>
      </c>
      <c r="N66" s="212">
        <v>0</v>
      </c>
      <c r="O66" s="212">
        <v>0</v>
      </c>
      <c r="P66" s="212">
        <v>0</v>
      </c>
      <c r="Q66" s="212">
        <v>0</v>
      </c>
      <c r="R66" s="212">
        <v>0</v>
      </c>
      <c r="S66" s="212">
        <v>0</v>
      </c>
      <c r="T66" s="212">
        <v>0</v>
      </c>
      <c r="U66" s="212">
        <v>0</v>
      </c>
      <c r="V66" s="212">
        <v>0</v>
      </c>
      <c r="W66" s="212">
        <v>0</v>
      </c>
      <c r="X66" s="212">
        <v>0</v>
      </c>
      <c r="Y66" s="212">
        <v>0</v>
      </c>
      <c r="Z66" s="212">
        <v>0</v>
      </c>
      <c r="AA66" s="212">
        <v>0</v>
      </c>
      <c r="AB66" s="212">
        <v>0</v>
      </c>
      <c r="AC66" s="212">
        <v>0</v>
      </c>
      <c r="AD66" s="212">
        <v>0</v>
      </c>
      <c r="AE66" s="212">
        <v>0</v>
      </c>
      <c r="AF66" s="212">
        <v>0</v>
      </c>
      <c r="AG66" s="212">
        <v>0</v>
      </c>
      <c r="AH66" s="212">
        <v>0</v>
      </c>
      <c r="AI66" s="212">
        <v>0</v>
      </c>
      <c r="AJ66" s="212">
        <v>0</v>
      </c>
      <c r="AK66" s="212">
        <v>0</v>
      </c>
      <c r="AL66" s="212">
        <v>0</v>
      </c>
      <c r="AM66" s="212">
        <v>0</v>
      </c>
    </row>
    <row r="67" spans="1:39" ht="37.5" customHeight="1" x14ac:dyDescent="0.2">
      <c r="A67" s="172" t="s">
        <v>71</v>
      </c>
      <c r="B67" s="173" t="s">
        <v>633</v>
      </c>
      <c r="C67" s="105" t="s">
        <v>83</v>
      </c>
      <c r="D67" s="212">
        <v>0</v>
      </c>
      <c r="E67" s="212">
        <v>0</v>
      </c>
      <c r="F67" s="212">
        <v>0</v>
      </c>
      <c r="G67" s="212">
        <v>0</v>
      </c>
      <c r="H67" s="212">
        <v>0</v>
      </c>
      <c r="I67" s="212">
        <v>0</v>
      </c>
      <c r="J67" s="212">
        <v>0</v>
      </c>
      <c r="K67" s="212">
        <v>0</v>
      </c>
      <c r="L67" s="212">
        <v>0</v>
      </c>
      <c r="M67" s="212">
        <v>0</v>
      </c>
      <c r="N67" s="212">
        <v>0</v>
      </c>
      <c r="O67" s="212">
        <v>0</v>
      </c>
      <c r="P67" s="212">
        <v>0</v>
      </c>
      <c r="Q67" s="212">
        <v>0</v>
      </c>
      <c r="R67" s="212">
        <v>0</v>
      </c>
      <c r="S67" s="212">
        <v>0</v>
      </c>
      <c r="T67" s="212">
        <v>0</v>
      </c>
      <c r="U67" s="212">
        <v>0</v>
      </c>
      <c r="V67" s="212">
        <v>0</v>
      </c>
      <c r="W67" s="212">
        <v>0</v>
      </c>
      <c r="X67" s="212">
        <v>0</v>
      </c>
      <c r="Y67" s="212">
        <v>0</v>
      </c>
      <c r="Z67" s="212">
        <v>0</v>
      </c>
      <c r="AA67" s="212">
        <v>0</v>
      </c>
      <c r="AB67" s="212">
        <v>0</v>
      </c>
      <c r="AC67" s="212">
        <v>0</v>
      </c>
      <c r="AD67" s="212">
        <v>0</v>
      </c>
      <c r="AE67" s="212">
        <v>0</v>
      </c>
      <c r="AF67" s="212">
        <v>0</v>
      </c>
      <c r="AG67" s="212">
        <v>0</v>
      </c>
      <c r="AH67" s="212">
        <v>0</v>
      </c>
      <c r="AI67" s="212">
        <v>0</v>
      </c>
      <c r="AJ67" s="212">
        <v>0</v>
      </c>
      <c r="AK67" s="212">
        <v>0</v>
      </c>
      <c r="AL67" s="212">
        <v>0</v>
      </c>
      <c r="AM67" s="212">
        <v>0</v>
      </c>
    </row>
    <row r="68" spans="1:39" ht="40.5" customHeight="1" x14ac:dyDescent="0.2">
      <c r="A68" s="172" t="s">
        <v>72</v>
      </c>
      <c r="B68" s="173" t="s">
        <v>634</v>
      </c>
      <c r="C68" s="105" t="s">
        <v>83</v>
      </c>
      <c r="D68" s="212">
        <v>0</v>
      </c>
      <c r="E68" s="212">
        <v>0</v>
      </c>
      <c r="F68" s="212">
        <v>0</v>
      </c>
      <c r="G68" s="212">
        <v>0</v>
      </c>
      <c r="H68" s="212">
        <v>0</v>
      </c>
      <c r="I68" s="212">
        <v>0</v>
      </c>
      <c r="J68" s="212">
        <v>0</v>
      </c>
      <c r="K68" s="212">
        <v>0</v>
      </c>
      <c r="L68" s="212">
        <v>0</v>
      </c>
      <c r="M68" s="212">
        <v>0</v>
      </c>
      <c r="N68" s="212">
        <v>0</v>
      </c>
      <c r="O68" s="212">
        <v>0</v>
      </c>
      <c r="P68" s="212">
        <v>0</v>
      </c>
      <c r="Q68" s="212">
        <v>0</v>
      </c>
      <c r="R68" s="212">
        <v>0</v>
      </c>
      <c r="S68" s="212">
        <v>0</v>
      </c>
      <c r="T68" s="212">
        <v>0</v>
      </c>
      <c r="U68" s="212">
        <v>0</v>
      </c>
      <c r="V68" s="212">
        <v>0</v>
      </c>
      <c r="W68" s="212">
        <v>0</v>
      </c>
      <c r="X68" s="212">
        <v>0</v>
      </c>
      <c r="Y68" s="212">
        <v>0</v>
      </c>
      <c r="Z68" s="212">
        <v>0</v>
      </c>
      <c r="AA68" s="212">
        <v>0</v>
      </c>
      <c r="AB68" s="212">
        <v>0</v>
      </c>
      <c r="AC68" s="212">
        <v>0</v>
      </c>
      <c r="AD68" s="212">
        <v>0</v>
      </c>
      <c r="AE68" s="212">
        <v>0</v>
      </c>
      <c r="AF68" s="212">
        <v>0</v>
      </c>
      <c r="AG68" s="212">
        <v>0</v>
      </c>
      <c r="AH68" s="212">
        <v>0</v>
      </c>
      <c r="AI68" s="212">
        <v>0</v>
      </c>
      <c r="AJ68" s="212">
        <v>0</v>
      </c>
      <c r="AK68" s="212">
        <v>0</v>
      </c>
      <c r="AL68" s="212">
        <v>0</v>
      </c>
      <c r="AM68" s="212">
        <v>0</v>
      </c>
    </row>
    <row r="69" spans="1:39" s="194" customFormat="1" ht="67.5" customHeight="1" x14ac:dyDescent="0.2">
      <c r="A69" s="162" t="s">
        <v>384</v>
      </c>
      <c r="B69" s="163" t="s">
        <v>385</v>
      </c>
      <c r="C69" s="103" t="s">
        <v>83</v>
      </c>
      <c r="D69" s="213">
        <v>0</v>
      </c>
      <c r="E69" s="213">
        <v>0</v>
      </c>
      <c r="F69" s="213">
        <v>0</v>
      </c>
      <c r="G69" s="213">
        <v>0</v>
      </c>
      <c r="H69" s="213">
        <v>0</v>
      </c>
      <c r="I69" s="213">
        <v>0</v>
      </c>
      <c r="J69" s="213">
        <v>0</v>
      </c>
      <c r="K69" s="213">
        <v>0</v>
      </c>
      <c r="L69" s="213">
        <v>0</v>
      </c>
      <c r="M69" s="213">
        <v>0</v>
      </c>
      <c r="N69" s="213">
        <v>0</v>
      </c>
      <c r="O69" s="213">
        <v>0</v>
      </c>
      <c r="P69" s="213">
        <v>0</v>
      </c>
      <c r="Q69" s="213">
        <v>0</v>
      </c>
      <c r="R69" s="213">
        <v>0</v>
      </c>
      <c r="S69" s="213">
        <v>0</v>
      </c>
      <c r="T69" s="213">
        <v>0</v>
      </c>
      <c r="U69" s="213">
        <v>0</v>
      </c>
      <c r="V69" s="213">
        <v>0</v>
      </c>
      <c r="W69" s="213">
        <v>0</v>
      </c>
      <c r="X69" s="213">
        <v>0</v>
      </c>
      <c r="Y69" s="213">
        <v>0</v>
      </c>
      <c r="Z69" s="213">
        <v>0</v>
      </c>
      <c r="AA69" s="213">
        <v>0</v>
      </c>
      <c r="AB69" s="213">
        <v>0</v>
      </c>
      <c r="AC69" s="213">
        <v>0</v>
      </c>
      <c r="AD69" s="213">
        <v>0</v>
      </c>
      <c r="AE69" s="213">
        <v>0</v>
      </c>
      <c r="AF69" s="213">
        <v>0</v>
      </c>
      <c r="AG69" s="213">
        <v>0</v>
      </c>
      <c r="AH69" s="213">
        <v>0</v>
      </c>
      <c r="AI69" s="213">
        <v>0</v>
      </c>
      <c r="AJ69" s="213">
        <v>0</v>
      </c>
      <c r="AK69" s="213">
        <v>0</v>
      </c>
      <c r="AL69" s="213">
        <v>0</v>
      </c>
      <c r="AM69" s="213">
        <v>0</v>
      </c>
    </row>
    <row r="70" spans="1:39" ht="51" customHeight="1" x14ac:dyDescent="0.2">
      <c r="A70" s="160" t="s">
        <v>386</v>
      </c>
      <c r="B70" s="161" t="s">
        <v>635</v>
      </c>
      <c r="C70" s="105" t="s">
        <v>83</v>
      </c>
      <c r="D70" s="212">
        <v>0</v>
      </c>
      <c r="E70" s="212">
        <v>0</v>
      </c>
      <c r="F70" s="212">
        <v>0</v>
      </c>
      <c r="G70" s="212">
        <v>0</v>
      </c>
      <c r="H70" s="212">
        <v>0</v>
      </c>
      <c r="I70" s="212">
        <v>0</v>
      </c>
      <c r="J70" s="212">
        <v>0</v>
      </c>
      <c r="K70" s="212">
        <v>0</v>
      </c>
      <c r="L70" s="212">
        <v>0</v>
      </c>
      <c r="M70" s="212">
        <v>0</v>
      </c>
      <c r="N70" s="212">
        <v>0</v>
      </c>
      <c r="O70" s="212">
        <v>0</v>
      </c>
      <c r="P70" s="212">
        <v>0</v>
      </c>
      <c r="Q70" s="212">
        <v>0</v>
      </c>
      <c r="R70" s="212">
        <v>0</v>
      </c>
      <c r="S70" s="212">
        <v>0</v>
      </c>
      <c r="T70" s="212">
        <v>0</v>
      </c>
      <c r="U70" s="212">
        <v>0</v>
      </c>
      <c r="V70" s="212">
        <v>0</v>
      </c>
      <c r="W70" s="212">
        <v>0</v>
      </c>
      <c r="X70" s="212">
        <v>0</v>
      </c>
      <c r="Y70" s="212">
        <v>0</v>
      </c>
      <c r="Z70" s="212">
        <v>0</v>
      </c>
      <c r="AA70" s="212">
        <v>0</v>
      </c>
      <c r="AB70" s="212">
        <v>0</v>
      </c>
      <c r="AC70" s="212">
        <v>0</v>
      </c>
      <c r="AD70" s="212">
        <v>0</v>
      </c>
      <c r="AE70" s="212">
        <v>0</v>
      </c>
      <c r="AF70" s="212">
        <v>0</v>
      </c>
      <c r="AG70" s="212">
        <v>0</v>
      </c>
      <c r="AH70" s="212">
        <v>0</v>
      </c>
      <c r="AI70" s="212">
        <v>0</v>
      </c>
      <c r="AJ70" s="212">
        <v>0</v>
      </c>
      <c r="AK70" s="212">
        <v>0</v>
      </c>
      <c r="AL70" s="212">
        <v>0</v>
      </c>
      <c r="AM70" s="212">
        <v>0</v>
      </c>
    </row>
    <row r="71" spans="1:39" ht="51.75" customHeight="1" x14ac:dyDescent="0.2">
      <c r="A71" s="160" t="s">
        <v>387</v>
      </c>
      <c r="B71" s="161" t="s">
        <v>636</v>
      </c>
      <c r="C71" s="105" t="s">
        <v>83</v>
      </c>
      <c r="D71" s="212">
        <v>0</v>
      </c>
      <c r="E71" s="212">
        <v>0</v>
      </c>
      <c r="F71" s="212">
        <v>0</v>
      </c>
      <c r="G71" s="212">
        <v>0</v>
      </c>
      <c r="H71" s="212">
        <v>0</v>
      </c>
      <c r="I71" s="212">
        <v>0</v>
      </c>
      <c r="J71" s="212">
        <v>0</v>
      </c>
      <c r="K71" s="212">
        <v>0</v>
      </c>
      <c r="L71" s="212">
        <v>0</v>
      </c>
      <c r="M71" s="212">
        <v>0</v>
      </c>
      <c r="N71" s="212">
        <v>0</v>
      </c>
      <c r="O71" s="212">
        <v>0</v>
      </c>
      <c r="P71" s="212">
        <v>0</v>
      </c>
      <c r="Q71" s="212">
        <v>0</v>
      </c>
      <c r="R71" s="212">
        <v>0</v>
      </c>
      <c r="S71" s="212">
        <v>0</v>
      </c>
      <c r="T71" s="212">
        <v>0</v>
      </c>
      <c r="U71" s="212">
        <v>0</v>
      </c>
      <c r="V71" s="212">
        <v>0</v>
      </c>
      <c r="W71" s="212">
        <v>0</v>
      </c>
      <c r="X71" s="212">
        <v>0</v>
      </c>
      <c r="Y71" s="212">
        <v>0</v>
      </c>
      <c r="Z71" s="212">
        <v>0</v>
      </c>
      <c r="AA71" s="212">
        <v>0</v>
      </c>
      <c r="AB71" s="212">
        <v>0</v>
      </c>
      <c r="AC71" s="212">
        <v>0</v>
      </c>
      <c r="AD71" s="212">
        <v>0</v>
      </c>
      <c r="AE71" s="212">
        <v>0</v>
      </c>
      <c r="AF71" s="212">
        <v>0</v>
      </c>
      <c r="AG71" s="212">
        <v>0</v>
      </c>
      <c r="AH71" s="212">
        <v>0</v>
      </c>
      <c r="AI71" s="212">
        <v>0</v>
      </c>
      <c r="AJ71" s="212">
        <v>0</v>
      </c>
      <c r="AK71" s="212">
        <v>0</v>
      </c>
      <c r="AL71" s="212">
        <v>0</v>
      </c>
      <c r="AM71" s="212">
        <v>0</v>
      </c>
    </row>
    <row r="72" spans="1:39" s="194" customFormat="1" ht="47.25" x14ac:dyDescent="0.2">
      <c r="A72" s="141" t="s">
        <v>388</v>
      </c>
      <c r="B72" s="143" t="s">
        <v>15</v>
      </c>
      <c r="C72" s="103" t="s">
        <v>83</v>
      </c>
      <c r="D72" s="210">
        <f t="shared" ref="D72:AM72" si="13">SUM(D73:D76)</f>
        <v>0</v>
      </c>
      <c r="E72" s="131">
        <f t="shared" si="13"/>
        <v>0.5</v>
      </c>
      <c r="F72" s="210">
        <f t="shared" si="13"/>
        <v>0</v>
      </c>
      <c r="G72" s="210">
        <f t="shared" si="13"/>
        <v>0</v>
      </c>
      <c r="H72" s="131">
        <f t="shared" si="13"/>
        <v>0.39200000000000002</v>
      </c>
      <c r="I72" s="131">
        <f t="shared" si="13"/>
        <v>0.83699999999999997</v>
      </c>
      <c r="J72" s="131">
        <f t="shared" ref="J72:K72" si="14">SUM(J73:J76)</f>
        <v>0.65200000000000002</v>
      </c>
      <c r="K72" s="131">
        <f t="shared" si="14"/>
        <v>1.081</v>
      </c>
      <c r="L72" s="210">
        <f t="shared" si="13"/>
        <v>0</v>
      </c>
      <c r="M72" s="210">
        <f t="shared" si="13"/>
        <v>0</v>
      </c>
      <c r="N72" s="210">
        <f t="shared" si="13"/>
        <v>0</v>
      </c>
      <c r="O72" s="210">
        <f t="shared" si="13"/>
        <v>0</v>
      </c>
      <c r="P72" s="210">
        <f t="shared" si="13"/>
        <v>0</v>
      </c>
      <c r="Q72" s="210">
        <f t="shared" si="13"/>
        <v>0</v>
      </c>
      <c r="R72" s="210">
        <f t="shared" si="13"/>
        <v>0</v>
      </c>
      <c r="S72" s="210">
        <f t="shared" si="13"/>
        <v>0</v>
      </c>
      <c r="T72" s="131">
        <f>SUM(T73:T76)</f>
        <v>25.1997</v>
      </c>
      <c r="U72" s="131">
        <f>SUM(U73:U76)</f>
        <v>39.393929999999997</v>
      </c>
      <c r="V72" s="417">
        <f t="shared" si="13"/>
        <v>1.572E-3</v>
      </c>
      <c r="W72" s="417">
        <f t="shared" si="13"/>
        <v>1.572E-3</v>
      </c>
      <c r="X72" s="210">
        <f t="shared" si="13"/>
        <v>0</v>
      </c>
      <c r="Y72" s="210">
        <f t="shared" si="13"/>
        <v>0</v>
      </c>
      <c r="Z72" s="210">
        <f t="shared" si="13"/>
        <v>0</v>
      </c>
      <c r="AA72" s="210">
        <f t="shared" si="13"/>
        <v>0</v>
      </c>
      <c r="AB72" s="210">
        <f t="shared" si="13"/>
        <v>0</v>
      </c>
      <c r="AC72" s="210">
        <f t="shared" si="13"/>
        <v>0</v>
      </c>
      <c r="AD72" s="210">
        <f t="shared" si="13"/>
        <v>0</v>
      </c>
      <c r="AE72" s="210">
        <f t="shared" si="13"/>
        <v>0</v>
      </c>
      <c r="AF72" s="210">
        <f t="shared" si="13"/>
        <v>0</v>
      </c>
      <c r="AG72" s="210">
        <f t="shared" si="13"/>
        <v>0</v>
      </c>
      <c r="AH72" s="210">
        <f t="shared" si="13"/>
        <v>0</v>
      </c>
      <c r="AI72" s="210">
        <f t="shared" si="13"/>
        <v>0</v>
      </c>
      <c r="AJ72" s="210">
        <f t="shared" si="13"/>
        <v>0</v>
      </c>
      <c r="AK72" s="210">
        <f t="shared" si="13"/>
        <v>0</v>
      </c>
      <c r="AL72" s="210">
        <f t="shared" si="13"/>
        <v>0</v>
      </c>
      <c r="AM72" s="210">
        <f t="shared" si="13"/>
        <v>0</v>
      </c>
    </row>
    <row r="73" spans="1:39" ht="78.75" x14ac:dyDescent="0.2">
      <c r="A73" s="172" t="s">
        <v>112</v>
      </c>
      <c r="B73" s="296" t="s">
        <v>792</v>
      </c>
      <c r="C73" s="580" t="s">
        <v>991</v>
      </c>
      <c r="D73" s="211">
        <v>0</v>
      </c>
      <c r="E73" s="211">
        <v>0</v>
      </c>
      <c r="F73" s="211">
        <v>0</v>
      </c>
      <c r="G73" s="211">
        <v>0</v>
      </c>
      <c r="H73" s="108">
        <v>0.39200000000000002</v>
      </c>
      <c r="I73" s="211">
        <v>0</v>
      </c>
      <c r="J73" s="108">
        <v>0.39200000000000002</v>
      </c>
      <c r="K73" s="211">
        <v>0</v>
      </c>
      <c r="L73" s="211">
        <v>0</v>
      </c>
      <c r="M73" s="211">
        <v>0</v>
      </c>
      <c r="N73" s="211">
        <v>0</v>
      </c>
      <c r="O73" s="211">
        <v>0</v>
      </c>
      <c r="P73" s="211">
        <v>0</v>
      </c>
      <c r="Q73" s="211">
        <v>0</v>
      </c>
      <c r="R73" s="211">
        <v>0</v>
      </c>
      <c r="S73" s="211">
        <v>0</v>
      </c>
      <c r="T73" s="108">
        <v>14.998900000000001</v>
      </c>
      <c r="U73" s="108">
        <v>14.998860000000001</v>
      </c>
      <c r="V73" s="211">
        <v>0</v>
      </c>
      <c r="W73" s="211">
        <v>0</v>
      </c>
      <c r="X73" s="211">
        <v>0</v>
      </c>
      <c r="Y73" s="211">
        <v>0</v>
      </c>
      <c r="Z73" s="211">
        <v>0</v>
      </c>
      <c r="AA73" s="211">
        <v>0</v>
      </c>
      <c r="AB73" s="211">
        <v>0</v>
      </c>
      <c r="AC73" s="211">
        <v>0</v>
      </c>
      <c r="AD73" s="211">
        <v>0</v>
      </c>
      <c r="AE73" s="211">
        <v>0</v>
      </c>
      <c r="AF73" s="211">
        <v>0</v>
      </c>
      <c r="AG73" s="211">
        <v>0</v>
      </c>
      <c r="AH73" s="211">
        <v>0</v>
      </c>
      <c r="AI73" s="211">
        <v>0</v>
      </c>
      <c r="AJ73" s="211">
        <v>0</v>
      </c>
      <c r="AK73" s="211">
        <v>0</v>
      </c>
      <c r="AL73" s="211">
        <v>0</v>
      </c>
      <c r="AM73" s="211">
        <v>0</v>
      </c>
    </row>
    <row r="74" spans="1:39" s="194" customFormat="1" ht="78.75" x14ac:dyDescent="0.2">
      <c r="A74" s="172" t="s">
        <v>113</v>
      </c>
      <c r="B74" s="173" t="s">
        <v>781</v>
      </c>
      <c r="C74" s="105" t="s">
        <v>990</v>
      </c>
      <c r="D74" s="211">
        <v>0</v>
      </c>
      <c r="E74" s="211">
        <v>0</v>
      </c>
      <c r="F74" s="211">
        <v>0</v>
      </c>
      <c r="G74" s="211">
        <v>0</v>
      </c>
      <c r="H74" s="211">
        <v>0</v>
      </c>
      <c r="I74" s="108">
        <v>0.83699999999999997</v>
      </c>
      <c r="J74" s="211">
        <v>0</v>
      </c>
      <c r="K74" s="108">
        <v>0.83699999999999997</v>
      </c>
      <c r="L74" s="211">
        <v>0</v>
      </c>
      <c r="M74" s="211">
        <v>0</v>
      </c>
      <c r="N74" s="211">
        <v>0</v>
      </c>
      <c r="O74" s="211">
        <v>0</v>
      </c>
      <c r="P74" s="211">
        <v>0</v>
      </c>
      <c r="Q74" s="211">
        <v>0</v>
      </c>
      <c r="R74" s="211">
        <v>0</v>
      </c>
      <c r="S74" s="211">
        <v>0</v>
      </c>
      <c r="T74" s="108">
        <v>10.200799999999999</v>
      </c>
      <c r="U74" s="108">
        <v>10.200810000000001</v>
      </c>
      <c r="V74" s="342">
        <v>1.572E-3</v>
      </c>
      <c r="W74" s="342">
        <v>1.572E-3</v>
      </c>
      <c r="X74" s="211">
        <v>0</v>
      </c>
      <c r="Y74" s="211">
        <v>0</v>
      </c>
      <c r="Z74" s="211">
        <v>0</v>
      </c>
      <c r="AA74" s="211">
        <v>0</v>
      </c>
      <c r="AB74" s="211">
        <v>0</v>
      </c>
      <c r="AC74" s="211">
        <v>0</v>
      </c>
      <c r="AD74" s="211">
        <v>0</v>
      </c>
      <c r="AE74" s="211">
        <v>0</v>
      </c>
      <c r="AF74" s="211">
        <v>0</v>
      </c>
      <c r="AG74" s="211">
        <v>0</v>
      </c>
      <c r="AH74" s="211">
        <v>0</v>
      </c>
      <c r="AI74" s="211">
        <v>0</v>
      </c>
      <c r="AJ74" s="211">
        <v>0</v>
      </c>
      <c r="AK74" s="211">
        <v>0</v>
      </c>
      <c r="AL74" s="211">
        <v>0</v>
      </c>
      <c r="AM74" s="211">
        <v>0</v>
      </c>
    </row>
    <row r="75" spans="1:39" ht="63" x14ac:dyDescent="0.2">
      <c r="A75" s="172" t="s">
        <v>114</v>
      </c>
      <c r="B75" s="296" t="s">
        <v>962</v>
      </c>
      <c r="C75" s="105" t="s">
        <v>992</v>
      </c>
      <c r="D75" s="211">
        <v>0</v>
      </c>
      <c r="E75" s="108">
        <v>0.25</v>
      </c>
      <c r="F75" s="211">
        <v>0</v>
      </c>
      <c r="G75" s="211">
        <v>0</v>
      </c>
      <c r="H75" s="211">
        <v>0</v>
      </c>
      <c r="I75" s="211">
        <v>0</v>
      </c>
      <c r="J75" s="108">
        <v>0.14000000000000001</v>
      </c>
      <c r="K75" s="108">
        <v>9.4E-2</v>
      </c>
      <c r="L75" s="211">
        <v>0</v>
      </c>
      <c r="M75" s="211">
        <v>0</v>
      </c>
      <c r="N75" s="211">
        <v>0</v>
      </c>
      <c r="O75" s="211">
        <v>0</v>
      </c>
      <c r="P75" s="211">
        <v>0</v>
      </c>
      <c r="Q75" s="211">
        <v>0</v>
      </c>
      <c r="R75" s="211">
        <v>0</v>
      </c>
      <c r="S75" s="211">
        <v>0</v>
      </c>
      <c r="T75" s="211">
        <v>0</v>
      </c>
      <c r="U75" s="108">
        <v>7.2843200000000001</v>
      </c>
      <c r="V75" s="211">
        <v>0</v>
      </c>
      <c r="W75" s="211">
        <v>0</v>
      </c>
      <c r="X75" s="211">
        <v>0</v>
      </c>
      <c r="Y75" s="211">
        <v>0</v>
      </c>
      <c r="Z75" s="211">
        <v>0</v>
      </c>
      <c r="AA75" s="211">
        <v>0</v>
      </c>
      <c r="AB75" s="211">
        <v>0</v>
      </c>
      <c r="AC75" s="211">
        <v>0</v>
      </c>
      <c r="AD75" s="211">
        <v>0</v>
      </c>
      <c r="AE75" s="211">
        <v>0</v>
      </c>
      <c r="AF75" s="211">
        <v>0</v>
      </c>
      <c r="AG75" s="211">
        <v>0</v>
      </c>
      <c r="AH75" s="211">
        <v>0</v>
      </c>
      <c r="AI75" s="211">
        <v>0</v>
      </c>
      <c r="AJ75" s="211">
        <v>0</v>
      </c>
      <c r="AK75" s="211">
        <v>0</v>
      </c>
      <c r="AL75" s="211">
        <v>0</v>
      </c>
      <c r="AM75" s="211">
        <v>0</v>
      </c>
    </row>
    <row r="76" spans="1:39" ht="63" x14ac:dyDescent="0.2">
      <c r="A76" s="172" t="s">
        <v>383</v>
      </c>
      <c r="B76" s="296" t="s">
        <v>963</v>
      </c>
      <c r="C76" s="105" t="s">
        <v>993</v>
      </c>
      <c r="D76" s="211">
        <v>0</v>
      </c>
      <c r="E76" s="108">
        <v>0.25</v>
      </c>
      <c r="F76" s="211">
        <v>0</v>
      </c>
      <c r="G76" s="211">
        <v>0</v>
      </c>
      <c r="H76" s="211">
        <v>0</v>
      </c>
      <c r="I76" s="211">
        <v>0</v>
      </c>
      <c r="J76" s="108">
        <v>0.12</v>
      </c>
      <c r="K76" s="108">
        <v>0.15</v>
      </c>
      <c r="L76" s="211">
        <v>0</v>
      </c>
      <c r="M76" s="211">
        <v>0</v>
      </c>
      <c r="N76" s="211">
        <v>0</v>
      </c>
      <c r="O76" s="211">
        <v>0</v>
      </c>
      <c r="P76" s="211">
        <v>0</v>
      </c>
      <c r="Q76" s="211">
        <v>0</v>
      </c>
      <c r="R76" s="211">
        <v>0</v>
      </c>
      <c r="S76" s="211">
        <v>0</v>
      </c>
      <c r="T76" s="211">
        <v>0</v>
      </c>
      <c r="U76" s="108">
        <v>6.9099399999999997</v>
      </c>
      <c r="V76" s="211">
        <v>0</v>
      </c>
      <c r="W76" s="211">
        <v>0</v>
      </c>
      <c r="X76" s="211">
        <v>0</v>
      </c>
      <c r="Y76" s="211">
        <v>0</v>
      </c>
      <c r="Z76" s="211">
        <v>0</v>
      </c>
      <c r="AA76" s="211">
        <v>0</v>
      </c>
      <c r="AB76" s="211">
        <v>0</v>
      </c>
      <c r="AC76" s="211">
        <v>0</v>
      </c>
      <c r="AD76" s="211">
        <v>0</v>
      </c>
      <c r="AE76" s="211">
        <v>0</v>
      </c>
      <c r="AF76" s="211">
        <v>0</v>
      </c>
      <c r="AG76" s="211">
        <v>0</v>
      </c>
      <c r="AH76" s="211">
        <v>0</v>
      </c>
      <c r="AI76" s="211">
        <v>0</v>
      </c>
      <c r="AJ76" s="211">
        <v>0</v>
      </c>
      <c r="AK76" s="211">
        <v>0</v>
      </c>
      <c r="AL76" s="211">
        <v>0</v>
      </c>
      <c r="AM76" s="211">
        <v>0</v>
      </c>
    </row>
    <row r="77" spans="1:39" s="194" customFormat="1" ht="54" customHeight="1" x14ac:dyDescent="0.2">
      <c r="A77" s="162" t="s">
        <v>16</v>
      </c>
      <c r="B77" s="163" t="s">
        <v>372</v>
      </c>
      <c r="C77" s="103" t="s">
        <v>83</v>
      </c>
      <c r="D77" s="213">
        <v>0</v>
      </c>
      <c r="E77" s="213">
        <v>0</v>
      </c>
      <c r="F77" s="213">
        <v>0</v>
      </c>
      <c r="G77" s="213">
        <v>0</v>
      </c>
      <c r="H77" s="213">
        <v>0</v>
      </c>
      <c r="I77" s="213">
        <v>0</v>
      </c>
      <c r="J77" s="213">
        <v>0</v>
      </c>
      <c r="K77" s="213">
        <v>0</v>
      </c>
      <c r="L77" s="213">
        <v>0</v>
      </c>
      <c r="M77" s="213">
        <v>0</v>
      </c>
      <c r="N77" s="213">
        <v>0</v>
      </c>
      <c r="O77" s="213">
        <v>0</v>
      </c>
      <c r="P77" s="213">
        <v>0</v>
      </c>
      <c r="Q77" s="213">
        <v>0</v>
      </c>
      <c r="R77" s="213">
        <v>0</v>
      </c>
      <c r="S77" s="213">
        <v>0</v>
      </c>
      <c r="T77" s="213">
        <v>0</v>
      </c>
      <c r="U77" s="213">
        <v>0</v>
      </c>
      <c r="V77" s="213">
        <v>0</v>
      </c>
      <c r="W77" s="213">
        <v>0</v>
      </c>
      <c r="X77" s="213">
        <v>0</v>
      </c>
      <c r="Y77" s="213">
        <v>0</v>
      </c>
      <c r="Z77" s="213">
        <v>0</v>
      </c>
      <c r="AA77" s="213">
        <v>0</v>
      </c>
      <c r="AB77" s="213">
        <v>0</v>
      </c>
      <c r="AC77" s="213">
        <v>0</v>
      </c>
      <c r="AD77" s="213">
        <v>0</v>
      </c>
      <c r="AE77" s="213">
        <v>0</v>
      </c>
      <c r="AF77" s="213">
        <v>0</v>
      </c>
      <c r="AG77" s="213">
        <v>0</v>
      </c>
      <c r="AH77" s="213">
        <v>0</v>
      </c>
      <c r="AI77" s="213">
        <v>0</v>
      </c>
      <c r="AJ77" s="213">
        <v>0</v>
      </c>
      <c r="AK77" s="213">
        <v>0</v>
      </c>
      <c r="AL77" s="213">
        <v>0</v>
      </c>
      <c r="AM77" s="213">
        <v>0</v>
      </c>
    </row>
    <row r="78" spans="1:39" s="194" customFormat="1" ht="31.5" x14ac:dyDescent="0.25">
      <c r="A78" s="141" t="s">
        <v>17</v>
      </c>
      <c r="B78" s="144" t="s">
        <v>18</v>
      </c>
      <c r="C78" s="103" t="s">
        <v>83</v>
      </c>
      <c r="D78" s="103" t="s">
        <v>83</v>
      </c>
      <c r="E78" s="103" t="s">
        <v>83</v>
      </c>
      <c r="F78" s="103" t="s">
        <v>83</v>
      </c>
      <c r="G78" s="103" t="s">
        <v>83</v>
      </c>
      <c r="H78" s="103" t="s">
        <v>83</v>
      </c>
      <c r="I78" s="103" t="s">
        <v>83</v>
      </c>
      <c r="J78" s="103" t="s">
        <v>83</v>
      </c>
      <c r="K78" s="103" t="s">
        <v>83</v>
      </c>
      <c r="L78" s="103" t="s">
        <v>83</v>
      </c>
      <c r="M78" s="103" t="s">
        <v>83</v>
      </c>
      <c r="N78" s="103" t="s">
        <v>83</v>
      </c>
      <c r="O78" s="103" t="s">
        <v>83</v>
      </c>
      <c r="P78" s="103" t="s">
        <v>83</v>
      </c>
      <c r="Q78" s="103" t="s">
        <v>83</v>
      </c>
      <c r="R78" s="103" t="s">
        <v>83</v>
      </c>
      <c r="S78" s="103" t="s">
        <v>83</v>
      </c>
      <c r="T78" s="131">
        <f>SUM(T79)</f>
        <v>12.139200000000001</v>
      </c>
      <c r="U78" s="131">
        <f>SUM(U79)</f>
        <v>10.843500000000001</v>
      </c>
      <c r="V78" s="103" t="s">
        <v>83</v>
      </c>
      <c r="W78" s="103" t="s">
        <v>83</v>
      </c>
      <c r="X78" s="103" t="s">
        <v>83</v>
      </c>
      <c r="Y78" s="103" t="s">
        <v>83</v>
      </c>
      <c r="Z78" s="103" t="s">
        <v>83</v>
      </c>
      <c r="AA78" s="103" t="s">
        <v>83</v>
      </c>
      <c r="AB78" s="210">
        <f>SUM(AB79)</f>
        <v>0</v>
      </c>
      <c r="AC78" s="210">
        <f t="shared" ref="AC78:AM78" si="15">SUM(AC79)</f>
        <v>0</v>
      </c>
      <c r="AD78" s="210">
        <f t="shared" si="15"/>
        <v>0</v>
      </c>
      <c r="AE78" s="210">
        <f t="shared" si="15"/>
        <v>0</v>
      </c>
      <c r="AF78" s="210">
        <f t="shared" si="15"/>
        <v>0</v>
      </c>
      <c r="AG78" s="210">
        <f t="shared" si="15"/>
        <v>0</v>
      </c>
      <c r="AH78" s="210">
        <f t="shared" si="15"/>
        <v>0</v>
      </c>
      <c r="AI78" s="210">
        <f t="shared" si="15"/>
        <v>0</v>
      </c>
      <c r="AJ78" s="210">
        <f t="shared" si="15"/>
        <v>0</v>
      </c>
      <c r="AK78" s="210">
        <f t="shared" si="15"/>
        <v>0</v>
      </c>
      <c r="AL78" s="210">
        <f t="shared" si="15"/>
        <v>0</v>
      </c>
      <c r="AM78" s="210">
        <f t="shared" si="15"/>
        <v>0</v>
      </c>
    </row>
    <row r="79" spans="1:39" s="194" customFormat="1" ht="30.6" customHeight="1" x14ac:dyDescent="0.2">
      <c r="A79" s="141" t="s">
        <v>19</v>
      </c>
      <c r="B79" s="143" t="s">
        <v>746</v>
      </c>
      <c r="C79" s="103" t="s">
        <v>83</v>
      </c>
      <c r="D79" s="103" t="s">
        <v>83</v>
      </c>
      <c r="E79" s="103" t="s">
        <v>83</v>
      </c>
      <c r="F79" s="103" t="s">
        <v>83</v>
      </c>
      <c r="G79" s="103" t="s">
        <v>83</v>
      </c>
      <c r="H79" s="103" t="s">
        <v>83</v>
      </c>
      <c r="I79" s="103" t="s">
        <v>83</v>
      </c>
      <c r="J79" s="103" t="s">
        <v>83</v>
      </c>
      <c r="K79" s="103" t="s">
        <v>83</v>
      </c>
      <c r="L79" s="103" t="s">
        <v>83</v>
      </c>
      <c r="M79" s="103" t="s">
        <v>83</v>
      </c>
      <c r="N79" s="103" t="s">
        <v>83</v>
      </c>
      <c r="O79" s="103" t="s">
        <v>83</v>
      </c>
      <c r="P79" s="103" t="s">
        <v>83</v>
      </c>
      <c r="Q79" s="103" t="s">
        <v>83</v>
      </c>
      <c r="R79" s="103" t="s">
        <v>83</v>
      </c>
      <c r="S79" s="103" t="s">
        <v>83</v>
      </c>
      <c r="T79" s="131">
        <f>SUM(T80:T81)</f>
        <v>12.139200000000001</v>
      </c>
      <c r="U79" s="131">
        <f>SUM(U80:U81)</f>
        <v>10.843500000000001</v>
      </c>
      <c r="V79" s="103" t="s">
        <v>83</v>
      </c>
      <c r="W79" s="103" t="s">
        <v>83</v>
      </c>
      <c r="X79" s="103" t="s">
        <v>83</v>
      </c>
      <c r="Y79" s="103" t="s">
        <v>83</v>
      </c>
      <c r="Z79" s="103" t="s">
        <v>83</v>
      </c>
      <c r="AA79" s="103" t="s">
        <v>83</v>
      </c>
      <c r="AB79" s="210">
        <f>SUM(AB80:AB81)</f>
        <v>0</v>
      </c>
      <c r="AC79" s="210">
        <f t="shared" ref="AC79:AM79" si="16">SUM(AC80:AC81)</f>
        <v>0</v>
      </c>
      <c r="AD79" s="210">
        <f t="shared" si="16"/>
        <v>0</v>
      </c>
      <c r="AE79" s="210">
        <f t="shared" si="16"/>
        <v>0</v>
      </c>
      <c r="AF79" s="210">
        <f t="shared" si="16"/>
        <v>0</v>
      </c>
      <c r="AG79" s="210">
        <f t="shared" si="16"/>
        <v>0</v>
      </c>
      <c r="AH79" s="210">
        <f t="shared" si="16"/>
        <v>0</v>
      </c>
      <c r="AI79" s="210">
        <f t="shared" si="16"/>
        <v>0</v>
      </c>
      <c r="AJ79" s="210">
        <f t="shared" si="16"/>
        <v>0</v>
      </c>
      <c r="AK79" s="210">
        <f t="shared" si="16"/>
        <v>0</v>
      </c>
      <c r="AL79" s="210">
        <f t="shared" si="16"/>
        <v>0</v>
      </c>
      <c r="AM79" s="210">
        <f t="shared" si="16"/>
        <v>0</v>
      </c>
    </row>
    <row r="80" spans="1:39" ht="31.5" x14ac:dyDescent="0.2">
      <c r="A80" s="98" t="s">
        <v>644</v>
      </c>
      <c r="B80" s="109" t="s">
        <v>789</v>
      </c>
      <c r="C80" s="105" t="s">
        <v>996</v>
      </c>
      <c r="D80" s="105" t="s">
        <v>83</v>
      </c>
      <c r="E80" s="105" t="s">
        <v>83</v>
      </c>
      <c r="F80" s="105" t="s">
        <v>83</v>
      </c>
      <c r="G80" s="105" t="s">
        <v>83</v>
      </c>
      <c r="H80" s="105" t="s">
        <v>83</v>
      </c>
      <c r="I80" s="105" t="s">
        <v>83</v>
      </c>
      <c r="J80" s="105" t="s">
        <v>83</v>
      </c>
      <c r="K80" s="105" t="s">
        <v>83</v>
      </c>
      <c r="L80" s="105" t="s">
        <v>83</v>
      </c>
      <c r="M80" s="105" t="s">
        <v>83</v>
      </c>
      <c r="N80" s="105" t="s">
        <v>83</v>
      </c>
      <c r="O80" s="105" t="s">
        <v>83</v>
      </c>
      <c r="P80" s="105" t="s">
        <v>83</v>
      </c>
      <c r="Q80" s="105" t="s">
        <v>83</v>
      </c>
      <c r="R80" s="105" t="s">
        <v>83</v>
      </c>
      <c r="S80" s="105" t="s">
        <v>83</v>
      </c>
      <c r="T80" s="195">
        <v>1.9015</v>
      </c>
      <c r="U80" s="195">
        <v>1.9015</v>
      </c>
      <c r="V80" s="105" t="s">
        <v>83</v>
      </c>
      <c r="W80" s="105" t="s">
        <v>83</v>
      </c>
      <c r="X80" s="105" t="s">
        <v>83</v>
      </c>
      <c r="Y80" s="105" t="s">
        <v>83</v>
      </c>
      <c r="Z80" s="105" t="s">
        <v>83</v>
      </c>
      <c r="AA80" s="105" t="s">
        <v>83</v>
      </c>
      <c r="AB80" s="212">
        <v>0</v>
      </c>
      <c r="AC80" s="212">
        <v>0</v>
      </c>
      <c r="AD80" s="212">
        <v>0</v>
      </c>
      <c r="AE80" s="212">
        <v>0</v>
      </c>
      <c r="AF80" s="212">
        <v>0</v>
      </c>
      <c r="AG80" s="212">
        <v>0</v>
      </c>
      <c r="AH80" s="212">
        <v>0</v>
      </c>
      <c r="AI80" s="212">
        <v>0</v>
      </c>
      <c r="AJ80" s="212">
        <v>0</v>
      </c>
      <c r="AK80" s="212">
        <v>0</v>
      </c>
      <c r="AL80" s="212">
        <v>0</v>
      </c>
      <c r="AM80" s="212">
        <v>0</v>
      </c>
    </row>
    <row r="81" spans="1:39" ht="31.5" customHeight="1" x14ac:dyDescent="0.2">
      <c r="A81" s="98" t="s">
        <v>743</v>
      </c>
      <c r="B81" s="109" t="str">
        <f>'1. 2025'!B81</f>
        <v>Спецавтомобиль с КМУ</v>
      </c>
      <c r="C81" s="105" t="str">
        <f>'1. 2025'!C81</f>
        <v>Р_АТ.2025-2028.01</v>
      </c>
      <c r="D81" s="105" t="s">
        <v>83</v>
      </c>
      <c r="E81" s="105" t="s">
        <v>83</v>
      </c>
      <c r="F81" s="105" t="s">
        <v>83</v>
      </c>
      <c r="G81" s="105" t="s">
        <v>83</v>
      </c>
      <c r="H81" s="105" t="s">
        <v>83</v>
      </c>
      <c r="I81" s="105" t="s">
        <v>83</v>
      </c>
      <c r="J81" s="105" t="s">
        <v>83</v>
      </c>
      <c r="K81" s="105" t="s">
        <v>83</v>
      </c>
      <c r="L81" s="105" t="s">
        <v>83</v>
      </c>
      <c r="M81" s="105" t="s">
        <v>83</v>
      </c>
      <c r="N81" s="105" t="s">
        <v>83</v>
      </c>
      <c r="O81" s="105" t="s">
        <v>83</v>
      </c>
      <c r="P81" s="105" t="s">
        <v>83</v>
      </c>
      <c r="Q81" s="105" t="s">
        <v>83</v>
      </c>
      <c r="R81" s="105" t="s">
        <v>83</v>
      </c>
      <c r="S81" s="105" t="s">
        <v>83</v>
      </c>
      <c r="T81" s="195">
        <v>10.2377</v>
      </c>
      <c r="U81" s="195">
        <v>8.9420000000000002</v>
      </c>
      <c r="V81" s="105" t="s">
        <v>83</v>
      </c>
      <c r="W81" s="105" t="s">
        <v>83</v>
      </c>
      <c r="X81" s="105" t="s">
        <v>83</v>
      </c>
      <c r="Y81" s="105" t="s">
        <v>83</v>
      </c>
      <c r="Z81" s="105" t="s">
        <v>83</v>
      </c>
      <c r="AA81" s="105" t="s">
        <v>83</v>
      </c>
      <c r="AB81" s="212">
        <v>0</v>
      </c>
      <c r="AC81" s="212">
        <v>0</v>
      </c>
      <c r="AD81" s="211">
        <v>0</v>
      </c>
      <c r="AE81" s="211">
        <v>0</v>
      </c>
      <c r="AF81" s="211">
        <v>0</v>
      </c>
      <c r="AG81" s="211">
        <v>0</v>
      </c>
      <c r="AH81" s="211">
        <v>0</v>
      </c>
      <c r="AI81" s="211">
        <v>0</v>
      </c>
      <c r="AJ81" s="211">
        <v>0</v>
      </c>
      <c r="AK81" s="211">
        <v>0</v>
      </c>
      <c r="AL81" s="211">
        <v>0</v>
      </c>
      <c r="AM81" s="211">
        <v>0</v>
      </c>
    </row>
  </sheetData>
  <mergeCells count="38">
    <mergeCell ref="AL1:AM1"/>
    <mergeCell ref="AL2:AM2"/>
    <mergeCell ref="AL3:AM3"/>
    <mergeCell ref="A15:AM15"/>
    <mergeCell ref="A5:AM5"/>
    <mergeCell ref="A6:AM6"/>
    <mergeCell ref="A8:AM8"/>
    <mergeCell ref="A9:AM9"/>
    <mergeCell ref="A11:AM11"/>
    <mergeCell ref="A14:AM14"/>
    <mergeCell ref="AD18:AE18"/>
    <mergeCell ref="AF18:AG18"/>
    <mergeCell ref="AH18:AI18"/>
    <mergeCell ref="AJ18:AK18"/>
    <mergeCell ref="AL18:AM18"/>
    <mergeCell ref="D18:E18"/>
    <mergeCell ref="F18:G18"/>
    <mergeCell ref="H18:K18"/>
    <mergeCell ref="Z18:AA18"/>
    <mergeCell ref="V18:W18"/>
    <mergeCell ref="X18:Y18"/>
    <mergeCell ref="L18:M18"/>
    <mergeCell ref="A16:A19"/>
    <mergeCell ref="T18:U18"/>
    <mergeCell ref="N18:O18"/>
    <mergeCell ref="P18:Q18"/>
    <mergeCell ref="R18:S18"/>
    <mergeCell ref="B16:B19"/>
    <mergeCell ref="C16:C19"/>
    <mergeCell ref="D16:AM16"/>
    <mergeCell ref="D17:O17"/>
    <mergeCell ref="P17:S17"/>
    <mergeCell ref="T17:W17"/>
    <mergeCell ref="X17:AA17"/>
    <mergeCell ref="AB17:AG17"/>
    <mergeCell ref="AH17:AK17"/>
    <mergeCell ref="AB18:AC18"/>
    <mergeCell ref="AL17:AM17"/>
  </mergeCells>
  <phoneticPr fontId="11" type="noConversion"/>
  <printOptions horizontalCentered="1"/>
  <pageMargins left="0" right="0" top="0.59055118110236227" bottom="3.937007874015748E-2" header="0" footer="0"/>
  <pageSetup paperSize="8" scale="42" fitToHeight="0" orientation="landscape" r:id="rId1"/>
  <drawing r:id="rId2"/>
  <legacyDrawing r:id="rId3"/>
  <oleObjects>
    <mc:AlternateContent xmlns:mc="http://schemas.openxmlformats.org/markup-compatibility/2006">
      <mc:Choice Requires="x14">
        <oleObject progId="Equation.3" shapeId="79873" r:id="rId4">
          <objectPr defaultSize="0" r:id="rId5">
            <anchor moveWithCells="1">
              <from>
                <xdr:col>3</xdr:col>
                <xdr:colOff>514350</xdr:colOff>
                <xdr:row>17</xdr:row>
                <xdr:rowOff>3038475</xdr:rowOff>
              </from>
              <to>
                <xdr:col>4</xdr:col>
                <xdr:colOff>295275</xdr:colOff>
                <xdr:row>18</xdr:row>
                <xdr:rowOff>28575</xdr:rowOff>
              </to>
            </anchor>
          </objectPr>
        </oleObject>
      </mc:Choice>
      <mc:Fallback>
        <oleObject progId="Equation.3" shapeId="79873" r:id="rId4"/>
      </mc:Fallback>
    </mc:AlternateContent>
    <mc:AlternateContent xmlns:mc="http://schemas.openxmlformats.org/markup-compatibility/2006">
      <mc:Choice Requires="x14">
        <oleObject progId="Equation.3" shapeId="79874" r:id="rId6">
          <objectPr defaultSize="0" autoPict="0" r:id="rId7">
            <anchor moveWithCells="1">
              <from>
                <xdr:col>5</xdr:col>
                <xdr:colOff>419100</xdr:colOff>
                <xdr:row>17</xdr:row>
                <xdr:rowOff>3048000</xdr:rowOff>
              </from>
              <to>
                <xdr:col>6</xdr:col>
                <xdr:colOff>390525</xdr:colOff>
                <xdr:row>18</xdr:row>
                <xdr:rowOff>0</xdr:rowOff>
              </to>
            </anchor>
          </objectPr>
        </oleObject>
      </mc:Choice>
      <mc:Fallback>
        <oleObject progId="Equation.3" shapeId="79874" r:id="rId6"/>
      </mc:Fallback>
    </mc:AlternateContent>
    <mc:AlternateContent xmlns:mc="http://schemas.openxmlformats.org/markup-compatibility/2006">
      <mc:Choice Requires="x14">
        <oleObject progId="Equation.3" shapeId="79875" r:id="rId8">
          <objectPr defaultSize="0" autoPict="0" r:id="rId9">
            <anchor moveWithCells="1">
              <from>
                <xdr:col>8</xdr:col>
                <xdr:colOff>504825</xdr:colOff>
                <xdr:row>17</xdr:row>
                <xdr:rowOff>3076575</xdr:rowOff>
              </from>
              <to>
                <xdr:col>9</xdr:col>
                <xdr:colOff>295275</xdr:colOff>
                <xdr:row>18</xdr:row>
                <xdr:rowOff>0</xdr:rowOff>
              </to>
            </anchor>
          </objectPr>
        </oleObject>
      </mc:Choice>
      <mc:Fallback>
        <oleObject progId="Equation.3" shapeId="79875" r:id="rId8"/>
      </mc:Fallback>
    </mc:AlternateContent>
    <mc:AlternateContent xmlns:mc="http://schemas.openxmlformats.org/markup-compatibility/2006">
      <mc:Choice Requires="x14">
        <oleObject progId="Equation.3" shapeId="79876" r:id="rId10">
          <objectPr defaultSize="0" autoPict="0" r:id="rId11">
            <anchor moveWithCells="1">
              <from>
                <xdr:col>13</xdr:col>
                <xdr:colOff>419100</xdr:colOff>
                <xdr:row>17</xdr:row>
                <xdr:rowOff>3009900</xdr:rowOff>
              </from>
              <to>
                <xdr:col>13</xdr:col>
                <xdr:colOff>752475</xdr:colOff>
                <xdr:row>18</xdr:row>
                <xdr:rowOff>0</xdr:rowOff>
              </to>
            </anchor>
          </objectPr>
        </oleObject>
      </mc:Choice>
      <mc:Fallback>
        <oleObject progId="Equation.3" shapeId="79876" r:id="rId10"/>
      </mc:Fallback>
    </mc:AlternateContent>
    <mc:AlternateContent xmlns:mc="http://schemas.openxmlformats.org/markup-compatibility/2006">
      <mc:Choice Requires="x14">
        <oleObject progId="Equation.3" shapeId="79877" r:id="rId12">
          <objectPr defaultSize="0" autoPict="0" r:id="rId13">
            <anchor moveWithCells="1">
              <from>
                <xdr:col>15</xdr:col>
                <xdr:colOff>295275</xdr:colOff>
                <xdr:row>17</xdr:row>
                <xdr:rowOff>3057525</xdr:rowOff>
              </from>
              <to>
                <xdr:col>15</xdr:col>
                <xdr:colOff>771525</xdr:colOff>
                <xdr:row>18</xdr:row>
                <xdr:rowOff>0</xdr:rowOff>
              </to>
            </anchor>
          </objectPr>
        </oleObject>
      </mc:Choice>
      <mc:Fallback>
        <oleObject progId="Equation.3" shapeId="79877" r:id="rId12"/>
      </mc:Fallback>
    </mc:AlternateContent>
    <mc:AlternateContent xmlns:mc="http://schemas.openxmlformats.org/markup-compatibility/2006">
      <mc:Choice Requires="x14">
        <oleObject progId="Equation.3" shapeId="79878" r:id="rId14">
          <objectPr defaultSize="0" autoPict="0" r:id="rId15">
            <anchor moveWithCells="1">
              <from>
                <xdr:col>17</xdr:col>
                <xdr:colOff>514350</xdr:colOff>
                <xdr:row>17</xdr:row>
                <xdr:rowOff>3048000</xdr:rowOff>
              </from>
              <to>
                <xdr:col>18</xdr:col>
                <xdr:colOff>276225</xdr:colOff>
                <xdr:row>18</xdr:row>
                <xdr:rowOff>0</xdr:rowOff>
              </to>
            </anchor>
          </objectPr>
        </oleObject>
      </mc:Choice>
      <mc:Fallback>
        <oleObject progId="Equation.3" shapeId="79878" r:id="rId14"/>
      </mc:Fallback>
    </mc:AlternateContent>
    <mc:AlternateContent xmlns:mc="http://schemas.openxmlformats.org/markup-compatibility/2006">
      <mc:Choice Requires="x14">
        <oleObject progId="Equation.3" shapeId="79879" r:id="rId16">
          <objectPr defaultSize="0" autoPict="0" r:id="rId17">
            <anchor moveWithCells="1">
              <from>
                <xdr:col>27</xdr:col>
                <xdr:colOff>438150</xdr:colOff>
                <xdr:row>17</xdr:row>
                <xdr:rowOff>3057525</xdr:rowOff>
              </from>
              <to>
                <xdr:col>28</xdr:col>
                <xdr:colOff>38100</xdr:colOff>
                <xdr:row>18</xdr:row>
                <xdr:rowOff>0</xdr:rowOff>
              </to>
            </anchor>
          </objectPr>
        </oleObject>
      </mc:Choice>
      <mc:Fallback>
        <oleObject progId="Equation.3" shapeId="79879" r:id="rId16"/>
      </mc:Fallback>
    </mc:AlternateContent>
    <mc:AlternateContent xmlns:mc="http://schemas.openxmlformats.org/markup-compatibility/2006">
      <mc:Choice Requires="x14">
        <oleObject progId="Equation.3" shapeId="79880" r:id="rId18">
          <objectPr defaultSize="0" autoPict="0" r:id="rId19">
            <anchor moveWithCells="1">
              <from>
                <xdr:col>29</xdr:col>
                <xdr:colOff>628650</xdr:colOff>
                <xdr:row>17</xdr:row>
                <xdr:rowOff>3057525</xdr:rowOff>
              </from>
              <to>
                <xdr:col>30</xdr:col>
                <xdr:colOff>209550</xdr:colOff>
                <xdr:row>18</xdr:row>
                <xdr:rowOff>0</xdr:rowOff>
              </to>
            </anchor>
          </objectPr>
        </oleObject>
      </mc:Choice>
      <mc:Fallback>
        <oleObject progId="Equation.3" shapeId="79880" r:id="rId18"/>
      </mc:Fallback>
    </mc:AlternateContent>
    <mc:AlternateContent xmlns:mc="http://schemas.openxmlformats.org/markup-compatibility/2006">
      <mc:Choice Requires="x14">
        <oleObject progId="Equation.3" shapeId="79881" r:id="rId20">
          <objectPr defaultSize="0" autoPict="0" r:id="rId21">
            <anchor moveWithCells="1">
              <from>
                <xdr:col>31</xdr:col>
                <xdr:colOff>466725</xdr:colOff>
                <xdr:row>17</xdr:row>
                <xdr:rowOff>3038475</xdr:rowOff>
              </from>
              <to>
                <xdr:col>32</xdr:col>
                <xdr:colOff>85725</xdr:colOff>
                <xdr:row>18</xdr:row>
                <xdr:rowOff>0</xdr:rowOff>
              </to>
            </anchor>
          </objectPr>
        </oleObject>
      </mc:Choice>
      <mc:Fallback>
        <oleObject progId="Equation.3" shapeId="79881" r:id="rId20"/>
      </mc:Fallback>
    </mc:AlternateContent>
    <mc:AlternateContent xmlns:mc="http://schemas.openxmlformats.org/markup-compatibility/2006">
      <mc:Choice Requires="x14">
        <oleObject progId="Equation.3" shapeId="79882" r:id="rId22">
          <objectPr defaultSize="0" autoPict="0" r:id="rId23">
            <anchor moveWithCells="1">
              <from>
                <xdr:col>33</xdr:col>
                <xdr:colOff>466725</xdr:colOff>
                <xdr:row>17</xdr:row>
                <xdr:rowOff>3057525</xdr:rowOff>
              </from>
              <to>
                <xdr:col>34</xdr:col>
                <xdr:colOff>47625</xdr:colOff>
                <xdr:row>18</xdr:row>
                <xdr:rowOff>0</xdr:rowOff>
              </to>
            </anchor>
          </objectPr>
        </oleObject>
      </mc:Choice>
      <mc:Fallback>
        <oleObject progId="Equation.3" shapeId="79882" r:id="rId22"/>
      </mc:Fallback>
    </mc:AlternateContent>
    <mc:AlternateContent xmlns:mc="http://schemas.openxmlformats.org/markup-compatibility/2006">
      <mc:Choice Requires="x14">
        <oleObject progId="Equation.3" shapeId="79883" r:id="rId24">
          <objectPr defaultSize="0" autoPict="0" r:id="rId25">
            <anchor moveWithCells="1">
              <from>
                <xdr:col>35</xdr:col>
                <xdr:colOff>409575</xdr:colOff>
                <xdr:row>17</xdr:row>
                <xdr:rowOff>3019425</xdr:rowOff>
              </from>
              <to>
                <xdr:col>35</xdr:col>
                <xdr:colOff>790575</xdr:colOff>
                <xdr:row>18</xdr:row>
                <xdr:rowOff>0</xdr:rowOff>
              </to>
            </anchor>
          </objectPr>
        </oleObject>
      </mc:Choice>
      <mc:Fallback>
        <oleObject progId="Equation.3" shapeId="79883" r:id="rId24"/>
      </mc:Fallback>
    </mc:AlternateContent>
    <mc:AlternateContent xmlns:mc="http://schemas.openxmlformats.org/markup-compatibility/2006">
      <mc:Choice Requires="x14">
        <oleObject progId="Equation.3" shapeId="79884" r:id="rId26">
          <objectPr defaultSize="0" autoPict="0" r:id="rId27">
            <anchor moveWithCells="1">
              <from>
                <xdr:col>37</xdr:col>
                <xdr:colOff>866775</xdr:colOff>
                <xdr:row>17</xdr:row>
                <xdr:rowOff>2990850</xdr:rowOff>
              </from>
              <to>
                <xdr:col>38</xdr:col>
                <xdr:colOff>371475</xdr:colOff>
                <xdr:row>18</xdr:row>
                <xdr:rowOff>0</xdr:rowOff>
              </to>
            </anchor>
          </objectPr>
        </oleObject>
      </mc:Choice>
      <mc:Fallback>
        <oleObject progId="Equation.3" shapeId="79884" r:id="rId26"/>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Y79"/>
  <sheetViews>
    <sheetView view="pageBreakPreview" topLeftCell="A61" zoomScale="30" zoomScaleNormal="40" zoomScaleSheetLayoutView="30" zoomScalePageLayoutView="50" workbookViewId="0">
      <selection activeCell="T18" sqref="T18:U18"/>
    </sheetView>
  </sheetViews>
  <sheetFormatPr defaultRowHeight="12" x14ac:dyDescent="0.2"/>
  <cols>
    <col min="1" max="1" width="8.75" style="123" customWidth="1"/>
    <col min="2" max="2" width="40.25" style="123" customWidth="1"/>
    <col min="3" max="3" width="20.125" style="123" bestFit="1" customWidth="1"/>
    <col min="4" max="39" width="10.625" style="123" customWidth="1"/>
    <col min="40" max="16384" width="9" style="123"/>
  </cols>
  <sheetData>
    <row r="1" spans="1:50" ht="15.75" x14ac:dyDescent="0.25">
      <c r="AL1" s="602" t="s">
        <v>237</v>
      </c>
      <c r="AM1" s="602"/>
    </row>
    <row r="2" spans="1:50" ht="15.75" x14ac:dyDescent="0.25">
      <c r="AL2" s="602" t="s">
        <v>397</v>
      </c>
      <c r="AM2" s="602"/>
    </row>
    <row r="3" spans="1:50" ht="15.75" x14ac:dyDescent="0.25">
      <c r="AL3" s="602" t="s">
        <v>586</v>
      </c>
      <c r="AM3" s="602"/>
    </row>
    <row r="5" spans="1:50" ht="18.75" x14ac:dyDescent="0.2">
      <c r="A5" s="604" t="s">
        <v>25</v>
      </c>
      <c r="B5" s="604"/>
      <c r="C5" s="604"/>
      <c r="D5" s="604"/>
      <c r="E5" s="604"/>
      <c r="F5" s="604"/>
      <c r="G5" s="604"/>
      <c r="H5" s="604"/>
      <c r="I5" s="604"/>
      <c r="J5" s="604"/>
      <c r="K5" s="604"/>
      <c r="L5" s="604"/>
      <c r="M5" s="604"/>
      <c r="N5" s="604"/>
      <c r="O5" s="604"/>
      <c r="P5" s="604"/>
      <c r="Q5" s="604"/>
      <c r="R5" s="604"/>
      <c r="S5" s="604"/>
      <c r="T5" s="604"/>
      <c r="U5" s="604"/>
      <c r="V5" s="604"/>
      <c r="W5" s="604"/>
      <c r="X5" s="604"/>
      <c r="Y5" s="604"/>
      <c r="Z5" s="604"/>
      <c r="AA5" s="604"/>
      <c r="AB5" s="604"/>
      <c r="AC5" s="604"/>
      <c r="AD5" s="604"/>
      <c r="AE5" s="604"/>
      <c r="AF5" s="604"/>
      <c r="AG5" s="604"/>
      <c r="AH5" s="604"/>
      <c r="AI5" s="604"/>
      <c r="AJ5" s="604"/>
      <c r="AK5" s="604"/>
      <c r="AL5" s="604"/>
      <c r="AM5" s="604"/>
    </row>
    <row r="6" spans="1:50" ht="18.75" x14ac:dyDescent="0.3">
      <c r="A6" s="605" t="s">
        <v>756</v>
      </c>
      <c r="B6" s="605"/>
      <c r="C6" s="605"/>
      <c r="D6" s="605"/>
      <c r="E6" s="605"/>
      <c r="F6" s="605"/>
      <c r="G6" s="605"/>
      <c r="H6" s="605"/>
      <c r="I6" s="605"/>
      <c r="J6" s="605"/>
      <c r="K6" s="605"/>
      <c r="L6" s="605"/>
      <c r="M6" s="605"/>
      <c r="N6" s="605"/>
      <c r="O6" s="605"/>
      <c r="P6" s="605"/>
      <c r="Q6" s="605"/>
      <c r="R6" s="605"/>
      <c r="S6" s="605"/>
      <c r="T6" s="605"/>
      <c r="U6" s="605"/>
      <c r="V6" s="605"/>
      <c r="W6" s="605"/>
      <c r="X6" s="605"/>
      <c r="Y6" s="605"/>
      <c r="Z6" s="605"/>
      <c r="AA6" s="605"/>
      <c r="AB6" s="605"/>
      <c r="AC6" s="605"/>
      <c r="AD6" s="605"/>
      <c r="AE6" s="605"/>
      <c r="AF6" s="605"/>
      <c r="AG6" s="605"/>
      <c r="AH6" s="605"/>
      <c r="AI6" s="605"/>
      <c r="AJ6" s="605"/>
      <c r="AK6" s="605"/>
      <c r="AL6" s="605"/>
      <c r="AM6" s="605"/>
    </row>
    <row r="7" spans="1:50" ht="15.75" customHeight="1" x14ac:dyDescent="0.2"/>
    <row r="8" spans="1:50" ht="21.75" customHeight="1" x14ac:dyDescent="0.2">
      <c r="A8" s="606" t="s">
        <v>648</v>
      </c>
      <c r="B8" s="606"/>
      <c r="C8" s="606"/>
      <c r="D8" s="606"/>
      <c r="E8" s="606"/>
      <c r="F8" s="606"/>
      <c r="G8" s="606"/>
      <c r="H8" s="606"/>
      <c r="I8" s="606"/>
      <c r="J8" s="606"/>
      <c r="K8" s="606"/>
      <c r="L8" s="606"/>
      <c r="M8" s="606"/>
      <c r="N8" s="606"/>
      <c r="O8" s="606"/>
      <c r="P8" s="606"/>
      <c r="Q8" s="606"/>
      <c r="R8" s="606"/>
      <c r="S8" s="606"/>
      <c r="T8" s="606"/>
      <c r="U8" s="606"/>
      <c r="V8" s="606"/>
      <c r="W8" s="606"/>
      <c r="X8" s="606"/>
      <c r="Y8" s="606"/>
      <c r="Z8" s="606"/>
      <c r="AA8" s="606"/>
      <c r="AB8" s="606"/>
      <c r="AC8" s="606"/>
      <c r="AD8" s="606"/>
      <c r="AE8" s="606"/>
      <c r="AF8" s="606"/>
      <c r="AG8" s="606"/>
      <c r="AH8" s="606"/>
      <c r="AI8" s="606"/>
      <c r="AJ8" s="606"/>
      <c r="AK8" s="606"/>
      <c r="AL8" s="606"/>
      <c r="AM8" s="606"/>
    </row>
    <row r="9" spans="1:50" ht="15.75" customHeight="1" x14ac:dyDescent="0.2">
      <c r="A9" s="607" t="s">
        <v>107</v>
      </c>
      <c r="B9" s="607"/>
      <c r="C9" s="607"/>
      <c r="D9" s="607"/>
      <c r="E9" s="607"/>
      <c r="F9" s="607"/>
      <c r="G9" s="607"/>
      <c r="H9" s="607"/>
      <c r="I9" s="607"/>
      <c r="J9" s="607"/>
      <c r="K9" s="607"/>
      <c r="L9" s="607"/>
      <c r="M9" s="607"/>
      <c r="N9" s="607"/>
      <c r="O9" s="607"/>
      <c r="P9" s="607"/>
      <c r="Q9" s="607"/>
      <c r="R9" s="607"/>
      <c r="S9" s="607"/>
      <c r="T9" s="607"/>
      <c r="U9" s="607"/>
      <c r="V9" s="607"/>
      <c r="W9" s="607"/>
      <c r="X9" s="607"/>
      <c r="Y9" s="607"/>
      <c r="Z9" s="607"/>
      <c r="AA9" s="607"/>
      <c r="AB9" s="607"/>
      <c r="AC9" s="607"/>
      <c r="AD9" s="607"/>
      <c r="AE9" s="607"/>
      <c r="AF9" s="607"/>
      <c r="AG9" s="607"/>
      <c r="AH9" s="607"/>
      <c r="AI9" s="607"/>
      <c r="AJ9" s="607"/>
      <c r="AK9" s="607"/>
      <c r="AL9" s="607"/>
      <c r="AM9" s="607"/>
    </row>
    <row r="11" spans="1:50" ht="16.5" customHeight="1" x14ac:dyDescent="0.2">
      <c r="A11" s="606" t="s">
        <v>905</v>
      </c>
      <c r="B11" s="606"/>
      <c r="C11" s="606"/>
      <c r="D11" s="606"/>
      <c r="E11" s="606"/>
      <c r="F11" s="606"/>
      <c r="G11" s="606"/>
      <c r="H11" s="606"/>
      <c r="I11" s="606"/>
      <c r="J11" s="606"/>
      <c r="K11" s="606"/>
      <c r="L11" s="606"/>
      <c r="M11" s="606"/>
      <c r="N11" s="606"/>
      <c r="O11" s="606"/>
      <c r="P11" s="606"/>
      <c r="Q11" s="606"/>
      <c r="R11" s="606"/>
      <c r="S11" s="606"/>
      <c r="T11" s="606"/>
      <c r="U11" s="606"/>
      <c r="V11" s="606"/>
      <c r="W11" s="606"/>
      <c r="X11" s="606"/>
      <c r="Y11" s="606"/>
      <c r="Z11" s="606"/>
      <c r="AA11" s="606"/>
      <c r="AB11" s="606"/>
      <c r="AC11" s="606"/>
      <c r="AD11" s="606"/>
      <c r="AE11" s="606"/>
      <c r="AF11" s="606"/>
      <c r="AG11" s="606"/>
      <c r="AH11" s="606"/>
      <c r="AI11" s="606"/>
      <c r="AJ11" s="606"/>
      <c r="AK11" s="606"/>
      <c r="AL11" s="606"/>
      <c r="AM11" s="606"/>
    </row>
    <row r="12" spans="1:50" ht="15" customHeight="1" x14ac:dyDescent="0.2">
      <c r="A12" s="571"/>
      <c r="B12" s="571"/>
      <c r="C12" s="571"/>
      <c r="D12" s="571"/>
      <c r="E12" s="571"/>
      <c r="F12" s="571"/>
      <c r="G12" s="571"/>
      <c r="H12" s="571"/>
      <c r="I12" s="571"/>
      <c r="J12" s="571"/>
      <c r="K12" s="571"/>
      <c r="L12" s="571"/>
      <c r="M12" s="571"/>
      <c r="N12" s="571"/>
      <c r="O12" s="571"/>
      <c r="P12" s="571"/>
      <c r="Q12" s="571"/>
      <c r="R12" s="571"/>
      <c r="S12" s="571"/>
      <c r="T12" s="588"/>
      <c r="U12" s="588"/>
      <c r="V12" s="588"/>
      <c r="W12" s="588"/>
      <c r="X12" s="588"/>
      <c r="Y12" s="588"/>
      <c r="Z12" s="588"/>
      <c r="AA12" s="588"/>
      <c r="AB12" s="588"/>
      <c r="AC12" s="588"/>
      <c r="AD12" s="588"/>
      <c r="AE12" s="588"/>
      <c r="AF12" s="588"/>
      <c r="AG12" s="588"/>
      <c r="AH12" s="571"/>
      <c r="AI12" s="571"/>
      <c r="AJ12" s="571"/>
      <c r="AK12" s="571"/>
      <c r="AL12" s="571"/>
      <c r="AM12" s="571"/>
    </row>
    <row r="13" spans="1:50" s="199" customFormat="1" ht="15.75" customHeight="1" x14ac:dyDescent="0.3">
      <c r="B13" s="54"/>
      <c r="C13" s="54"/>
      <c r="D13" s="54"/>
      <c r="E13" s="54"/>
      <c r="F13" s="54"/>
      <c r="G13" s="54"/>
      <c r="H13" s="54"/>
      <c r="I13" s="54"/>
      <c r="J13" s="54"/>
      <c r="K13" s="54" t="s">
        <v>917</v>
      </c>
      <c r="L13" s="54"/>
      <c r="M13" s="54"/>
      <c r="N13" s="54"/>
      <c r="O13" s="54"/>
      <c r="P13" s="54"/>
      <c r="Q13" s="54"/>
      <c r="R13" s="382"/>
      <c r="S13" s="382"/>
      <c r="T13" s="382"/>
      <c r="U13" s="382"/>
      <c r="V13" s="382"/>
      <c r="W13" s="382"/>
      <c r="X13" s="382"/>
      <c r="Y13" s="382"/>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row>
    <row r="14" spans="1:50" s="199" customFormat="1" ht="15.75" customHeight="1" x14ac:dyDescent="0.25">
      <c r="A14" s="608" t="s">
        <v>585</v>
      </c>
      <c r="B14" s="608"/>
      <c r="C14" s="608"/>
      <c r="D14" s="608"/>
      <c r="E14" s="608"/>
      <c r="F14" s="608"/>
      <c r="G14" s="608"/>
      <c r="H14" s="608"/>
      <c r="I14" s="608"/>
      <c r="J14" s="608"/>
      <c r="K14" s="608"/>
      <c r="L14" s="608"/>
      <c r="M14" s="608"/>
      <c r="N14" s="608"/>
      <c r="O14" s="608"/>
      <c r="P14" s="608"/>
      <c r="Q14" s="608"/>
      <c r="R14" s="608"/>
      <c r="S14" s="608"/>
      <c r="T14" s="608"/>
      <c r="U14" s="608"/>
      <c r="V14" s="608"/>
      <c r="W14" s="608"/>
      <c r="X14" s="608"/>
      <c r="Y14" s="608"/>
      <c r="Z14" s="608"/>
      <c r="AA14" s="608"/>
      <c r="AB14" s="608"/>
      <c r="AC14" s="608"/>
      <c r="AD14" s="608"/>
      <c r="AE14" s="608"/>
      <c r="AF14" s="608"/>
      <c r="AG14" s="608"/>
      <c r="AH14" s="608"/>
      <c r="AI14" s="608"/>
      <c r="AJ14" s="608"/>
      <c r="AK14" s="608"/>
      <c r="AL14" s="608"/>
      <c r="AM14" s="608"/>
      <c r="AN14" s="16"/>
      <c r="AO14" s="16"/>
      <c r="AP14" s="16"/>
      <c r="AQ14" s="16"/>
      <c r="AR14" s="16"/>
      <c r="AS14" s="16"/>
      <c r="AT14" s="16"/>
      <c r="AU14" s="16"/>
      <c r="AV14" s="16"/>
      <c r="AW14" s="16"/>
      <c r="AX14" s="16"/>
    </row>
    <row r="15" spans="1:50" s="199" customFormat="1" ht="15.75" customHeight="1" x14ac:dyDescent="0.3">
      <c r="A15" s="603"/>
      <c r="B15" s="603"/>
      <c r="C15" s="603"/>
      <c r="D15" s="603"/>
      <c r="E15" s="603"/>
      <c r="F15" s="603"/>
      <c r="G15" s="603"/>
      <c r="H15" s="603"/>
      <c r="I15" s="603"/>
      <c r="J15" s="603"/>
      <c r="K15" s="603"/>
      <c r="L15" s="603"/>
      <c r="M15" s="603"/>
      <c r="N15" s="603"/>
      <c r="O15" s="603"/>
      <c r="P15" s="603"/>
      <c r="Q15" s="603"/>
      <c r="R15" s="603"/>
      <c r="S15" s="603"/>
      <c r="T15" s="603"/>
      <c r="U15" s="603"/>
      <c r="V15" s="603"/>
      <c r="W15" s="603"/>
      <c r="X15" s="603"/>
      <c r="Y15" s="603"/>
      <c r="Z15" s="603"/>
      <c r="AA15" s="603"/>
      <c r="AB15" s="603"/>
      <c r="AC15" s="603"/>
      <c r="AD15" s="603"/>
      <c r="AE15" s="603"/>
      <c r="AF15" s="603"/>
      <c r="AG15" s="603"/>
      <c r="AH15" s="603"/>
      <c r="AI15" s="603"/>
      <c r="AJ15" s="603"/>
      <c r="AK15" s="603"/>
      <c r="AL15" s="603"/>
      <c r="AM15" s="603"/>
      <c r="AN15" s="54"/>
      <c r="AO15" s="54"/>
      <c r="AP15" s="54"/>
      <c r="AQ15" s="54"/>
      <c r="AR15" s="54"/>
      <c r="AS15" s="54"/>
      <c r="AT15" s="54"/>
      <c r="AU15" s="54"/>
      <c r="AV15" s="54"/>
      <c r="AW15" s="54"/>
      <c r="AX15" s="54"/>
    </row>
    <row r="16" spans="1:50" s="200" customFormat="1" ht="33.75" customHeight="1" x14ac:dyDescent="0.25">
      <c r="A16" s="597" t="s">
        <v>167</v>
      </c>
      <c r="B16" s="597" t="s">
        <v>474</v>
      </c>
      <c r="C16" s="600" t="s">
        <v>279</v>
      </c>
      <c r="D16" s="597" t="s">
        <v>14</v>
      </c>
      <c r="E16" s="597"/>
      <c r="F16" s="597"/>
      <c r="G16" s="597"/>
      <c r="H16" s="597"/>
      <c r="I16" s="597"/>
      <c r="J16" s="597"/>
      <c r="K16" s="597"/>
      <c r="L16" s="597"/>
      <c r="M16" s="597"/>
      <c r="N16" s="597"/>
      <c r="O16" s="597"/>
      <c r="P16" s="597"/>
      <c r="Q16" s="597"/>
      <c r="R16" s="597"/>
      <c r="S16" s="597"/>
      <c r="T16" s="597"/>
      <c r="U16" s="597"/>
      <c r="V16" s="597"/>
      <c r="W16" s="597"/>
      <c r="X16" s="597"/>
      <c r="Y16" s="597"/>
      <c r="Z16" s="597"/>
      <c r="AA16" s="597"/>
      <c r="AB16" s="597"/>
      <c r="AC16" s="597"/>
      <c r="AD16" s="597"/>
      <c r="AE16" s="597"/>
      <c r="AF16" s="597"/>
      <c r="AG16" s="597"/>
      <c r="AH16" s="597"/>
      <c r="AI16" s="597"/>
      <c r="AJ16" s="597"/>
      <c r="AK16" s="597"/>
      <c r="AL16" s="597"/>
      <c r="AM16" s="597"/>
    </row>
    <row r="17" spans="1:43" ht="145.5" customHeight="1" x14ac:dyDescent="0.2">
      <c r="A17" s="597"/>
      <c r="B17" s="597"/>
      <c r="C17" s="597"/>
      <c r="D17" s="600" t="s">
        <v>288</v>
      </c>
      <c r="E17" s="597"/>
      <c r="F17" s="597"/>
      <c r="G17" s="597"/>
      <c r="H17" s="597"/>
      <c r="I17" s="597"/>
      <c r="J17" s="597"/>
      <c r="K17" s="597"/>
      <c r="L17" s="597"/>
      <c r="M17" s="597"/>
      <c r="N17" s="597"/>
      <c r="O17" s="597"/>
      <c r="P17" s="597" t="s">
        <v>289</v>
      </c>
      <c r="Q17" s="597"/>
      <c r="R17" s="597"/>
      <c r="S17" s="597"/>
      <c r="T17" s="597" t="s">
        <v>284</v>
      </c>
      <c r="U17" s="597"/>
      <c r="V17" s="597"/>
      <c r="W17" s="597"/>
      <c r="X17" s="597" t="s">
        <v>285</v>
      </c>
      <c r="Y17" s="597"/>
      <c r="Z17" s="597"/>
      <c r="AA17" s="597"/>
      <c r="AB17" s="601" t="s">
        <v>496</v>
      </c>
      <c r="AC17" s="601"/>
      <c r="AD17" s="601"/>
      <c r="AE17" s="601"/>
      <c r="AF17" s="601"/>
      <c r="AG17" s="601"/>
      <c r="AH17" s="597" t="s">
        <v>282</v>
      </c>
      <c r="AI17" s="597"/>
      <c r="AJ17" s="597"/>
      <c r="AK17" s="597"/>
      <c r="AL17" s="597" t="s">
        <v>283</v>
      </c>
      <c r="AM17" s="597"/>
    </row>
    <row r="18" spans="1:43" s="201" customFormat="1" ht="264.75" customHeight="1" x14ac:dyDescent="0.2">
      <c r="A18" s="597"/>
      <c r="B18" s="597"/>
      <c r="C18" s="597"/>
      <c r="D18" s="599" t="s">
        <v>390</v>
      </c>
      <c r="E18" s="599"/>
      <c r="F18" s="599" t="s">
        <v>389</v>
      </c>
      <c r="G18" s="599"/>
      <c r="H18" s="599" t="s">
        <v>27</v>
      </c>
      <c r="I18" s="599"/>
      <c r="J18" s="599"/>
      <c r="K18" s="599"/>
      <c r="L18" s="599" t="s">
        <v>391</v>
      </c>
      <c r="M18" s="599"/>
      <c r="N18" s="598" t="s">
        <v>394</v>
      </c>
      <c r="O18" s="598"/>
      <c r="P18" s="599" t="s">
        <v>395</v>
      </c>
      <c r="Q18" s="599"/>
      <c r="R18" s="599" t="s">
        <v>396</v>
      </c>
      <c r="S18" s="599"/>
      <c r="T18" s="598" t="s">
        <v>0</v>
      </c>
      <c r="U18" s="598"/>
      <c r="V18" s="599" t="s">
        <v>1</v>
      </c>
      <c r="W18" s="599"/>
      <c r="X18" s="599" t="s">
        <v>2</v>
      </c>
      <c r="Y18" s="599"/>
      <c r="Z18" s="599" t="s">
        <v>3</v>
      </c>
      <c r="AA18" s="599"/>
      <c r="AB18" s="598" t="s">
        <v>552</v>
      </c>
      <c r="AC18" s="598"/>
      <c r="AD18" s="599" t="s">
        <v>553</v>
      </c>
      <c r="AE18" s="599"/>
      <c r="AF18" s="599" t="s">
        <v>115</v>
      </c>
      <c r="AG18" s="599"/>
      <c r="AH18" s="598" t="s">
        <v>554</v>
      </c>
      <c r="AI18" s="598"/>
      <c r="AJ18" s="599" t="s">
        <v>555</v>
      </c>
      <c r="AK18" s="599"/>
      <c r="AL18" s="599" t="s">
        <v>116</v>
      </c>
      <c r="AM18" s="599"/>
    </row>
    <row r="19" spans="1:43" ht="114.75" customHeight="1" x14ac:dyDescent="0.2">
      <c r="A19" s="597"/>
      <c r="B19" s="597"/>
      <c r="C19" s="597"/>
      <c r="D19" s="192" t="s">
        <v>419</v>
      </c>
      <c r="E19" s="192" t="s">
        <v>164</v>
      </c>
      <c r="F19" s="192" t="s">
        <v>419</v>
      </c>
      <c r="G19" s="192" t="s">
        <v>164</v>
      </c>
      <c r="H19" s="192" t="s">
        <v>919</v>
      </c>
      <c r="I19" s="192" t="s">
        <v>920</v>
      </c>
      <c r="J19" s="192" t="s">
        <v>1028</v>
      </c>
      <c r="K19" s="192" t="s">
        <v>1029</v>
      </c>
      <c r="L19" s="192" t="s">
        <v>419</v>
      </c>
      <c r="M19" s="192" t="s">
        <v>164</v>
      </c>
      <c r="N19" s="192" t="s">
        <v>419</v>
      </c>
      <c r="O19" s="192" t="s">
        <v>164</v>
      </c>
      <c r="P19" s="192" t="s">
        <v>419</v>
      </c>
      <c r="Q19" s="192" t="s">
        <v>164</v>
      </c>
      <c r="R19" s="192" t="s">
        <v>419</v>
      </c>
      <c r="S19" s="192" t="s">
        <v>164</v>
      </c>
      <c r="T19" s="192" t="s">
        <v>419</v>
      </c>
      <c r="U19" s="192" t="s">
        <v>164</v>
      </c>
      <c r="V19" s="192" t="s">
        <v>419</v>
      </c>
      <c r="W19" s="192" t="s">
        <v>164</v>
      </c>
      <c r="X19" s="192" t="s">
        <v>419</v>
      </c>
      <c r="Y19" s="192" t="s">
        <v>164</v>
      </c>
      <c r="Z19" s="192" t="s">
        <v>419</v>
      </c>
      <c r="AA19" s="192" t="s">
        <v>164</v>
      </c>
      <c r="AB19" s="192" t="s">
        <v>419</v>
      </c>
      <c r="AC19" s="192" t="s">
        <v>164</v>
      </c>
      <c r="AD19" s="192" t="s">
        <v>419</v>
      </c>
      <c r="AE19" s="192" t="s">
        <v>164</v>
      </c>
      <c r="AF19" s="192" t="s">
        <v>419</v>
      </c>
      <c r="AG19" s="192" t="s">
        <v>164</v>
      </c>
      <c r="AH19" s="192" t="s">
        <v>419</v>
      </c>
      <c r="AI19" s="192" t="s">
        <v>164</v>
      </c>
      <c r="AJ19" s="192" t="s">
        <v>419</v>
      </c>
      <c r="AK19" s="192" t="s">
        <v>164</v>
      </c>
      <c r="AL19" s="192" t="s">
        <v>419</v>
      </c>
      <c r="AM19" s="192" t="s">
        <v>1030</v>
      </c>
    </row>
    <row r="20" spans="1:43" s="204" customFormat="1" ht="15.75" x14ac:dyDescent="0.25">
      <c r="A20" s="202">
        <v>1</v>
      </c>
      <c r="B20" s="84">
        <v>2</v>
      </c>
      <c r="C20" s="202">
        <v>3</v>
      </c>
      <c r="D20" s="193" t="s">
        <v>542</v>
      </c>
      <c r="E20" s="193" t="s">
        <v>543</v>
      </c>
      <c r="F20" s="193" t="s">
        <v>544</v>
      </c>
      <c r="G20" s="193" t="s">
        <v>545</v>
      </c>
      <c r="H20" s="193" t="s">
        <v>546</v>
      </c>
      <c r="I20" s="193" t="s">
        <v>547</v>
      </c>
      <c r="J20" s="193" t="s">
        <v>548</v>
      </c>
      <c r="K20" s="193" t="s">
        <v>549</v>
      </c>
      <c r="L20" s="193" t="s">
        <v>392</v>
      </c>
      <c r="M20" s="193" t="s">
        <v>393</v>
      </c>
      <c r="N20" s="193" t="s">
        <v>800</v>
      </c>
      <c r="O20" s="193" t="s">
        <v>801</v>
      </c>
      <c r="P20" s="193" t="s">
        <v>125</v>
      </c>
      <c r="Q20" s="193" t="s">
        <v>126</v>
      </c>
      <c r="R20" s="193" t="s">
        <v>138</v>
      </c>
      <c r="S20" s="193" t="s">
        <v>139</v>
      </c>
      <c r="T20" s="193" t="s">
        <v>128</v>
      </c>
      <c r="U20" s="193" t="s">
        <v>129</v>
      </c>
      <c r="V20" s="193" t="s">
        <v>130</v>
      </c>
      <c r="W20" s="193" t="s">
        <v>131</v>
      </c>
      <c r="X20" s="193" t="s">
        <v>141</v>
      </c>
      <c r="Y20" s="193" t="s">
        <v>142</v>
      </c>
      <c r="Z20" s="193" t="s">
        <v>156</v>
      </c>
      <c r="AA20" s="193" t="s">
        <v>157</v>
      </c>
      <c r="AB20" s="193" t="s">
        <v>144</v>
      </c>
      <c r="AC20" s="193" t="s">
        <v>145</v>
      </c>
      <c r="AD20" s="193" t="s">
        <v>149</v>
      </c>
      <c r="AE20" s="193" t="s">
        <v>150</v>
      </c>
      <c r="AF20" s="193" t="s">
        <v>550</v>
      </c>
      <c r="AG20" s="193" t="s">
        <v>551</v>
      </c>
      <c r="AH20" s="193" t="s">
        <v>158</v>
      </c>
      <c r="AI20" s="193" t="s">
        <v>159</v>
      </c>
      <c r="AJ20" s="193" t="s">
        <v>160</v>
      </c>
      <c r="AK20" s="193" t="s">
        <v>161</v>
      </c>
      <c r="AL20" s="193" t="s">
        <v>162</v>
      </c>
      <c r="AM20" s="193" t="s">
        <v>163</v>
      </c>
      <c r="AN20" s="203"/>
    </row>
    <row r="21" spans="1:43" s="205" customFormat="1" ht="31.5" x14ac:dyDescent="0.25">
      <c r="A21" s="101" t="s">
        <v>556</v>
      </c>
      <c r="B21" s="116" t="s">
        <v>557</v>
      </c>
      <c r="C21" s="297" t="s">
        <v>83</v>
      </c>
      <c r="D21" s="267">
        <f>D22+D23+D24+D25</f>
        <v>0</v>
      </c>
      <c r="E21" s="294">
        <f>E22+E23+E24+E25</f>
        <v>0.5</v>
      </c>
      <c r="F21" s="267">
        <f>F22+F23+F24+F25</f>
        <v>0</v>
      </c>
      <c r="G21" s="267">
        <f t="shared" ref="G21" si="0">G22+G23+G24+G25</f>
        <v>0</v>
      </c>
      <c r="H21" s="294">
        <f>H22+H23+H24+H25</f>
        <v>0.997</v>
      </c>
      <c r="I21" s="294">
        <f>I22+I23+I24+I25</f>
        <v>0.91500000000000004</v>
      </c>
      <c r="J21" s="294">
        <f>J22+J23+J24+J25</f>
        <v>1.097</v>
      </c>
      <c r="K21" s="294">
        <f>K22+K23+K24+K25</f>
        <v>1.0650000000000002</v>
      </c>
      <c r="L21" s="267">
        <f>L22+L23+L24+L25</f>
        <v>0</v>
      </c>
      <c r="M21" s="267">
        <f t="shared" ref="M21" si="1">M22+M23+M24+M25</f>
        <v>0</v>
      </c>
      <c r="N21" s="267">
        <f>N22+N23+N24+N25</f>
        <v>0</v>
      </c>
      <c r="O21" s="267">
        <v>0</v>
      </c>
      <c r="P21" s="267">
        <v>0</v>
      </c>
      <c r="Q21" s="267">
        <v>0</v>
      </c>
      <c r="R21" s="267">
        <v>0</v>
      </c>
      <c r="S21" s="267">
        <v>0</v>
      </c>
      <c r="T21" s="294">
        <f>T22+T23+T24+T25+T26+T27</f>
        <v>40.640599999999999</v>
      </c>
      <c r="U21" s="294">
        <f>U22+U23+U24+U25+U26+U27</f>
        <v>56.418199999999999</v>
      </c>
      <c r="V21" s="340">
        <f>V22+V23+V24+V25+V26</f>
        <v>1.258E-3</v>
      </c>
      <c r="W21" s="340">
        <f>W22+W23+W24+W25+W26</f>
        <v>1.258E-3</v>
      </c>
      <c r="X21" s="267">
        <v>0</v>
      </c>
      <c r="Y21" s="267">
        <v>0</v>
      </c>
      <c r="Z21" s="267">
        <v>0</v>
      </c>
      <c r="AA21" s="267">
        <v>0</v>
      </c>
      <c r="AB21" s="267">
        <f>AB22+AB23+AB24+AB25+AB26+AB27</f>
        <v>0</v>
      </c>
      <c r="AC21" s="267">
        <v>0</v>
      </c>
      <c r="AD21" s="267">
        <v>0</v>
      </c>
      <c r="AE21" s="267">
        <v>0</v>
      </c>
      <c r="AF21" s="267">
        <v>0</v>
      </c>
      <c r="AG21" s="267">
        <v>0</v>
      </c>
      <c r="AH21" s="294">
        <f>AH22+AH23+AH24+AH25+AH26+AH27</f>
        <v>5.1102999999999996</v>
      </c>
      <c r="AI21" s="294">
        <f>AI22+AI23+AI24+AI25+AI26+AI27</f>
        <v>7.9719999999999995</v>
      </c>
      <c r="AJ21" s="267">
        <f>AJ22+AJ23+AJ24+AJ25+AJ26+AJ27</f>
        <v>0</v>
      </c>
      <c r="AK21" s="267">
        <f>AK22+AK23+AK24+AK25+AK26+AK27</f>
        <v>0</v>
      </c>
      <c r="AL21" s="267">
        <v>0</v>
      </c>
      <c r="AM21" s="267">
        <v>0</v>
      </c>
      <c r="AN21" s="298"/>
      <c r="AO21" s="444"/>
      <c r="AP21" s="444"/>
      <c r="AQ21" s="444"/>
    </row>
    <row r="22" spans="1:43" ht="15.75" x14ac:dyDescent="0.25">
      <c r="A22" s="98" t="s">
        <v>558</v>
      </c>
      <c r="B22" s="109" t="s">
        <v>559</v>
      </c>
      <c r="C22" s="99" t="s">
        <v>83</v>
      </c>
      <c r="D22" s="222">
        <v>0</v>
      </c>
      <c r="E22" s="222">
        <v>0</v>
      </c>
      <c r="F22" s="222">
        <f>F30</f>
        <v>0</v>
      </c>
      <c r="G22" s="222">
        <v>0</v>
      </c>
      <c r="H22" s="222">
        <v>0</v>
      </c>
      <c r="I22" s="222">
        <v>0</v>
      </c>
      <c r="J22" s="222">
        <v>0</v>
      </c>
      <c r="K22" s="222">
        <v>0</v>
      </c>
      <c r="L22" s="222">
        <f>L30</f>
        <v>0</v>
      </c>
      <c r="M22" s="222">
        <v>0</v>
      </c>
      <c r="N22" s="222">
        <f>N30</f>
        <v>0</v>
      </c>
      <c r="O22" s="222">
        <v>0</v>
      </c>
      <c r="P22" s="222">
        <v>0</v>
      </c>
      <c r="Q22" s="222">
        <v>0</v>
      </c>
      <c r="R22" s="222">
        <v>0</v>
      </c>
      <c r="S22" s="222">
        <v>0</v>
      </c>
      <c r="T22" s="222">
        <f>T30</f>
        <v>0</v>
      </c>
      <c r="U22" s="222">
        <f>U30</f>
        <v>0</v>
      </c>
      <c r="V22" s="222">
        <f>V30</f>
        <v>0</v>
      </c>
      <c r="W22" s="222">
        <f>W30</f>
        <v>0</v>
      </c>
      <c r="X22" s="222">
        <v>0</v>
      </c>
      <c r="Y22" s="222">
        <v>0</v>
      </c>
      <c r="Z22" s="222">
        <v>0</v>
      </c>
      <c r="AA22" s="222">
        <v>0</v>
      </c>
      <c r="AB22" s="222">
        <f>AB30</f>
        <v>0</v>
      </c>
      <c r="AC22" s="222">
        <v>0</v>
      </c>
      <c r="AD22" s="222">
        <v>0</v>
      </c>
      <c r="AE22" s="222">
        <v>0</v>
      </c>
      <c r="AF22" s="222">
        <v>0</v>
      </c>
      <c r="AG22" s="222">
        <v>0</v>
      </c>
      <c r="AH22" s="222">
        <v>0</v>
      </c>
      <c r="AI22" s="222">
        <v>0</v>
      </c>
      <c r="AJ22" s="222">
        <f>AJ30</f>
        <v>0</v>
      </c>
      <c r="AK22" s="222">
        <f>AK30</f>
        <v>0</v>
      </c>
      <c r="AL22" s="222">
        <v>0</v>
      </c>
      <c r="AM22" s="222">
        <v>0</v>
      </c>
      <c r="AO22" s="445"/>
      <c r="AP22" s="448"/>
      <c r="AQ22" s="445"/>
    </row>
    <row r="23" spans="1:43" ht="31.5" x14ac:dyDescent="0.2">
      <c r="A23" s="98" t="s">
        <v>560</v>
      </c>
      <c r="B23" s="109" t="s">
        <v>561</v>
      </c>
      <c r="C23" s="99" t="s">
        <v>83</v>
      </c>
      <c r="D23" s="222">
        <v>0</v>
      </c>
      <c r="E23" s="222">
        <v>0</v>
      </c>
      <c r="F23" s="222">
        <f>F42</f>
        <v>0</v>
      </c>
      <c r="G23" s="222">
        <v>0</v>
      </c>
      <c r="H23" s="222">
        <v>0</v>
      </c>
      <c r="I23" s="222">
        <v>0</v>
      </c>
      <c r="J23" s="222">
        <v>0</v>
      </c>
      <c r="K23" s="222">
        <v>0</v>
      </c>
      <c r="L23" s="222">
        <f>L42</f>
        <v>0</v>
      </c>
      <c r="M23" s="222">
        <v>0</v>
      </c>
      <c r="N23" s="222">
        <f>N42</f>
        <v>0</v>
      </c>
      <c r="O23" s="222">
        <v>0</v>
      </c>
      <c r="P23" s="222">
        <v>0</v>
      </c>
      <c r="Q23" s="222">
        <v>0</v>
      </c>
      <c r="R23" s="222">
        <v>0</v>
      </c>
      <c r="S23" s="222">
        <v>0</v>
      </c>
      <c r="T23" s="222">
        <f>T42</f>
        <v>0</v>
      </c>
      <c r="U23" s="222">
        <f>U42</f>
        <v>1.7539</v>
      </c>
      <c r="V23" s="222">
        <f>V42</f>
        <v>0</v>
      </c>
      <c r="W23" s="222">
        <f>W42</f>
        <v>0</v>
      </c>
      <c r="X23" s="222">
        <v>0</v>
      </c>
      <c r="Y23" s="222">
        <v>0</v>
      </c>
      <c r="Z23" s="222">
        <v>0</v>
      </c>
      <c r="AA23" s="222">
        <v>0</v>
      </c>
      <c r="AB23" s="222">
        <f>AB42</f>
        <v>0</v>
      </c>
      <c r="AC23" s="222">
        <v>0</v>
      </c>
      <c r="AD23" s="222">
        <v>0</v>
      </c>
      <c r="AE23" s="222">
        <v>0</v>
      </c>
      <c r="AF23" s="222">
        <v>0</v>
      </c>
      <c r="AG23" s="222">
        <v>0</v>
      </c>
      <c r="AH23" s="295">
        <f>AH42</f>
        <v>5.1102999999999996</v>
      </c>
      <c r="AI23" s="295">
        <f>AI42</f>
        <v>7.9719999999999995</v>
      </c>
      <c r="AJ23" s="222">
        <f>AJ42</f>
        <v>0</v>
      </c>
      <c r="AK23" s="222">
        <f>AK42</f>
        <v>0</v>
      </c>
      <c r="AL23" s="222">
        <v>0</v>
      </c>
      <c r="AM23" s="222">
        <v>0</v>
      </c>
    </row>
    <row r="24" spans="1:43" ht="67.5" customHeight="1" x14ac:dyDescent="0.25">
      <c r="A24" s="98" t="s">
        <v>562</v>
      </c>
      <c r="B24" s="142" t="s">
        <v>368</v>
      </c>
      <c r="C24" s="99" t="s">
        <v>83</v>
      </c>
      <c r="D24" s="222">
        <v>0</v>
      </c>
      <c r="E24" s="222">
        <v>0</v>
      </c>
      <c r="F24" s="222">
        <f>F68</f>
        <v>0</v>
      </c>
      <c r="G24" s="222">
        <v>0</v>
      </c>
      <c r="H24" s="222">
        <v>0</v>
      </c>
      <c r="I24" s="222">
        <v>0</v>
      </c>
      <c r="J24" s="222">
        <v>0</v>
      </c>
      <c r="K24" s="222">
        <v>0</v>
      </c>
      <c r="L24" s="222">
        <f>L68</f>
        <v>0</v>
      </c>
      <c r="M24" s="222">
        <v>0</v>
      </c>
      <c r="N24" s="222">
        <f>N68</f>
        <v>0</v>
      </c>
      <c r="O24" s="222">
        <v>0</v>
      </c>
      <c r="P24" s="222">
        <v>0</v>
      </c>
      <c r="Q24" s="222">
        <v>0</v>
      </c>
      <c r="R24" s="222">
        <v>0</v>
      </c>
      <c r="S24" s="222">
        <v>0</v>
      </c>
      <c r="T24" s="222">
        <f>T68</f>
        <v>0</v>
      </c>
      <c r="U24" s="222">
        <f>U68</f>
        <v>0</v>
      </c>
      <c r="V24" s="222">
        <f>V68</f>
        <v>0</v>
      </c>
      <c r="W24" s="222">
        <f>W68</f>
        <v>0</v>
      </c>
      <c r="X24" s="222">
        <v>0</v>
      </c>
      <c r="Y24" s="222">
        <v>0</v>
      </c>
      <c r="Z24" s="222">
        <v>0</v>
      </c>
      <c r="AA24" s="222">
        <v>0</v>
      </c>
      <c r="AB24" s="222">
        <f>AB68</f>
        <v>0</v>
      </c>
      <c r="AC24" s="222">
        <v>0</v>
      </c>
      <c r="AD24" s="222">
        <v>0</v>
      </c>
      <c r="AE24" s="222">
        <v>0</v>
      </c>
      <c r="AF24" s="222">
        <v>0</v>
      </c>
      <c r="AG24" s="222">
        <v>0</v>
      </c>
      <c r="AH24" s="222">
        <v>0</v>
      </c>
      <c r="AI24" s="222">
        <v>0</v>
      </c>
      <c r="AJ24" s="222">
        <f>AJ68</f>
        <v>0</v>
      </c>
      <c r="AK24" s="222">
        <f>AK68</f>
        <v>0</v>
      </c>
      <c r="AL24" s="222">
        <v>0</v>
      </c>
      <c r="AM24" s="222">
        <v>0</v>
      </c>
    </row>
    <row r="25" spans="1:43" ht="31.5" x14ac:dyDescent="0.2">
      <c r="A25" s="98" t="s">
        <v>369</v>
      </c>
      <c r="B25" s="109" t="s">
        <v>370</v>
      </c>
      <c r="C25" s="99" t="s">
        <v>83</v>
      </c>
      <c r="D25" s="222">
        <f>D71</f>
        <v>0</v>
      </c>
      <c r="E25" s="295">
        <f>E71</f>
        <v>0.5</v>
      </c>
      <c r="F25" s="222">
        <f>F71</f>
        <v>0</v>
      </c>
      <c r="G25" s="222">
        <v>0</v>
      </c>
      <c r="H25" s="295">
        <f>H71</f>
        <v>0.997</v>
      </c>
      <c r="I25" s="295">
        <f>I71</f>
        <v>0.91500000000000004</v>
      </c>
      <c r="J25" s="295">
        <f>J71</f>
        <v>1.097</v>
      </c>
      <c r="K25" s="295">
        <f>K71</f>
        <v>1.0650000000000002</v>
      </c>
      <c r="L25" s="222">
        <f>L71</f>
        <v>0</v>
      </c>
      <c r="M25" s="222">
        <v>0</v>
      </c>
      <c r="N25" s="222">
        <f>N71</f>
        <v>0</v>
      </c>
      <c r="O25" s="222">
        <v>0</v>
      </c>
      <c r="P25" s="222">
        <v>0</v>
      </c>
      <c r="Q25" s="222">
        <v>0</v>
      </c>
      <c r="R25" s="222">
        <v>0</v>
      </c>
      <c r="S25" s="222">
        <v>0</v>
      </c>
      <c r="T25" s="295">
        <f>T71</f>
        <v>26.351199999999999</v>
      </c>
      <c r="U25" s="295">
        <f>U71</f>
        <v>37.503700000000002</v>
      </c>
      <c r="V25" s="341">
        <f>V71</f>
        <v>1.258E-3</v>
      </c>
      <c r="W25" s="341">
        <f>W71</f>
        <v>1.258E-3</v>
      </c>
      <c r="X25" s="222">
        <v>0</v>
      </c>
      <c r="Y25" s="222">
        <v>0</v>
      </c>
      <c r="Z25" s="222">
        <v>0</v>
      </c>
      <c r="AA25" s="222">
        <v>0</v>
      </c>
      <c r="AB25" s="222">
        <f>AB71</f>
        <v>0</v>
      </c>
      <c r="AC25" s="222">
        <v>0</v>
      </c>
      <c r="AD25" s="222">
        <v>0</v>
      </c>
      <c r="AE25" s="222">
        <v>0</v>
      </c>
      <c r="AF25" s="222">
        <v>0</v>
      </c>
      <c r="AG25" s="222">
        <v>0</v>
      </c>
      <c r="AH25" s="222">
        <v>0</v>
      </c>
      <c r="AI25" s="222">
        <v>0</v>
      </c>
      <c r="AJ25" s="222">
        <f>AJ71</f>
        <v>0</v>
      </c>
      <c r="AK25" s="222">
        <f>AK71</f>
        <v>0</v>
      </c>
      <c r="AL25" s="222">
        <v>0</v>
      </c>
      <c r="AM25" s="222">
        <v>0</v>
      </c>
    </row>
    <row r="26" spans="1:43" ht="47.25" x14ac:dyDescent="0.2">
      <c r="A26" s="98" t="s">
        <v>371</v>
      </c>
      <c r="B26" s="109" t="s">
        <v>372</v>
      </c>
      <c r="C26" s="99" t="s">
        <v>83</v>
      </c>
      <c r="D26" s="99" t="s">
        <v>83</v>
      </c>
      <c r="E26" s="99" t="s">
        <v>83</v>
      </c>
      <c r="F26" s="99" t="s">
        <v>83</v>
      </c>
      <c r="G26" s="99" t="s">
        <v>83</v>
      </c>
      <c r="H26" s="99" t="s">
        <v>83</v>
      </c>
      <c r="I26" s="99" t="s">
        <v>83</v>
      </c>
      <c r="J26" s="99" t="s">
        <v>83</v>
      </c>
      <c r="K26" s="99" t="s">
        <v>83</v>
      </c>
      <c r="L26" s="99" t="s">
        <v>83</v>
      </c>
      <c r="M26" s="99" t="s">
        <v>83</v>
      </c>
      <c r="N26" s="99" t="s">
        <v>83</v>
      </c>
      <c r="O26" s="99" t="s">
        <v>83</v>
      </c>
      <c r="P26" s="99" t="s">
        <v>83</v>
      </c>
      <c r="Q26" s="99" t="s">
        <v>83</v>
      </c>
      <c r="R26" s="99" t="s">
        <v>83</v>
      </c>
      <c r="S26" s="99" t="s">
        <v>83</v>
      </c>
      <c r="T26" s="222">
        <v>0</v>
      </c>
      <c r="U26" s="222">
        <v>0</v>
      </c>
      <c r="V26" s="222">
        <v>0</v>
      </c>
      <c r="W26" s="222">
        <v>0</v>
      </c>
      <c r="X26" s="99" t="s">
        <v>83</v>
      </c>
      <c r="Y26" s="99" t="s">
        <v>83</v>
      </c>
      <c r="Z26" s="99" t="s">
        <v>83</v>
      </c>
      <c r="AA26" s="99" t="s">
        <v>83</v>
      </c>
      <c r="AB26" s="222">
        <v>0</v>
      </c>
      <c r="AC26" s="222">
        <v>0</v>
      </c>
      <c r="AD26" s="222">
        <v>0</v>
      </c>
      <c r="AE26" s="222">
        <v>0</v>
      </c>
      <c r="AF26" s="222">
        <v>0</v>
      </c>
      <c r="AG26" s="222">
        <v>0</v>
      </c>
      <c r="AH26" s="222">
        <v>0</v>
      </c>
      <c r="AI26" s="222">
        <v>0</v>
      </c>
      <c r="AJ26" s="222">
        <v>0</v>
      </c>
      <c r="AK26" s="222">
        <v>0</v>
      </c>
      <c r="AL26" s="222">
        <v>0</v>
      </c>
      <c r="AM26" s="222">
        <v>0</v>
      </c>
    </row>
    <row r="27" spans="1:43" ht="15.75" x14ac:dyDescent="0.25">
      <c r="A27" s="98" t="s">
        <v>373</v>
      </c>
      <c r="B27" s="142" t="s">
        <v>374</v>
      </c>
      <c r="C27" s="99" t="s">
        <v>83</v>
      </c>
      <c r="D27" s="99" t="s">
        <v>83</v>
      </c>
      <c r="E27" s="99" t="s">
        <v>83</v>
      </c>
      <c r="F27" s="99" t="s">
        <v>83</v>
      </c>
      <c r="G27" s="99" t="s">
        <v>83</v>
      </c>
      <c r="H27" s="99" t="s">
        <v>83</v>
      </c>
      <c r="I27" s="99" t="s">
        <v>83</v>
      </c>
      <c r="J27" s="99" t="s">
        <v>83</v>
      </c>
      <c r="K27" s="99" t="s">
        <v>83</v>
      </c>
      <c r="L27" s="99" t="s">
        <v>83</v>
      </c>
      <c r="M27" s="99" t="s">
        <v>83</v>
      </c>
      <c r="N27" s="99" t="s">
        <v>83</v>
      </c>
      <c r="O27" s="99" t="s">
        <v>83</v>
      </c>
      <c r="P27" s="99" t="s">
        <v>83</v>
      </c>
      <c r="Q27" s="99" t="s">
        <v>83</v>
      </c>
      <c r="R27" s="99" t="s">
        <v>83</v>
      </c>
      <c r="S27" s="99" t="s">
        <v>83</v>
      </c>
      <c r="T27" s="295">
        <f>T77</f>
        <v>14.289400000000001</v>
      </c>
      <c r="U27" s="295">
        <f>U77</f>
        <v>17.160599999999999</v>
      </c>
      <c r="V27" s="99" t="s">
        <v>83</v>
      </c>
      <c r="W27" s="99" t="s">
        <v>83</v>
      </c>
      <c r="X27" s="99" t="s">
        <v>83</v>
      </c>
      <c r="Y27" s="99" t="s">
        <v>83</v>
      </c>
      <c r="Z27" s="99" t="s">
        <v>83</v>
      </c>
      <c r="AA27" s="99" t="s">
        <v>83</v>
      </c>
      <c r="AB27" s="222">
        <f>AB77</f>
        <v>0</v>
      </c>
      <c r="AC27" s="222">
        <v>0</v>
      </c>
      <c r="AD27" s="222">
        <v>0</v>
      </c>
      <c r="AE27" s="222">
        <v>0</v>
      </c>
      <c r="AF27" s="222">
        <v>0</v>
      </c>
      <c r="AG27" s="222">
        <v>0</v>
      </c>
      <c r="AH27" s="222">
        <v>0</v>
      </c>
      <c r="AI27" s="222">
        <v>0</v>
      </c>
      <c r="AJ27" s="222">
        <f>AJ77</f>
        <v>0</v>
      </c>
      <c r="AK27" s="222">
        <f>AK77</f>
        <v>0</v>
      </c>
      <c r="AL27" s="222">
        <v>0</v>
      </c>
      <c r="AM27" s="222">
        <v>0</v>
      </c>
    </row>
    <row r="28" spans="1:43" ht="15.75" x14ac:dyDescent="0.2">
      <c r="A28" s="245"/>
      <c r="B28" s="246"/>
      <c r="C28" s="246"/>
      <c r="D28" s="246"/>
      <c r="E28" s="246"/>
      <c r="F28" s="246"/>
      <c r="G28" s="246"/>
      <c r="H28" s="246"/>
      <c r="I28" s="246"/>
      <c r="J28" s="246"/>
      <c r="K28" s="246"/>
      <c r="L28" s="246"/>
      <c r="M28" s="246"/>
      <c r="N28" s="246"/>
      <c r="O28" s="246"/>
      <c r="P28" s="246"/>
      <c r="Q28" s="246"/>
      <c r="R28" s="246"/>
      <c r="S28" s="246"/>
      <c r="T28" s="246"/>
      <c r="U28" s="246"/>
      <c r="V28" s="246"/>
      <c r="W28" s="246"/>
      <c r="X28" s="246"/>
      <c r="Y28" s="246"/>
      <c r="Z28" s="246"/>
      <c r="AA28" s="246"/>
      <c r="AB28" s="283"/>
      <c r="AC28" s="283"/>
      <c r="AD28" s="283"/>
      <c r="AE28" s="283"/>
      <c r="AF28" s="283"/>
      <c r="AG28" s="283"/>
      <c r="AH28" s="283"/>
      <c r="AI28" s="283"/>
      <c r="AJ28" s="246"/>
      <c r="AK28" s="246"/>
      <c r="AL28" s="283"/>
      <c r="AM28" s="247"/>
    </row>
    <row r="29" spans="1:43" ht="15.75" x14ac:dyDescent="0.2">
      <c r="A29" s="101" t="s">
        <v>310</v>
      </c>
      <c r="B29" s="102" t="s">
        <v>20</v>
      </c>
      <c r="C29" s="103" t="s">
        <v>83</v>
      </c>
      <c r="D29" s="210">
        <f>D30+D42+D68+D71</f>
        <v>0</v>
      </c>
      <c r="E29" s="131">
        <f>E30+E42+E68+E71</f>
        <v>0.5</v>
      </c>
      <c r="F29" s="210">
        <f>F30+F42+F68+F71</f>
        <v>0</v>
      </c>
      <c r="G29" s="210">
        <v>0</v>
      </c>
      <c r="H29" s="131">
        <f t="shared" ref="H29:N29" si="2">H30+H42+H68+H71</f>
        <v>0.997</v>
      </c>
      <c r="I29" s="131">
        <f t="shared" si="2"/>
        <v>0.91500000000000004</v>
      </c>
      <c r="J29" s="131">
        <f t="shared" si="2"/>
        <v>1.097</v>
      </c>
      <c r="K29" s="131">
        <f t="shared" si="2"/>
        <v>1.0650000000000002</v>
      </c>
      <c r="L29" s="210">
        <f t="shared" si="2"/>
        <v>0</v>
      </c>
      <c r="M29" s="210">
        <f t="shared" si="2"/>
        <v>0</v>
      </c>
      <c r="N29" s="210">
        <f t="shared" si="2"/>
        <v>0</v>
      </c>
      <c r="O29" s="210">
        <v>0</v>
      </c>
      <c r="P29" s="210">
        <v>0</v>
      </c>
      <c r="Q29" s="210">
        <v>0</v>
      </c>
      <c r="R29" s="210">
        <v>0</v>
      </c>
      <c r="S29" s="210">
        <v>0</v>
      </c>
      <c r="T29" s="131">
        <f>T30+T42+T68+T71+T76+T77</f>
        <v>40.640599999999999</v>
      </c>
      <c r="U29" s="131">
        <f>U30+U42+U68+U71+U76+U77</f>
        <v>56.418199999999999</v>
      </c>
      <c r="V29" s="339">
        <f>V30+V42+V68+V71+V76</f>
        <v>1.258E-3</v>
      </c>
      <c r="W29" s="339">
        <f>W30+W42+W68+W71+W76</f>
        <v>1.258E-3</v>
      </c>
      <c r="X29" s="210">
        <v>0</v>
      </c>
      <c r="Y29" s="210">
        <v>0</v>
      </c>
      <c r="Z29" s="210">
        <v>0</v>
      </c>
      <c r="AA29" s="210">
        <v>0</v>
      </c>
      <c r="AB29" s="210">
        <f>AB30+AB42+AB68+AB71+AB76+AB77</f>
        <v>0</v>
      </c>
      <c r="AC29" s="210">
        <v>0</v>
      </c>
      <c r="AD29" s="210">
        <v>0</v>
      </c>
      <c r="AE29" s="210">
        <v>0</v>
      </c>
      <c r="AF29" s="210">
        <v>0</v>
      </c>
      <c r="AG29" s="210">
        <v>0</v>
      </c>
      <c r="AH29" s="131">
        <f>AH30+AH42+AH68+AH71+AH77</f>
        <v>5.1102999999999996</v>
      </c>
      <c r="AI29" s="131">
        <f>AI30+AI42+AI68+AI71+AI77</f>
        <v>7.9719999999999995</v>
      </c>
      <c r="AJ29" s="210">
        <f>AJ30+AJ42+AJ68+AJ71+AJ76+AJ77</f>
        <v>0</v>
      </c>
      <c r="AK29" s="210">
        <f>AK30+AK42+AK68+AK71+AK76+AK77</f>
        <v>0</v>
      </c>
      <c r="AL29" s="210">
        <v>0</v>
      </c>
      <c r="AM29" s="210">
        <v>0</v>
      </c>
    </row>
    <row r="30" spans="1:43" s="194" customFormat="1" ht="31.5" x14ac:dyDescent="0.2">
      <c r="A30" s="101" t="s">
        <v>311</v>
      </c>
      <c r="B30" s="116" t="s">
        <v>375</v>
      </c>
      <c r="C30" s="103" t="s">
        <v>83</v>
      </c>
      <c r="D30" s="210">
        <v>0</v>
      </c>
      <c r="E30" s="210">
        <v>0</v>
      </c>
      <c r="F30" s="210">
        <f>F31+F35+F37+F39</f>
        <v>0</v>
      </c>
      <c r="G30" s="210">
        <v>0</v>
      </c>
      <c r="H30" s="210">
        <f>H40</f>
        <v>0</v>
      </c>
      <c r="I30" s="210">
        <f>I40</f>
        <v>0</v>
      </c>
      <c r="J30" s="210">
        <f>J31+J35+J37+J39</f>
        <v>0</v>
      </c>
      <c r="K30" s="210">
        <v>0</v>
      </c>
      <c r="L30" s="210">
        <f>L31+L35+L37+L39</f>
        <v>0</v>
      </c>
      <c r="M30" s="210">
        <f>M31+M35+M37+M39</f>
        <v>0</v>
      </c>
      <c r="N30" s="210">
        <f>N31+N35+N37+N39</f>
        <v>0</v>
      </c>
      <c r="O30" s="210">
        <v>0</v>
      </c>
      <c r="P30" s="210">
        <v>0</v>
      </c>
      <c r="Q30" s="210">
        <v>0</v>
      </c>
      <c r="R30" s="210">
        <v>0</v>
      </c>
      <c r="S30" s="210">
        <v>0</v>
      </c>
      <c r="T30" s="210">
        <f>T31+T35+T39</f>
        <v>0</v>
      </c>
      <c r="U30" s="210">
        <f>U31+U35+U39</f>
        <v>0</v>
      </c>
      <c r="V30" s="210">
        <v>0</v>
      </c>
      <c r="W30" s="210">
        <v>0</v>
      </c>
      <c r="X30" s="210">
        <v>0</v>
      </c>
      <c r="Y30" s="210">
        <v>0</v>
      </c>
      <c r="Z30" s="210">
        <v>0</v>
      </c>
      <c r="AA30" s="210">
        <v>0</v>
      </c>
      <c r="AB30" s="210">
        <f>AB31+AB35+AB39</f>
        <v>0</v>
      </c>
      <c r="AC30" s="210">
        <v>0</v>
      </c>
      <c r="AD30" s="210">
        <v>0</v>
      </c>
      <c r="AE30" s="210">
        <v>0</v>
      </c>
      <c r="AF30" s="210">
        <v>0</v>
      </c>
      <c r="AG30" s="210">
        <v>0</v>
      </c>
      <c r="AH30" s="210">
        <v>0</v>
      </c>
      <c r="AI30" s="210">
        <v>0</v>
      </c>
      <c r="AJ30" s="210">
        <v>0</v>
      </c>
      <c r="AK30" s="210">
        <v>0</v>
      </c>
      <c r="AL30" s="210">
        <v>0</v>
      </c>
      <c r="AM30" s="210">
        <v>0</v>
      </c>
    </row>
    <row r="31" spans="1:43" ht="47.25" x14ac:dyDescent="0.2">
      <c r="A31" s="98" t="s">
        <v>313</v>
      </c>
      <c r="B31" s="109" t="s">
        <v>376</v>
      </c>
      <c r="C31" s="105" t="s">
        <v>83</v>
      </c>
      <c r="D31" s="211">
        <v>0</v>
      </c>
      <c r="E31" s="211">
        <v>0</v>
      </c>
      <c r="F31" s="211">
        <f>F32+F33+F34</f>
        <v>0</v>
      </c>
      <c r="G31" s="211">
        <v>0</v>
      </c>
      <c r="H31" s="211">
        <v>0</v>
      </c>
      <c r="I31" s="211">
        <v>0</v>
      </c>
      <c r="J31" s="211">
        <f>J32+J33+J34</f>
        <v>0</v>
      </c>
      <c r="K31" s="211">
        <v>0</v>
      </c>
      <c r="L31" s="211">
        <f t="shared" ref="L31:N31" si="3">L32+L33+L34</f>
        <v>0</v>
      </c>
      <c r="M31" s="211">
        <f t="shared" si="3"/>
        <v>0</v>
      </c>
      <c r="N31" s="211">
        <f t="shared" si="3"/>
        <v>0</v>
      </c>
      <c r="O31" s="211">
        <v>0</v>
      </c>
      <c r="P31" s="211">
        <v>0</v>
      </c>
      <c r="Q31" s="211">
        <v>0</v>
      </c>
      <c r="R31" s="211">
        <v>0</v>
      </c>
      <c r="S31" s="211">
        <v>0</v>
      </c>
      <c r="T31" s="211">
        <f>T32+T33+T34</f>
        <v>0</v>
      </c>
      <c r="U31" s="211">
        <f>U32+U33+U34</f>
        <v>0</v>
      </c>
      <c r="V31" s="211">
        <v>0</v>
      </c>
      <c r="W31" s="211">
        <v>0</v>
      </c>
      <c r="X31" s="211">
        <v>0</v>
      </c>
      <c r="Y31" s="211">
        <v>0</v>
      </c>
      <c r="Z31" s="211">
        <v>0</v>
      </c>
      <c r="AA31" s="211">
        <v>0</v>
      </c>
      <c r="AB31" s="211">
        <f>AB32+AB33+AB34</f>
        <v>0</v>
      </c>
      <c r="AC31" s="211">
        <v>0</v>
      </c>
      <c r="AD31" s="211">
        <v>0</v>
      </c>
      <c r="AE31" s="211">
        <v>0</v>
      </c>
      <c r="AF31" s="211">
        <v>0</v>
      </c>
      <c r="AG31" s="211">
        <v>0</v>
      </c>
      <c r="AH31" s="211">
        <v>0</v>
      </c>
      <c r="AI31" s="211">
        <v>0</v>
      </c>
      <c r="AJ31" s="211">
        <v>0</v>
      </c>
      <c r="AK31" s="211">
        <v>0</v>
      </c>
      <c r="AL31" s="211">
        <v>0</v>
      </c>
      <c r="AM31" s="211">
        <v>0</v>
      </c>
    </row>
    <row r="32" spans="1:43" ht="63" x14ac:dyDescent="0.2">
      <c r="A32" s="98" t="s">
        <v>334</v>
      </c>
      <c r="B32" s="109" t="s">
        <v>377</v>
      </c>
      <c r="C32" s="105" t="s">
        <v>83</v>
      </c>
      <c r="D32" s="211">
        <v>0</v>
      </c>
      <c r="E32" s="211">
        <v>0</v>
      </c>
      <c r="F32" s="211">
        <v>0</v>
      </c>
      <c r="G32" s="211">
        <v>0</v>
      </c>
      <c r="H32" s="211">
        <v>0</v>
      </c>
      <c r="I32" s="211">
        <v>0</v>
      </c>
      <c r="J32" s="211">
        <v>0</v>
      </c>
      <c r="K32" s="211">
        <v>0</v>
      </c>
      <c r="L32" s="211">
        <v>0</v>
      </c>
      <c r="M32" s="211">
        <v>0</v>
      </c>
      <c r="N32" s="211">
        <v>0</v>
      </c>
      <c r="O32" s="211">
        <v>0</v>
      </c>
      <c r="P32" s="211">
        <v>0</v>
      </c>
      <c r="Q32" s="211">
        <v>0</v>
      </c>
      <c r="R32" s="211">
        <v>0</v>
      </c>
      <c r="S32" s="211">
        <v>0</v>
      </c>
      <c r="T32" s="211">
        <v>0</v>
      </c>
      <c r="U32" s="211">
        <v>0</v>
      </c>
      <c r="V32" s="211">
        <v>0</v>
      </c>
      <c r="W32" s="211">
        <v>0</v>
      </c>
      <c r="X32" s="211">
        <v>0</v>
      </c>
      <c r="Y32" s="211">
        <v>0</v>
      </c>
      <c r="Z32" s="211">
        <v>0</v>
      </c>
      <c r="AA32" s="211">
        <v>0</v>
      </c>
      <c r="AB32" s="211">
        <v>0</v>
      </c>
      <c r="AC32" s="211">
        <v>0</v>
      </c>
      <c r="AD32" s="211">
        <v>0</v>
      </c>
      <c r="AE32" s="211">
        <v>0</v>
      </c>
      <c r="AF32" s="211">
        <v>0</v>
      </c>
      <c r="AG32" s="211">
        <v>0</v>
      </c>
      <c r="AH32" s="211">
        <v>0</v>
      </c>
      <c r="AI32" s="211">
        <v>0</v>
      </c>
      <c r="AJ32" s="211">
        <v>0</v>
      </c>
      <c r="AK32" s="211">
        <v>0</v>
      </c>
      <c r="AL32" s="211">
        <v>0</v>
      </c>
      <c r="AM32" s="211">
        <v>0</v>
      </c>
    </row>
    <row r="33" spans="1:39" ht="63" x14ac:dyDescent="0.2">
      <c r="A33" s="98" t="s">
        <v>335</v>
      </c>
      <c r="B33" s="109" t="s">
        <v>378</v>
      </c>
      <c r="C33" s="105" t="s">
        <v>83</v>
      </c>
      <c r="D33" s="211">
        <v>0</v>
      </c>
      <c r="E33" s="211">
        <v>0</v>
      </c>
      <c r="F33" s="211">
        <v>0</v>
      </c>
      <c r="G33" s="211">
        <v>0</v>
      </c>
      <c r="H33" s="211">
        <v>0</v>
      </c>
      <c r="I33" s="211">
        <v>0</v>
      </c>
      <c r="J33" s="211">
        <v>0</v>
      </c>
      <c r="K33" s="211">
        <v>0</v>
      </c>
      <c r="L33" s="211">
        <v>0</v>
      </c>
      <c r="M33" s="211">
        <v>0</v>
      </c>
      <c r="N33" s="211">
        <v>0</v>
      </c>
      <c r="O33" s="211">
        <v>0</v>
      </c>
      <c r="P33" s="211">
        <v>0</v>
      </c>
      <c r="Q33" s="211">
        <v>0</v>
      </c>
      <c r="R33" s="211">
        <v>0</v>
      </c>
      <c r="S33" s="211">
        <v>0</v>
      </c>
      <c r="T33" s="211">
        <v>0</v>
      </c>
      <c r="U33" s="211">
        <v>0</v>
      </c>
      <c r="V33" s="211">
        <v>0</v>
      </c>
      <c r="W33" s="211">
        <v>0</v>
      </c>
      <c r="X33" s="211">
        <v>0</v>
      </c>
      <c r="Y33" s="211">
        <v>0</v>
      </c>
      <c r="Z33" s="211">
        <v>0</v>
      </c>
      <c r="AA33" s="211">
        <v>0</v>
      </c>
      <c r="AB33" s="211">
        <v>0</v>
      </c>
      <c r="AC33" s="211">
        <v>0</v>
      </c>
      <c r="AD33" s="211">
        <v>0</v>
      </c>
      <c r="AE33" s="211">
        <v>0</v>
      </c>
      <c r="AF33" s="211">
        <v>0</v>
      </c>
      <c r="AG33" s="211">
        <v>0</v>
      </c>
      <c r="AH33" s="211">
        <v>0</v>
      </c>
      <c r="AI33" s="211">
        <v>0</v>
      </c>
      <c r="AJ33" s="211">
        <v>0</v>
      </c>
      <c r="AK33" s="211">
        <v>0</v>
      </c>
      <c r="AL33" s="211">
        <v>0</v>
      </c>
      <c r="AM33" s="211">
        <v>0</v>
      </c>
    </row>
    <row r="34" spans="1:39" ht="47.25" x14ac:dyDescent="0.2">
      <c r="A34" s="98" t="s">
        <v>336</v>
      </c>
      <c r="B34" s="109" t="s">
        <v>615</v>
      </c>
      <c r="C34" s="105" t="s">
        <v>83</v>
      </c>
      <c r="D34" s="211">
        <v>0</v>
      </c>
      <c r="E34" s="211">
        <v>0</v>
      </c>
      <c r="F34" s="211">
        <v>0</v>
      </c>
      <c r="G34" s="211">
        <v>0</v>
      </c>
      <c r="H34" s="211">
        <v>0</v>
      </c>
      <c r="I34" s="211">
        <v>0</v>
      </c>
      <c r="J34" s="211">
        <v>0</v>
      </c>
      <c r="K34" s="211">
        <v>0</v>
      </c>
      <c r="L34" s="211">
        <v>0</v>
      </c>
      <c r="M34" s="211">
        <v>0</v>
      </c>
      <c r="N34" s="211">
        <v>0</v>
      </c>
      <c r="O34" s="211">
        <v>0</v>
      </c>
      <c r="P34" s="211">
        <v>0</v>
      </c>
      <c r="Q34" s="211">
        <v>0</v>
      </c>
      <c r="R34" s="211">
        <v>0</v>
      </c>
      <c r="S34" s="211">
        <v>0</v>
      </c>
      <c r="T34" s="211">
        <v>0</v>
      </c>
      <c r="U34" s="211">
        <v>0</v>
      </c>
      <c r="V34" s="211">
        <v>0</v>
      </c>
      <c r="W34" s="211">
        <v>0</v>
      </c>
      <c r="X34" s="211">
        <v>0</v>
      </c>
      <c r="Y34" s="211">
        <v>0</v>
      </c>
      <c r="Z34" s="211">
        <v>0</v>
      </c>
      <c r="AA34" s="211">
        <v>0</v>
      </c>
      <c r="AB34" s="211">
        <v>0</v>
      </c>
      <c r="AC34" s="211">
        <v>0</v>
      </c>
      <c r="AD34" s="211">
        <v>0</v>
      </c>
      <c r="AE34" s="211">
        <v>0</v>
      </c>
      <c r="AF34" s="211">
        <v>0</v>
      </c>
      <c r="AG34" s="211">
        <v>0</v>
      </c>
      <c r="AH34" s="211">
        <v>0</v>
      </c>
      <c r="AI34" s="211">
        <v>0</v>
      </c>
      <c r="AJ34" s="211">
        <v>0</v>
      </c>
      <c r="AK34" s="211">
        <v>0</v>
      </c>
      <c r="AL34" s="211">
        <v>0</v>
      </c>
      <c r="AM34" s="211">
        <v>0</v>
      </c>
    </row>
    <row r="35" spans="1:39" ht="48" customHeight="1" x14ac:dyDescent="0.2">
      <c r="A35" s="98" t="s">
        <v>314</v>
      </c>
      <c r="B35" s="109" t="s">
        <v>379</v>
      </c>
      <c r="C35" s="105" t="s">
        <v>83</v>
      </c>
      <c r="D35" s="211">
        <v>0</v>
      </c>
      <c r="E35" s="211">
        <v>0</v>
      </c>
      <c r="F35" s="211">
        <v>0</v>
      </c>
      <c r="G35" s="211">
        <v>0</v>
      </c>
      <c r="H35" s="211">
        <v>0</v>
      </c>
      <c r="I35" s="211">
        <v>0</v>
      </c>
      <c r="J35" s="211">
        <v>0</v>
      </c>
      <c r="K35" s="211">
        <v>0</v>
      </c>
      <c r="L35" s="211">
        <v>0</v>
      </c>
      <c r="M35" s="211">
        <v>0</v>
      </c>
      <c r="N35" s="211">
        <v>0</v>
      </c>
      <c r="O35" s="211">
        <v>0</v>
      </c>
      <c r="P35" s="211">
        <v>0</v>
      </c>
      <c r="Q35" s="211">
        <v>0</v>
      </c>
      <c r="R35" s="211">
        <v>0</v>
      </c>
      <c r="S35" s="211">
        <v>0</v>
      </c>
      <c r="T35" s="211">
        <v>0</v>
      </c>
      <c r="U35" s="211">
        <v>0</v>
      </c>
      <c r="V35" s="211">
        <v>0</v>
      </c>
      <c r="W35" s="211">
        <v>0</v>
      </c>
      <c r="X35" s="211">
        <v>0</v>
      </c>
      <c r="Y35" s="211">
        <v>0</v>
      </c>
      <c r="Z35" s="211">
        <v>0</v>
      </c>
      <c r="AA35" s="211">
        <v>0</v>
      </c>
      <c r="AB35" s="211">
        <v>0</v>
      </c>
      <c r="AC35" s="211">
        <v>0</v>
      </c>
      <c r="AD35" s="211">
        <v>0</v>
      </c>
      <c r="AE35" s="211">
        <v>0</v>
      </c>
      <c r="AF35" s="211">
        <v>0</v>
      </c>
      <c r="AG35" s="211">
        <v>0</v>
      </c>
      <c r="AH35" s="211">
        <v>0</v>
      </c>
      <c r="AI35" s="211">
        <v>0</v>
      </c>
      <c r="AJ35" s="211">
        <v>0</v>
      </c>
      <c r="AK35" s="211">
        <v>0</v>
      </c>
      <c r="AL35" s="211">
        <v>0</v>
      </c>
      <c r="AM35" s="211">
        <v>0</v>
      </c>
    </row>
    <row r="36" spans="1:39" ht="71.25" customHeight="1" x14ac:dyDescent="0.2">
      <c r="A36" s="172" t="s">
        <v>338</v>
      </c>
      <c r="B36" s="173" t="s">
        <v>616</v>
      </c>
      <c r="C36" s="105" t="s">
        <v>83</v>
      </c>
      <c r="D36" s="211">
        <v>0</v>
      </c>
      <c r="E36" s="211">
        <v>0</v>
      </c>
      <c r="F36" s="211">
        <v>0</v>
      </c>
      <c r="G36" s="211">
        <v>0</v>
      </c>
      <c r="H36" s="211">
        <v>0</v>
      </c>
      <c r="I36" s="211">
        <v>0</v>
      </c>
      <c r="J36" s="211">
        <v>0</v>
      </c>
      <c r="K36" s="211">
        <v>0</v>
      </c>
      <c r="L36" s="211">
        <v>0</v>
      </c>
      <c r="M36" s="211">
        <v>0</v>
      </c>
      <c r="N36" s="211">
        <v>0</v>
      </c>
      <c r="O36" s="211">
        <v>0</v>
      </c>
      <c r="P36" s="211">
        <v>0</v>
      </c>
      <c r="Q36" s="211">
        <v>0</v>
      </c>
      <c r="R36" s="211">
        <v>0</v>
      </c>
      <c r="S36" s="211">
        <v>0</v>
      </c>
      <c r="T36" s="211">
        <v>0</v>
      </c>
      <c r="U36" s="211">
        <v>0</v>
      </c>
      <c r="V36" s="211">
        <v>0</v>
      </c>
      <c r="W36" s="211">
        <v>0</v>
      </c>
      <c r="X36" s="211">
        <v>0</v>
      </c>
      <c r="Y36" s="211">
        <v>0</v>
      </c>
      <c r="Z36" s="211">
        <v>0</v>
      </c>
      <c r="AA36" s="211">
        <v>0</v>
      </c>
      <c r="AB36" s="211">
        <v>0</v>
      </c>
      <c r="AC36" s="211">
        <v>0</v>
      </c>
      <c r="AD36" s="211">
        <v>0</v>
      </c>
      <c r="AE36" s="211">
        <v>0</v>
      </c>
      <c r="AF36" s="211">
        <v>0</v>
      </c>
      <c r="AG36" s="211">
        <v>0</v>
      </c>
      <c r="AH36" s="211">
        <v>0</v>
      </c>
      <c r="AI36" s="211">
        <v>0</v>
      </c>
      <c r="AJ36" s="211">
        <v>0</v>
      </c>
      <c r="AK36" s="211">
        <v>0</v>
      </c>
      <c r="AL36" s="211">
        <v>0</v>
      </c>
      <c r="AM36" s="211">
        <v>0</v>
      </c>
    </row>
    <row r="37" spans="1:39" ht="51" customHeight="1" x14ac:dyDescent="0.2">
      <c r="A37" s="98" t="s">
        <v>315</v>
      </c>
      <c r="B37" s="109" t="s">
        <v>380</v>
      </c>
      <c r="C37" s="105" t="s">
        <v>83</v>
      </c>
      <c r="D37" s="211">
        <v>0</v>
      </c>
      <c r="E37" s="211">
        <v>0</v>
      </c>
      <c r="F37" s="211">
        <v>0</v>
      </c>
      <c r="G37" s="211">
        <v>0</v>
      </c>
      <c r="H37" s="211">
        <v>0</v>
      </c>
      <c r="I37" s="211">
        <v>0</v>
      </c>
      <c r="J37" s="211">
        <v>0</v>
      </c>
      <c r="K37" s="211">
        <v>0</v>
      </c>
      <c r="L37" s="211">
        <v>0</v>
      </c>
      <c r="M37" s="211">
        <v>0</v>
      </c>
      <c r="N37" s="211">
        <v>0</v>
      </c>
      <c r="O37" s="211">
        <v>0</v>
      </c>
      <c r="P37" s="211">
        <v>0</v>
      </c>
      <c r="Q37" s="211">
        <v>0</v>
      </c>
      <c r="R37" s="211">
        <v>0</v>
      </c>
      <c r="S37" s="211">
        <v>0</v>
      </c>
      <c r="T37" s="211">
        <v>0</v>
      </c>
      <c r="U37" s="211">
        <v>0</v>
      </c>
      <c r="V37" s="211">
        <v>0</v>
      </c>
      <c r="W37" s="211">
        <v>0</v>
      </c>
      <c r="X37" s="211">
        <v>0</v>
      </c>
      <c r="Y37" s="211">
        <v>0</v>
      </c>
      <c r="Z37" s="211">
        <v>0</v>
      </c>
      <c r="AA37" s="211">
        <v>0</v>
      </c>
      <c r="AB37" s="211">
        <v>0</v>
      </c>
      <c r="AC37" s="211">
        <v>0</v>
      </c>
      <c r="AD37" s="211">
        <v>0</v>
      </c>
      <c r="AE37" s="211">
        <v>0</v>
      </c>
      <c r="AF37" s="211">
        <v>0</v>
      </c>
      <c r="AG37" s="211">
        <v>0</v>
      </c>
      <c r="AH37" s="211">
        <v>0</v>
      </c>
      <c r="AI37" s="211">
        <v>0</v>
      </c>
      <c r="AJ37" s="211">
        <v>0</v>
      </c>
      <c r="AK37" s="211">
        <v>0</v>
      </c>
      <c r="AL37" s="211">
        <v>0</v>
      </c>
      <c r="AM37" s="211">
        <v>0</v>
      </c>
    </row>
    <row r="38" spans="1:39" ht="45" customHeight="1" x14ac:dyDescent="0.2">
      <c r="A38" s="172" t="s">
        <v>342</v>
      </c>
      <c r="B38" s="173" t="s">
        <v>637</v>
      </c>
      <c r="C38" s="105" t="s">
        <v>83</v>
      </c>
      <c r="D38" s="211">
        <v>0</v>
      </c>
      <c r="E38" s="211">
        <v>0</v>
      </c>
      <c r="F38" s="211">
        <v>0</v>
      </c>
      <c r="G38" s="211">
        <v>0</v>
      </c>
      <c r="H38" s="211">
        <v>0</v>
      </c>
      <c r="I38" s="211">
        <v>0</v>
      </c>
      <c r="J38" s="211">
        <v>0</v>
      </c>
      <c r="K38" s="211">
        <v>0</v>
      </c>
      <c r="L38" s="211">
        <v>0</v>
      </c>
      <c r="M38" s="211">
        <v>0</v>
      </c>
      <c r="N38" s="211">
        <v>0</v>
      </c>
      <c r="O38" s="211">
        <v>0</v>
      </c>
      <c r="P38" s="211">
        <v>0</v>
      </c>
      <c r="Q38" s="211">
        <v>0</v>
      </c>
      <c r="R38" s="211">
        <v>0</v>
      </c>
      <c r="S38" s="211">
        <v>0</v>
      </c>
      <c r="T38" s="211">
        <v>0</v>
      </c>
      <c r="U38" s="211">
        <v>0</v>
      </c>
      <c r="V38" s="211">
        <v>0</v>
      </c>
      <c r="W38" s="211">
        <v>0</v>
      </c>
      <c r="X38" s="211">
        <v>0</v>
      </c>
      <c r="Y38" s="211">
        <v>0</v>
      </c>
      <c r="Z38" s="211">
        <v>0</v>
      </c>
      <c r="AA38" s="211">
        <v>0</v>
      </c>
      <c r="AB38" s="211">
        <v>0</v>
      </c>
      <c r="AC38" s="211">
        <v>0</v>
      </c>
      <c r="AD38" s="211">
        <v>0</v>
      </c>
      <c r="AE38" s="211">
        <v>0</v>
      </c>
      <c r="AF38" s="211">
        <v>0</v>
      </c>
      <c r="AG38" s="211">
        <v>0</v>
      </c>
      <c r="AH38" s="211">
        <v>0</v>
      </c>
      <c r="AI38" s="211">
        <v>0</v>
      </c>
      <c r="AJ38" s="211">
        <v>0</v>
      </c>
      <c r="AK38" s="211">
        <v>0</v>
      </c>
      <c r="AL38" s="211">
        <v>0</v>
      </c>
      <c r="AM38" s="211">
        <v>0</v>
      </c>
    </row>
    <row r="39" spans="1:39" ht="103.5" customHeight="1" x14ac:dyDescent="0.2">
      <c r="A39" s="98" t="s">
        <v>316</v>
      </c>
      <c r="B39" s="109" t="s">
        <v>109</v>
      </c>
      <c r="C39" s="105" t="s">
        <v>83</v>
      </c>
      <c r="D39" s="211">
        <v>0</v>
      </c>
      <c r="E39" s="211">
        <v>0</v>
      </c>
      <c r="F39" s="211">
        <f>F40</f>
        <v>0</v>
      </c>
      <c r="G39" s="211">
        <v>0</v>
      </c>
      <c r="H39" s="211">
        <f>H40</f>
        <v>0</v>
      </c>
      <c r="I39" s="211">
        <f>I40</f>
        <v>0</v>
      </c>
      <c r="J39" s="211">
        <f>J40</f>
        <v>0</v>
      </c>
      <c r="K39" s="211">
        <v>0</v>
      </c>
      <c r="L39" s="211">
        <f>L40</f>
        <v>0</v>
      </c>
      <c r="M39" s="211">
        <v>0</v>
      </c>
      <c r="N39" s="211">
        <f>N40</f>
        <v>0</v>
      </c>
      <c r="O39" s="211">
        <v>0</v>
      </c>
      <c r="P39" s="211">
        <v>0</v>
      </c>
      <c r="Q39" s="211">
        <v>0</v>
      </c>
      <c r="R39" s="211">
        <v>0</v>
      </c>
      <c r="S39" s="211">
        <v>0</v>
      </c>
      <c r="T39" s="211">
        <f>T40</f>
        <v>0</v>
      </c>
      <c r="U39" s="211">
        <f>U40</f>
        <v>0</v>
      </c>
      <c r="V39" s="211">
        <v>0</v>
      </c>
      <c r="W39" s="211">
        <v>0</v>
      </c>
      <c r="X39" s="211">
        <v>0</v>
      </c>
      <c r="Y39" s="211">
        <v>0</v>
      </c>
      <c r="Z39" s="211">
        <v>0</v>
      </c>
      <c r="AA39" s="211">
        <v>0</v>
      </c>
      <c r="AB39" s="211">
        <f>AB40</f>
        <v>0</v>
      </c>
      <c r="AC39" s="211">
        <v>0</v>
      </c>
      <c r="AD39" s="211">
        <v>0</v>
      </c>
      <c r="AE39" s="211">
        <v>0</v>
      </c>
      <c r="AF39" s="211">
        <v>0</v>
      </c>
      <c r="AG39" s="211">
        <v>0</v>
      </c>
      <c r="AH39" s="211">
        <v>0</v>
      </c>
      <c r="AI39" s="211">
        <v>0</v>
      </c>
      <c r="AJ39" s="211">
        <v>0</v>
      </c>
      <c r="AK39" s="211">
        <v>0</v>
      </c>
      <c r="AL39" s="211">
        <v>0</v>
      </c>
      <c r="AM39" s="211">
        <v>0</v>
      </c>
    </row>
    <row r="40" spans="1:39" ht="67.5" customHeight="1" x14ac:dyDescent="0.2">
      <c r="A40" s="172" t="s">
        <v>346</v>
      </c>
      <c r="B40" s="173" t="s">
        <v>617</v>
      </c>
      <c r="C40" s="105" t="s">
        <v>83</v>
      </c>
      <c r="D40" s="211">
        <v>0</v>
      </c>
      <c r="E40" s="211">
        <v>0</v>
      </c>
      <c r="F40" s="211">
        <v>0</v>
      </c>
      <c r="G40" s="211">
        <v>0</v>
      </c>
      <c r="H40" s="211">
        <v>0</v>
      </c>
      <c r="I40" s="211">
        <v>0</v>
      </c>
      <c r="J40" s="211">
        <v>0</v>
      </c>
      <c r="K40" s="211">
        <v>0</v>
      </c>
      <c r="L40" s="211">
        <v>0</v>
      </c>
      <c r="M40" s="211">
        <v>0</v>
      </c>
      <c r="N40" s="211">
        <v>0</v>
      </c>
      <c r="O40" s="211">
        <v>0</v>
      </c>
      <c r="P40" s="211">
        <v>0</v>
      </c>
      <c r="Q40" s="211">
        <v>0</v>
      </c>
      <c r="R40" s="211">
        <v>0</v>
      </c>
      <c r="S40" s="211">
        <v>0</v>
      </c>
      <c r="T40" s="211">
        <f>T41</f>
        <v>0</v>
      </c>
      <c r="U40" s="211">
        <f>U41</f>
        <v>0</v>
      </c>
      <c r="V40" s="211">
        <v>0</v>
      </c>
      <c r="W40" s="211">
        <v>0</v>
      </c>
      <c r="X40" s="211">
        <v>0</v>
      </c>
      <c r="Y40" s="211">
        <v>0</v>
      </c>
      <c r="Z40" s="211">
        <v>0</v>
      </c>
      <c r="AA40" s="211">
        <v>0</v>
      </c>
      <c r="AB40" s="211">
        <f>AB41</f>
        <v>0</v>
      </c>
      <c r="AC40" s="211">
        <v>0</v>
      </c>
      <c r="AD40" s="211">
        <v>0</v>
      </c>
      <c r="AE40" s="211">
        <v>0</v>
      </c>
      <c r="AF40" s="211">
        <v>0</v>
      </c>
      <c r="AG40" s="211">
        <v>0</v>
      </c>
      <c r="AH40" s="211">
        <v>0</v>
      </c>
      <c r="AI40" s="211">
        <v>0</v>
      </c>
      <c r="AJ40" s="211">
        <v>0</v>
      </c>
      <c r="AK40" s="211">
        <v>0</v>
      </c>
      <c r="AL40" s="211">
        <v>0</v>
      </c>
      <c r="AM40" s="211">
        <v>0</v>
      </c>
    </row>
    <row r="41" spans="1:39" ht="70.5" customHeight="1" x14ac:dyDescent="0.2">
      <c r="A41" s="172" t="s">
        <v>347</v>
      </c>
      <c r="B41" s="173" t="s">
        <v>618</v>
      </c>
      <c r="C41" s="105" t="s">
        <v>83</v>
      </c>
      <c r="D41" s="211">
        <v>0</v>
      </c>
      <c r="E41" s="211">
        <v>0</v>
      </c>
      <c r="F41" s="211">
        <v>0</v>
      </c>
      <c r="G41" s="211">
        <v>0</v>
      </c>
      <c r="H41" s="211">
        <v>0</v>
      </c>
      <c r="I41" s="211">
        <v>0</v>
      </c>
      <c r="J41" s="211">
        <v>0</v>
      </c>
      <c r="K41" s="211">
        <v>0</v>
      </c>
      <c r="L41" s="211">
        <v>0</v>
      </c>
      <c r="M41" s="211">
        <v>0</v>
      </c>
      <c r="N41" s="211">
        <v>0</v>
      </c>
      <c r="O41" s="211">
        <v>0</v>
      </c>
      <c r="P41" s="211">
        <v>0</v>
      </c>
      <c r="Q41" s="211">
        <v>0</v>
      </c>
      <c r="R41" s="211">
        <v>0</v>
      </c>
      <c r="S41" s="211">
        <v>0</v>
      </c>
      <c r="T41" s="211">
        <v>0</v>
      </c>
      <c r="U41" s="211">
        <v>0</v>
      </c>
      <c r="V41" s="211">
        <v>0</v>
      </c>
      <c r="W41" s="211">
        <v>0</v>
      </c>
      <c r="X41" s="211">
        <v>0</v>
      </c>
      <c r="Y41" s="211">
        <v>0</v>
      </c>
      <c r="Z41" s="211">
        <v>0</v>
      </c>
      <c r="AA41" s="211">
        <v>0</v>
      </c>
      <c r="AB41" s="211">
        <v>0</v>
      </c>
      <c r="AC41" s="211">
        <v>0</v>
      </c>
      <c r="AD41" s="211">
        <v>0</v>
      </c>
      <c r="AE41" s="211">
        <v>0</v>
      </c>
      <c r="AF41" s="211">
        <v>0</v>
      </c>
      <c r="AG41" s="211">
        <v>0</v>
      </c>
      <c r="AH41" s="211">
        <v>0</v>
      </c>
      <c r="AI41" s="211">
        <v>0</v>
      </c>
      <c r="AJ41" s="211">
        <v>0</v>
      </c>
      <c r="AK41" s="211">
        <v>0</v>
      </c>
      <c r="AL41" s="211">
        <v>0</v>
      </c>
      <c r="AM41" s="211">
        <v>0</v>
      </c>
    </row>
    <row r="42" spans="1:39" s="194" customFormat="1" ht="51" customHeight="1" x14ac:dyDescent="0.2">
      <c r="A42" s="162" t="s">
        <v>312</v>
      </c>
      <c r="B42" s="163" t="s">
        <v>510</v>
      </c>
      <c r="C42" s="103" t="s">
        <v>83</v>
      </c>
      <c r="D42" s="210">
        <f>D43+D51+D54+D66</f>
        <v>0</v>
      </c>
      <c r="E42" s="210">
        <f t="shared" ref="E42:AG42" si="4">E43+E51+E54+E66</f>
        <v>0</v>
      </c>
      <c r="F42" s="210">
        <f t="shared" si="4"/>
        <v>0</v>
      </c>
      <c r="G42" s="210">
        <f t="shared" si="4"/>
        <v>0</v>
      </c>
      <c r="H42" s="210">
        <f t="shared" si="4"/>
        <v>0</v>
      </c>
      <c r="I42" s="210">
        <f t="shared" si="4"/>
        <v>0</v>
      </c>
      <c r="J42" s="210">
        <f t="shared" si="4"/>
        <v>0</v>
      </c>
      <c r="K42" s="210">
        <f t="shared" si="4"/>
        <v>0</v>
      </c>
      <c r="L42" s="210">
        <f t="shared" si="4"/>
        <v>0</v>
      </c>
      <c r="M42" s="210">
        <f t="shared" si="4"/>
        <v>0</v>
      </c>
      <c r="N42" s="210">
        <f t="shared" si="4"/>
        <v>0</v>
      </c>
      <c r="O42" s="210">
        <f t="shared" si="4"/>
        <v>0</v>
      </c>
      <c r="P42" s="210">
        <f t="shared" si="4"/>
        <v>0</v>
      </c>
      <c r="Q42" s="210">
        <f t="shared" si="4"/>
        <v>0</v>
      </c>
      <c r="R42" s="210">
        <f t="shared" si="4"/>
        <v>0</v>
      </c>
      <c r="S42" s="210">
        <f t="shared" si="4"/>
        <v>0</v>
      </c>
      <c r="T42" s="210">
        <f t="shared" ref="T42" si="5">T43+T51+T54+T66</f>
        <v>0</v>
      </c>
      <c r="U42" s="131">
        <f t="shared" ref="U42" si="6">U43+U51+U54+U66</f>
        <v>1.7539</v>
      </c>
      <c r="V42" s="210">
        <f t="shared" si="4"/>
        <v>0</v>
      </c>
      <c r="W42" s="210">
        <f t="shared" si="4"/>
        <v>0</v>
      </c>
      <c r="X42" s="210">
        <f t="shared" si="4"/>
        <v>0</v>
      </c>
      <c r="Y42" s="210">
        <f t="shared" si="4"/>
        <v>0</v>
      </c>
      <c r="Z42" s="210">
        <f t="shared" si="4"/>
        <v>0</v>
      </c>
      <c r="AA42" s="210">
        <f t="shared" si="4"/>
        <v>0</v>
      </c>
      <c r="AB42" s="210">
        <f t="shared" si="4"/>
        <v>0</v>
      </c>
      <c r="AC42" s="210">
        <f t="shared" si="4"/>
        <v>0</v>
      </c>
      <c r="AD42" s="210">
        <f t="shared" si="4"/>
        <v>0</v>
      </c>
      <c r="AE42" s="210">
        <f t="shared" si="4"/>
        <v>0</v>
      </c>
      <c r="AF42" s="210">
        <f t="shared" si="4"/>
        <v>0</v>
      </c>
      <c r="AG42" s="210">
        <f t="shared" si="4"/>
        <v>0</v>
      </c>
      <c r="AH42" s="131">
        <f>AH43+AH51+AH54+AH66</f>
        <v>5.1102999999999996</v>
      </c>
      <c r="AI42" s="131">
        <f>AI43+AI51+AI54+AI66</f>
        <v>7.9719999999999995</v>
      </c>
      <c r="AJ42" s="210">
        <f t="shared" ref="AJ42:AM42" si="7">AJ43+AJ51+AJ54+AJ66</f>
        <v>0</v>
      </c>
      <c r="AK42" s="210">
        <f t="shared" si="7"/>
        <v>0</v>
      </c>
      <c r="AL42" s="210">
        <f t="shared" si="7"/>
        <v>0</v>
      </c>
      <c r="AM42" s="210">
        <f t="shared" si="7"/>
        <v>0</v>
      </c>
    </row>
    <row r="43" spans="1:39" ht="67.5" customHeight="1" x14ac:dyDescent="0.2">
      <c r="A43" s="160" t="s">
        <v>317</v>
      </c>
      <c r="B43" s="161" t="s">
        <v>511</v>
      </c>
      <c r="C43" s="105" t="s">
        <v>83</v>
      </c>
      <c r="D43" s="212">
        <f>D44</f>
        <v>0</v>
      </c>
      <c r="E43" s="212">
        <f t="shared" ref="E43:AM43" si="8">E44</f>
        <v>0</v>
      </c>
      <c r="F43" s="212">
        <f t="shared" si="8"/>
        <v>0</v>
      </c>
      <c r="G43" s="212">
        <f t="shared" si="8"/>
        <v>0</v>
      </c>
      <c r="H43" s="212">
        <f t="shared" si="8"/>
        <v>0</v>
      </c>
      <c r="I43" s="212">
        <f t="shared" si="8"/>
        <v>0</v>
      </c>
      <c r="J43" s="212">
        <f t="shared" si="8"/>
        <v>0</v>
      </c>
      <c r="K43" s="212">
        <f t="shared" si="8"/>
        <v>0</v>
      </c>
      <c r="L43" s="212">
        <f t="shared" si="8"/>
        <v>0</v>
      </c>
      <c r="M43" s="212">
        <f t="shared" si="8"/>
        <v>0</v>
      </c>
      <c r="N43" s="212">
        <f t="shared" si="8"/>
        <v>0</v>
      </c>
      <c r="O43" s="212">
        <f t="shared" si="8"/>
        <v>0</v>
      </c>
      <c r="P43" s="212">
        <f t="shared" si="8"/>
        <v>0</v>
      </c>
      <c r="Q43" s="212">
        <f t="shared" si="8"/>
        <v>0</v>
      </c>
      <c r="R43" s="212">
        <f t="shared" si="8"/>
        <v>0</v>
      </c>
      <c r="S43" s="212">
        <f t="shared" si="8"/>
        <v>0</v>
      </c>
      <c r="T43" s="212">
        <f t="shared" si="8"/>
        <v>0</v>
      </c>
      <c r="U43" s="195">
        <f t="shared" si="8"/>
        <v>1.7539</v>
      </c>
      <c r="V43" s="212">
        <f t="shared" si="8"/>
        <v>0</v>
      </c>
      <c r="W43" s="212">
        <f t="shared" si="8"/>
        <v>0</v>
      </c>
      <c r="X43" s="212">
        <f t="shared" si="8"/>
        <v>0</v>
      </c>
      <c r="Y43" s="212">
        <f t="shared" si="8"/>
        <v>0</v>
      </c>
      <c r="Z43" s="212">
        <f t="shared" si="8"/>
        <v>0</v>
      </c>
      <c r="AA43" s="212">
        <f t="shared" si="8"/>
        <v>0</v>
      </c>
      <c r="AB43" s="212">
        <f t="shared" si="8"/>
        <v>0</v>
      </c>
      <c r="AC43" s="212">
        <f t="shared" si="8"/>
        <v>0</v>
      </c>
      <c r="AD43" s="212">
        <f t="shared" si="8"/>
        <v>0</v>
      </c>
      <c r="AE43" s="212">
        <f t="shared" si="8"/>
        <v>0</v>
      </c>
      <c r="AF43" s="212">
        <f t="shared" si="8"/>
        <v>0</v>
      </c>
      <c r="AG43" s="212">
        <f t="shared" si="8"/>
        <v>0</v>
      </c>
      <c r="AH43" s="212">
        <f t="shared" si="8"/>
        <v>0</v>
      </c>
      <c r="AI43" s="212">
        <f t="shared" si="8"/>
        <v>0</v>
      </c>
      <c r="AJ43" s="212">
        <f t="shared" si="8"/>
        <v>0</v>
      </c>
      <c r="AK43" s="212">
        <f t="shared" si="8"/>
        <v>0</v>
      </c>
      <c r="AL43" s="212">
        <f t="shared" si="8"/>
        <v>0</v>
      </c>
      <c r="AM43" s="212">
        <f t="shared" si="8"/>
        <v>0</v>
      </c>
    </row>
    <row r="44" spans="1:39" ht="32.25" customHeight="1" x14ac:dyDescent="0.2">
      <c r="A44" s="172" t="s">
        <v>59</v>
      </c>
      <c r="B44" s="173" t="s">
        <v>619</v>
      </c>
      <c r="C44" s="105" t="s">
        <v>83</v>
      </c>
      <c r="D44" s="212">
        <f>SUM(D45:D49)</f>
        <v>0</v>
      </c>
      <c r="E44" s="212">
        <f t="shared" ref="E44:AM44" si="9">SUM(E45:E49)</f>
        <v>0</v>
      </c>
      <c r="F44" s="212">
        <f t="shared" si="9"/>
        <v>0</v>
      </c>
      <c r="G44" s="212">
        <f t="shared" si="9"/>
        <v>0</v>
      </c>
      <c r="H44" s="212">
        <f>SUM(H45:H49)</f>
        <v>0</v>
      </c>
      <c r="I44" s="212">
        <f t="shared" si="9"/>
        <v>0</v>
      </c>
      <c r="J44" s="212">
        <f t="shared" si="9"/>
        <v>0</v>
      </c>
      <c r="K44" s="212">
        <f t="shared" si="9"/>
        <v>0</v>
      </c>
      <c r="L44" s="212">
        <f t="shared" si="9"/>
        <v>0</v>
      </c>
      <c r="M44" s="212">
        <f t="shared" si="9"/>
        <v>0</v>
      </c>
      <c r="N44" s="212">
        <f t="shared" si="9"/>
        <v>0</v>
      </c>
      <c r="O44" s="212">
        <f t="shared" si="9"/>
        <v>0</v>
      </c>
      <c r="P44" s="212">
        <f t="shared" si="9"/>
        <v>0</v>
      </c>
      <c r="Q44" s="212">
        <f t="shared" si="9"/>
        <v>0</v>
      </c>
      <c r="R44" s="212">
        <f t="shared" si="9"/>
        <v>0</v>
      </c>
      <c r="S44" s="212">
        <f t="shared" si="9"/>
        <v>0</v>
      </c>
      <c r="T44" s="212">
        <f t="shared" ref="T44" si="10">SUM(T45:T49)</f>
        <v>0</v>
      </c>
      <c r="U44" s="195">
        <f t="shared" ref="U44" si="11">SUM(U45:U49)</f>
        <v>1.7539</v>
      </c>
      <c r="V44" s="212">
        <f t="shared" si="9"/>
        <v>0</v>
      </c>
      <c r="W44" s="212">
        <f t="shared" si="9"/>
        <v>0</v>
      </c>
      <c r="X44" s="212">
        <f t="shared" si="9"/>
        <v>0</v>
      </c>
      <c r="Y44" s="212">
        <f t="shared" si="9"/>
        <v>0</v>
      </c>
      <c r="Z44" s="212">
        <f t="shared" si="9"/>
        <v>0</v>
      </c>
      <c r="AA44" s="212">
        <f t="shared" si="9"/>
        <v>0</v>
      </c>
      <c r="AB44" s="212">
        <f t="shared" si="9"/>
        <v>0</v>
      </c>
      <c r="AC44" s="212">
        <f t="shared" si="9"/>
        <v>0</v>
      </c>
      <c r="AD44" s="212">
        <f t="shared" si="9"/>
        <v>0</v>
      </c>
      <c r="AE44" s="212">
        <f t="shared" si="9"/>
        <v>0</v>
      </c>
      <c r="AF44" s="212">
        <f t="shared" si="9"/>
        <v>0</v>
      </c>
      <c r="AG44" s="212">
        <f t="shared" si="9"/>
        <v>0</v>
      </c>
      <c r="AH44" s="212">
        <f t="shared" si="9"/>
        <v>0</v>
      </c>
      <c r="AI44" s="212">
        <f t="shared" si="9"/>
        <v>0</v>
      </c>
      <c r="AJ44" s="212">
        <f t="shared" si="9"/>
        <v>0</v>
      </c>
      <c r="AK44" s="212">
        <f t="shared" si="9"/>
        <v>0</v>
      </c>
      <c r="AL44" s="212">
        <f t="shared" si="9"/>
        <v>0</v>
      </c>
      <c r="AM44" s="212">
        <f t="shared" si="9"/>
        <v>0</v>
      </c>
    </row>
    <row r="45" spans="1:39" ht="32.25" customHeight="1" x14ac:dyDescent="0.2">
      <c r="A45" s="172" t="s">
        <v>955</v>
      </c>
      <c r="B45" s="173" t="str">
        <f>'1. 2025'!B45</f>
        <v>Реконструкция ЦРП</v>
      </c>
      <c r="C45" s="343" t="str">
        <f>'1. 2025'!C45</f>
        <v>Р_Р.2025-2029.01</v>
      </c>
      <c r="D45" s="212">
        <v>0</v>
      </c>
      <c r="E45" s="212">
        <v>0</v>
      </c>
      <c r="F45" s="212">
        <v>0</v>
      </c>
      <c r="G45" s="212">
        <v>0</v>
      </c>
      <c r="H45" s="212">
        <v>0</v>
      </c>
      <c r="I45" s="212">
        <v>0</v>
      </c>
      <c r="J45" s="212">
        <v>0</v>
      </c>
      <c r="K45" s="212">
        <v>0</v>
      </c>
      <c r="L45" s="212">
        <v>0</v>
      </c>
      <c r="M45" s="212">
        <v>0</v>
      </c>
      <c r="N45" s="212">
        <v>0</v>
      </c>
      <c r="O45" s="212">
        <v>0</v>
      </c>
      <c r="P45" s="212">
        <v>0</v>
      </c>
      <c r="Q45" s="212">
        <v>0</v>
      </c>
      <c r="R45" s="212">
        <v>0</v>
      </c>
      <c r="S45" s="212">
        <v>0</v>
      </c>
      <c r="T45" s="212">
        <v>0</v>
      </c>
      <c r="U45" s="195">
        <v>0.22070000000000001</v>
      </c>
      <c r="V45" s="212">
        <v>0</v>
      </c>
      <c r="W45" s="212">
        <v>0</v>
      </c>
      <c r="X45" s="212">
        <v>0</v>
      </c>
      <c r="Y45" s="212">
        <v>0</v>
      </c>
      <c r="Z45" s="212">
        <v>0</v>
      </c>
      <c r="AA45" s="212">
        <v>0</v>
      </c>
      <c r="AB45" s="212">
        <v>0</v>
      </c>
      <c r="AC45" s="212">
        <v>0</v>
      </c>
      <c r="AD45" s="212">
        <v>0</v>
      </c>
      <c r="AE45" s="212">
        <v>0</v>
      </c>
      <c r="AF45" s="212">
        <v>0</v>
      </c>
      <c r="AG45" s="212">
        <v>0</v>
      </c>
      <c r="AH45" s="212">
        <v>0</v>
      </c>
      <c r="AI45" s="212">
        <v>0</v>
      </c>
      <c r="AJ45" s="212">
        <v>0</v>
      </c>
      <c r="AK45" s="212">
        <v>0</v>
      </c>
      <c r="AL45" s="212">
        <v>0</v>
      </c>
      <c r="AM45" s="212">
        <v>0</v>
      </c>
    </row>
    <row r="46" spans="1:39" ht="32.25" customHeight="1" x14ac:dyDescent="0.2">
      <c r="A46" s="172" t="s">
        <v>956</v>
      </c>
      <c r="B46" s="173" t="str">
        <f>'1. 2025'!B46</f>
        <v>Реконструкция ТП-112</v>
      </c>
      <c r="C46" s="343" t="str">
        <f>'1. 2025'!C46</f>
        <v>Р_Р.2025-2029.02</v>
      </c>
      <c r="D46" s="212">
        <v>0</v>
      </c>
      <c r="E46" s="212">
        <v>0</v>
      </c>
      <c r="F46" s="212">
        <v>0</v>
      </c>
      <c r="G46" s="212">
        <v>0</v>
      </c>
      <c r="H46" s="212">
        <v>0</v>
      </c>
      <c r="I46" s="212">
        <v>0</v>
      </c>
      <c r="J46" s="212">
        <v>0</v>
      </c>
      <c r="K46" s="212">
        <v>0</v>
      </c>
      <c r="L46" s="212">
        <v>0</v>
      </c>
      <c r="M46" s="212">
        <v>0</v>
      </c>
      <c r="N46" s="212">
        <v>0</v>
      </c>
      <c r="O46" s="212">
        <v>0</v>
      </c>
      <c r="P46" s="212">
        <v>0</v>
      </c>
      <c r="Q46" s="212">
        <v>0</v>
      </c>
      <c r="R46" s="212">
        <v>0</v>
      </c>
      <c r="S46" s="212">
        <v>0</v>
      </c>
      <c r="T46" s="212">
        <v>0</v>
      </c>
      <c r="U46" s="195">
        <v>0.22070000000000001</v>
      </c>
      <c r="V46" s="212">
        <v>0</v>
      </c>
      <c r="W46" s="212">
        <v>0</v>
      </c>
      <c r="X46" s="212">
        <v>0</v>
      </c>
      <c r="Y46" s="212">
        <v>0</v>
      </c>
      <c r="Z46" s="212">
        <v>0</v>
      </c>
      <c r="AA46" s="212">
        <v>0</v>
      </c>
      <c r="AB46" s="212">
        <v>0</v>
      </c>
      <c r="AC46" s="212">
        <v>0</v>
      </c>
      <c r="AD46" s="212">
        <v>0</v>
      </c>
      <c r="AE46" s="212">
        <v>0</v>
      </c>
      <c r="AF46" s="212">
        <v>0</v>
      </c>
      <c r="AG46" s="212">
        <v>0</v>
      </c>
      <c r="AH46" s="212">
        <v>0</v>
      </c>
      <c r="AI46" s="212">
        <v>0</v>
      </c>
      <c r="AJ46" s="212">
        <v>0</v>
      </c>
      <c r="AK46" s="212">
        <v>0</v>
      </c>
      <c r="AL46" s="212">
        <v>0</v>
      </c>
      <c r="AM46" s="212">
        <v>0</v>
      </c>
    </row>
    <row r="47" spans="1:39" ht="32.25" customHeight="1" x14ac:dyDescent="0.2">
      <c r="A47" s="172" t="s">
        <v>957</v>
      </c>
      <c r="B47" s="173" t="str">
        <f>'1. 2025'!B47</f>
        <v>Реконструкция ТП-235</v>
      </c>
      <c r="C47" s="343" t="str">
        <f>'1. 2025'!C47</f>
        <v>Р_Р.2025-2029.03</v>
      </c>
      <c r="D47" s="212">
        <v>0</v>
      </c>
      <c r="E47" s="212">
        <v>0</v>
      </c>
      <c r="F47" s="212">
        <v>0</v>
      </c>
      <c r="G47" s="212">
        <v>0</v>
      </c>
      <c r="H47" s="212">
        <v>0</v>
      </c>
      <c r="I47" s="212">
        <v>0</v>
      </c>
      <c r="J47" s="212">
        <v>0</v>
      </c>
      <c r="K47" s="212">
        <v>0</v>
      </c>
      <c r="L47" s="212">
        <v>0</v>
      </c>
      <c r="M47" s="212">
        <v>0</v>
      </c>
      <c r="N47" s="212">
        <v>0</v>
      </c>
      <c r="O47" s="212">
        <v>0</v>
      </c>
      <c r="P47" s="212">
        <v>0</v>
      </c>
      <c r="Q47" s="212">
        <v>0</v>
      </c>
      <c r="R47" s="212">
        <v>0</v>
      </c>
      <c r="S47" s="212">
        <v>0</v>
      </c>
      <c r="T47" s="212">
        <v>0</v>
      </c>
      <c r="U47" s="195">
        <v>0.22070000000000001</v>
      </c>
      <c r="V47" s="212">
        <v>0</v>
      </c>
      <c r="W47" s="212">
        <v>0</v>
      </c>
      <c r="X47" s="212">
        <v>0</v>
      </c>
      <c r="Y47" s="212">
        <v>0</v>
      </c>
      <c r="Z47" s="212">
        <v>0</v>
      </c>
      <c r="AA47" s="212">
        <v>0</v>
      </c>
      <c r="AB47" s="212">
        <v>0</v>
      </c>
      <c r="AC47" s="212">
        <v>0</v>
      </c>
      <c r="AD47" s="212">
        <v>0</v>
      </c>
      <c r="AE47" s="212">
        <v>0</v>
      </c>
      <c r="AF47" s="212">
        <v>0</v>
      </c>
      <c r="AG47" s="212">
        <v>0</v>
      </c>
      <c r="AH47" s="212">
        <v>0</v>
      </c>
      <c r="AI47" s="212">
        <v>0</v>
      </c>
      <c r="AJ47" s="212">
        <v>0</v>
      </c>
      <c r="AK47" s="212">
        <v>0</v>
      </c>
      <c r="AL47" s="212">
        <v>0</v>
      </c>
      <c r="AM47" s="212">
        <v>0</v>
      </c>
    </row>
    <row r="48" spans="1:39" ht="32.25" customHeight="1" x14ac:dyDescent="0.2">
      <c r="A48" s="172" t="s">
        <v>958</v>
      </c>
      <c r="B48" s="173" t="str">
        <f>'1. 2025'!B48</f>
        <v>Реконструкция ТП-45</v>
      </c>
      <c r="C48" s="343" t="str">
        <f>'1. 2025'!C48</f>
        <v>Р_Р.2025-2029.04</v>
      </c>
      <c r="D48" s="212">
        <v>0</v>
      </c>
      <c r="E48" s="212">
        <v>0</v>
      </c>
      <c r="F48" s="212">
        <v>0</v>
      </c>
      <c r="G48" s="212">
        <v>0</v>
      </c>
      <c r="H48" s="212">
        <v>0</v>
      </c>
      <c r="I48" s="212">
        <v>0</v>
      </c>
      <c r="J48" s="212">
        <v>0</v>
      </c>
      <c r="K48" s="212">
        <v>0</v>
      </c>
      <c r="L48" s="212">
        <v>0</v>
      </c>
      <c r="M48" s="212">
        <v>0</v>
      </c>
      <c r="N48" s="212">
        <v>0</v>
      </c>
      <c r="O48" s="212">
        <v>0</v>
      </c>
      <c r="P48" s="212">
        <v>0</v>
      </c>
      <c r="Q48" s="212">
        <v>0</v>
      </c>
      <c r="R48" s="212">
        <v>0</v>
      </c>
      <c r="S48" s="212">
        <v>0</v>
      </c>
      <c r="T48" s="212">
        <v>0</v>
      </c>
      <c r="U48" s="195">
        <v>0.63480000000000003</v>
      </c>
      <c r="V48" s="212">
        <v>0</v>
      </c>
      <c r="W48" s="212">
        <v>0</v>
      </c>
      <c r="X48" s="212">
        <v>0</v>
      </c>
      <c r="Y48" s="212">
        <v>0</v>
      </c>
      <c r="Z48" s="212">
        <v>0</v>
      </c>
      <c r="AA48" s="212">
        <v>0</v>
      </c>
      <c r="AB48" s="212">
        <v>0</v>
      </c>
      <c r="AC48" s="212">
        <v>0</v>
      </c>
      <c r="AD48" s="212">
        <v>0</v>
      </c>
      <c r="AE48" s="212">
        <v>0</v>
      </c>
      <c r="AF48" s="212">
        <v>0</v>
      </c>
      <c r="AG48" s="212">
        <v>0</v>
      </c>
      <c r="AH48" s="212">
        <v>0</v>
      </c>
      <c r="AI48" s="212">
        <v>0</v>
      </c>
      <c r="AJ48" s="212">
        <v>0</v>
      </c>
      <c r="AK48" s="212">
        <v>0</v>
      </c>
      <c r="AL48" s="212">
        <v>0</v>
      </c>
      <c r="AM48" s="212">
        <v>0</v>
      </c>
    </row>
    <row r="49" spans="1:51" ht="32.25" customHeight="1" x14ac:dyDescent="0.2">
      <c r="A49" s="172" t="s">
        <v>959</v>
      </c>
      <c r="B49" s="173" t="str">
        <f>'1. 2025'!B49</f>
        <v>Реконструкция ТП-205</v>
      </c>
      <c r="C49" s="343" t="str">
        <f>'1. 2025'!C49</f>
        <v>Р_Р.2025-2029.05</v>
      </c>
      <c r="D49" s="212">
        <v>0</v>
      </c>
      <c r="E49" s="212">
        <v>0</v>
      </c>
      <c r="F49" s="212">
        <v>0</v>
      </c>
      <c r="G49" s="212">
        <v>0</v>
      </c>
      <c r="H49" s="212">
        <v>0</v>
      </c>
      <c r="I49" s="212">
        <v>0</v>
      </c>
      <c r="J49" s="212">
        <v>0</v>
      </c>
      <c r="K49" s="212">
        <v>0</v>
      </c>
      <c r="L49" s="212">
        <v>0</v>
      </c>
      <c r="M49" s="212">
        <v>0</v>
      </c>
      <c r="N49" s="212">
        <v>0</v>
      </c>
      <c r="O49" s="212">
        <v>0</v>
      </c>
      <c r="P49" s="212">
        <v>0</v>
      </c>
      <c r="Q49" s="212">
        <v>0</v>
      </c>
      <c r="R49" s="212">
        <v>0</v>
      </c>
      <c r="S49" s="212">
        <v>0</v>
      </c>
      <c r="T49" s="212">
        <v>0</v>
      </c>
      <c r="U49" s="195">
        <v>0.45700000000000002</v>
      </c>
      <c r="V49" s="212">
        <v>0</v>
      </c>
      <c r="W49" s="212">
        <v>0</v>
      </c>
      <c r="X49" s="212">
        <v>0</v>
      </c>
      <c r="Y49" s="212">
        <v>0</v>
      </c>
      <c r="Z49" s="212">
        <v>0</v>
      </c>
      <c r="AA49" s="212">
        <v>0</v>
      </c>
      <c r="AB49" s="212">
        <v>0</v>
      </c>
      <c r="AC49" s="212">
        <v>0</v>
      </c>
      <c r="AD49" s="212">
        <v>0</v>
      </c>
      <c r="AE49" s="212">
        <v>0</v>
      </c>
      <c r="AF49" s="212">
        <v>0</v>
      </c>
      <c r="AG49" s="212">
        <v>0</v>
      </c>
      <c r="AH49" s="212">
        <v>0</v>
      </c>
      <c r="AI49" s="212">
        <v>0</v>
      </c>
      <c r="AJ49" s="212">
        <v>0</v>
      </c>
      <c r="AK49" s="212">
        <v>0</v>
      </c>
      <c r="AL49" s="212">
        <v>0</v>
      </c>
      <c r="AM49" s="212">
        <v>0</v>
      </c>
    </row>
    <row r="50" spans="1:51" ht="55.5" customHeight="1" x14ac:dyDescent="0.2">
      <c r="A50" s="172" t="s">
        <v>60</v>
      </c>
      <c r="B50" s="173" t="s">
        <v>620</v>
      </c>
      <c r="C50" s="105" t="s">
        <v>83</v>
      </c>
      <c r="D50" s="212">
        <v>0</v>
      </c>
      <c r="E50" s="212">
        <v>0</v>
      </c>
      <c r="F50" s="212">
        <v>0</v>
      </c>
      <c r="G50" s="212">
        <v>0</v>
      </c>
      <c r="H50" s="212">
        <v>0</v>
      </c>
      <c r="I50" s="212">
        <v>0</v>
      </c>
      <c r="J50" s="212">
        <v>0</v>
      </c>
      <c r="K50" s="212">
        <v>0</v>
      </c>
      <c r="L50" s="212">
        <v>0</v>
      </c>
      <c r="M50" s="212">
        <v>0</v>
      </c>
      <c r="N50" s="212">
        <v>0</v>
      </c>
      <c r="O50" s="212">
        <v>0</v>
      </c>
      <c r="P50" s="212">
        <v>0</v>
      </c>
      <c r="Q50" s="212">
        <v>0</v>
      </c>
      <c r="R50" s="212">
        <v>0</v>
      </c>
      <c r="S50" s="212">
        <v>0</v>
      </c>
      <c r="T50" s="212">
        <v>0</v>
      </c>
      <c r="U50" s="212">
        <v>0</v>
      </c>
      <c r="V50" s="212">
        <v>0</v>
      </c>
      <c r="W50" s="212">
        <v>0</v>
      </c>
      <c r="X50" s="212">
        <v>0</v>
      </c>
      <c r="Y50" s="212">
        <v>0</v>
      </c>
      <c r="Z50" s="212">
        <v>0</v>
      </c>
      <c r="AA50" s="212">
        <v>0</v>
      </c>
      <c r="AB50" s="212">
        <v>0</v>
      </c>
      <c r="AC50" s="212">
        <v>0</v>
      </c>
      <c r="AD50" s="212">
        <v>0</v>
      </c>
      <c r="AE50" s="212">
        <v>0</v>
      </c>
      <c r="AF50" s="212">
        <v>0</v>
      </c>
      <c r="AG50" s="212">
        <v>0</v>
      </c>
      <c r="AH50" s="212">
        <v>0</v>
      </c>
      <c r="AI50" s="212">
        <v>0</v>
      </c>
      <c r="AJ50" s="212">
        <v>0</v>
      </c>
      <c r="AK50" s="212">
        <v>0</v>
      </c>
      <c r="AL50" s="212">
        <v>0</v>
      </c>
      <c r="AM50" s="212">
        <v>0</v>
      </c>
    </row>
    <row r="51" spans="1:51" ht="40.5" customHeight="1" x14ac:dyDescent="0.2">
      <c r="A51" s="160" t="s">
        <v>318</v>
      </c>
      <c r="B51" s="161" t="s">
        <v>621</v>
      </c>
      <c r="C51" s="105" t="s">
        <v>83</v>
      </c>
      <c r="D51" s="212">
        <v>0</v>
      </c>
      <c r="E51" s="212">
        <v>0</v>
      </c>
      <c r="F51" s="212">
        <v>0</v>
      </c>
      <c r="G51" s="212">
        <v>0</v>
      </c>
      <c r="H51" s="212">
        <v>0</v>
      </c>
      <c r="I51" s="212">
        <v>0</v>
      </c>
      <c r="J51" s="212">
        <v>0</v>
      </c>
      <c r="K51" s="212">
        <v>0</v>
      </c>
      <c r="L51" s="212">
        <v>0</v>
      </c>
      <c r="M51" s="212">
        <v>0</v>
      </c>
      <c r="N51" s="212">
        <v>0</v>
      </c>
      <c r="O51" s="212">
        <v>0</v>
      </c>
      <c r="P51" s="212">
        <v>0</v>
      </c>
      <c r="Q51" s="212">
        <v>0</v>
      </c>
      <c r="R51" s="212">
        <v>0</v>
      </c>
      <c r="S51" s="212">
        <v>0</v>
      </c>
      <c r="T51" s="212">
        <v>0</v>
      </c>
      <c r="U51" s="212">
        <v>0</v>
      </c>
      <c r="V51" s="212">
        <v>0</v>
      </c>
      <c r="W51" s="212">
        <v>0</v>
      </c>
      <c r="X51" s="212">
        <v>0</v>
      </c>
      <c r="Y51" s="212">
        <v>0</v>
      </c>
      <c r="Z51" s="212">
        <v>0</v>
      </c>
      <c r="AA51" s="212">
        <v>0</v>
      </c>
      <c r="AB51" s="212">
        <v>0</v>
      </c>
      <c r="AC51" s="212">
        <v>0</v>
      </c>
      <c r="AD51" s="212">
        <v>0</v>
      </c>
      <c r="AE51" s="212">
        <v>0</v>
      </c>
      <c r="AF51" s="212">
        <v>0</v>
      </c>
      <c r="AG51" s="212">
        <v>0</v>
      </c>
      <c r="AH51" s="212">
        <v>0</v>
      </c>
      <c r="AI51" s="212">
        <v>0</v>
      </c>
      <c r="AJ51" s="212">
        <v>0</v>
      </c>
      <c r="AK51" s="212">
        <v>0</v>
      </c>
      <c r="AL51" s="212">
        <v>0</v>
      </c>
      <c r="AM51" s="212">
        <v>0</v>
      </c>
    </row>
    <row r="52" spans="1:51" ht="35.25" customHeight="1" x14ac:dyDescent="0.2">
      <c r="A52" s="172" t="s">
        <v>63</v>
      </c>
      <c r="B52" s="173" t="s">
        <v>622</v>
      </c>
      <c r="C52" s="105" t="s">
        <v>83</v>
      </c>
      <c r="D52" s="212">
        <v>0</v>
      </c>
      <c r="E52" s="212">
        <v>0</v>
      </c>
      <c r="F52" s="212">
        <v>0</v>
      </c>
      <c r="G52" s="212">
        <v>0</v>
      </c>
      <c r="H52" s="212">
        <v>0</v>
      </c>
      <c r="I52" s="212">
        <v>0</v>
      </c>
      <c r="J52" s="212">
        <v>0</v>
      </c>
      <c r="K52" s="212">
        <v>0</v>
      </c>
      <c r="L52" s="212">
        <v>0</v>
      </c>
      <c r="M52" s="212">
        <v>0</v>
      </c>
      <c r="N52" s="212">
        <v>0</v>
      </c>
      <c r="O52" s="212">
        <v>0</v>
      </c>
      <c r="P52" s="212">
        <v>0</v>
      </c>
      <c r="Q52" s="212">
        <v>0</v>
      </c>
      <c r="R52" s="212">
        <v>0</v>
      </c>
      <c r="S52" s="212">
        <v>0</v>
      </c>
      <c r="T52" s="212">
        <v>0</v>
      </c>
      <c r="U52" s="212">
        <v>0</v>
      </c>
      <c r="V52" s="212">
        <v>0</v>
      </c>
      <c r="W52" s="212">
        <v>0</v>
      </c>
      <c r="X52" s="212">
        <v>0</v>
      </c>
      <c r="Y52" s="212">
        <v>0</v>
      </c>
      <c r="Z52" s="212">
        <v>0</v>
      </c>
      <c r="AA52" s="212">
        <v>0</v>
      </c>
      <c r="AB52" s="212">
        <v>0</v>
      </c>
      <c r="AC52" s="212">
        <v>0</v>
      </c>
      <c r="AD52" s="212">
        <v>0</v>
      </c>
      <c r="AE52" s="212">
        <v>0</v>
      </c>
      <c r="AF52" s="212">
        <v>0</v>
      </c>
      <c r="AG52" s="212">
        <v>0</v>
      </c>
      <c r="AH52" s="212">
        <v>0</v>
      </c>
      <c r="AI52" s="212">
        <v>0</v>
      </c>
      <c r="AJ52" s="212">
        <v>0</v>
      </c>
      <c r="AK52" s="212">
        <v>0</v>
      </c>
      <c r="AL52" s="212">
        <v>0</v>
      </c>
      <c r="AM52" s="212">
        <v>0</v>
      </c>
    </row>
    <row r="53" spans="1:51" ht="35.25" customHeight="1" x14ac:dyDescent="0.2">
      <c r="A53" s="172" t="s">
        <v>64</v>
      </c>
      <c r="B53" s="173" t="s">
        <v>623</v>
      </c>
      <c r="C53" s="105" t="s">
        <v>83</v>
      </c>
      <c r="D53" s="212">
        <v>0</v>
      </c>
      <c r="E53" s="212">
        <v>0</v>
      </c>
      <c r="F53" s="212">
        <v>0</v>
      </c>
      <c r="G53" s="212">
        <v>0</v>
      </c>
      <c r="H53" s="212">
        <v>0</v>
      </c>
      <c r="I53" s="212">
        <v>0</v>
      </c>
      <c r="J53" s="212">
        <v>0</v>
      </c>
      <c r="K53" s="212">
        <v>0</v>
      </c>
      <c r="L53" s="212">
        <v>0</v>
      </c>
      <c r="M53" s="212">
        <v>0</v>
      </c>
      <c r="N53" s="212">
        <v>0</v>
      </c>
      <c r="O53" s="212">
        <v>0</v>
      </c>
      <c r="P53" s="212">
        <v>0</v>
      </c>
      <c r="Q53" s="212">
        <v>0</v>
      </c>
      <c r="R53" s="212">
        <v>0</v>
      </c>
      <c r="S53" s="212">
        <v>0</v>
      </c>
      <c r="T53" s="212">
        <v>0</v>
      </c>
      <c r="U53" s="212">
        <v>0</v>
      </c>
      <c r="V53" s="212">
        <v>0</v>
      </c>
      <c r="W53" s="212">
        <v>0</v>
      </c>
      <c r="X53" s="212">
        <v>0</v>
      </c>
      <c r="Y53" s="212">
        <v>0</v>
      </c>
      <c r="Z53" s="212">
        <v>0</v>
      </c>
      <c r="AA53" s="212">
        <v>0</v>
      </c>
      <c r="AB53" s="212">
        <v>0</v>
      </c>
      <c r="AC53" s="212">
        <v>0</v>
      </c>
      <c r="AD53" s="212">
        <v>0</v>
      </c>
      <c r="AE53" s="212">
        <v>0</v>
      </c>
      <c r="AF53" s="212">
        <v>0</v>
      </c>
      <c r="AG53" s="212">
        <v>0</v>
      </c>
      <c r="AH53" s="212">
        <v>0</v>
      </c>
      <c r="AI53" s="212">
        <v>0</v>
      </c>
      <c r="AJ53" s="212">
        <v>0</v>
      </c>
      <c r="AK53" s="212">
        <v>0</v>
      </c>
      <c r="AL53" s="212">
        <v>0</v>
      </c>
      <c r="AM53" s="212">
        <v>0</v>
      </c>
    </row>
    <row r="54" spans="1:51" ht="36.75" customHeight="1" x14ac:dyDescent="0.2">
      <c r="A54" s="172" t="s">
        <v>319</v>
      </c>
      <c r="B54" s="173" t="s">
        <v>514</v>
      </c>
      <c r="C54" s="105" t="s">
        <v>83</v>
      </c>
      <c r="D54" s="212">
        <v>0</v>
      </c>
      <c r="E54" s="212">
        <v>0</v>
      </c>
      <c r="F54" s="212">
        <v>0</v>
      </c>
      <c r="G54" s="212">
        <v>0</v>
      </c>
      <c r="H54" s="212">
        <v>0</v>
      </c>
      <c r="I54" s="212">
        <v>0</v>
      </c>
      <c r="J54" s="212">
        <v>0</v>
      </c>
      <c r="K54" s="212">
        <v>0</v>
      </c>
      <c r="L54" s="212">
        <v>0</v>
      </c>
      <c r="M54" s="212">
        <v>0</v>
      </c>
      <c r="N54" s="212">
        <v>0</v>
      </c>
      <c r="O54" s="212">
        <v>0</v>
      </c>
      <c r="P54" s="212">
        <v>0</v>
      </c>
      <c r="Q54" s="212">
        <v>0</v>
      </c>
      <c r="R54" s="212">
        <v>0</v>
      </c>
      <c r="S54" s="212">
        <v>0</v>
      </c>
      <c r="T54" s="212">
        <v>0</v>
      </c>
      <c r="U54" s="212">
        <v>0</v>
      </c>
      <c r="V54" s="212">
        <v>0</v>
      </c>
      <c r="W54" s="212">
        <v>0</v>
      </c>
      <c r="X54" s="212">
        <v>0</v>
      </c>
      <c r="Y54" s="212">
        <v>0</v>
      </c>
      <c r="Z54" s="212">
        <v>0</v>
      </c>
      <c r="AA54" s="212">
        <v>0</v>
      </c>
      <c r="AB54" s="212">
        <v>0</v>
      </c>
      <c r="AC54" s="212">
        <v>0</v>
      </c>
      <c r="AD54" s="212">
        <v>0</v>
      </c>
      <c r="AE54" s="212">
        <v>0</v>
      </c>
      <c r="AF54" s="212">
        <v>0</v>
      </c>
      <c r="AG54" s="212">
        <v>0</v>
      </c>
      <c r="AH54" s="195">
        <f>SUM(AH55:AH59)+AH61+AH63+AH64</f>
        <v>5.1102999999999996</v>
      </c>
      <c r="AI54" s="195">
        <f>SUM(AI55:AI59)+AI61+AI63+AI64</f>
        <v>7.9719999999999995</v>
      </c>
      <c r="AJ54" s="212">
        <v>0</v>
      </c>
      <c r="AK54" s="212">
        <v>0</v>
      </c>
      <c r="AL54" s="212">
        <v>0</v>
      </c>
      <c r="AM54" s="212">
        <v>0</v>
      </c>
    </row>
    <row r="55" spans="1:51" ht="33.75" customHeight="1" x14ac:dyDescent="0.2">
      <c r="A55" s="172" t="s">
        <v>67</v>
      </c>
      <c r="B55" s="173" t="s">
        <v>624</v>
      </c>
      <c r="C55" s="105" t="s">
        <v>83</v>
      </c>
      <c r="D55" s="212">
        <v>0</v>
      </c>
      <c r="E55" s="212">
        <v>0</v>
      </c>
      <c r="F55" s="212">
        <v>0</v>
      </c>
      <c r="G55" s="212">
        <v>0</v>
      </c>
      <c r="H55" s="212">
        <v>0</v>
      </c>
      <c r="I55" s="212">
        <v>0</v>
      </c>
      <c r="J55" s="212">
        <v>0</v>
      </c>
      <c r="K55" s="212">
        <v>0</v>
      </c>
      <c r="L55" s="212">
        <v>0</v>
      </c>
      <c r="M55" s="212">
        <v>0</v>
      </c>
      <c r="N55" s="212">
        <v>0</v>
      </c>
      <c r="O55" s="212">
        <v>0</v>
      </c>
      <c r="P55" s="212">
        <v>0</v>
      </c>
      <c r="Q55" s="212">
        <v>0</v>
      </c>
      <c r="R55" s="212">
        <v>0</v>
      </c>
      <c r="S55" s="212">
        <v>0</v>
      </c>
      <c r="T55" s="212">
        <v>0</v>
      </c>
      <c r="U55" s="212">
        <v>0</v>
      </c>
      <c r="V55" s="212">
        <v>0</v>
      </c>
      <c r="W55" s="212">
        <v>0</v>
      </c>
      <c r="X55" s="212">
        <v>0</v>
      </c>
      <c r="Y55" s="212">
        <v>0</v>
      </c>
      <c r="Z55" s="212">
        <v>0</v>
      </c>
      <c r="AA55" s="212">
        <v>0</v>
      </c>
      <c r="AB55" s="212">
        <v>0</v>
      </c>
      <c r="AC55" s="212">
        <v>0</v>
      </c>
      <c r="AD55" s="212">
        <v>0</v>
      </c>
      <c r="AE55" s="212">
        <v>0</v>
      </c>
      <c r="AF55" s="212">
        <v>0</v>
      </c>
      <c r="AG55" s="212">
        <v>0</v>
      </c>
      <c r="AH55" s="212">
        <v>0</v>
      </c>
      <c r="AI55" s="212">
        <v>0</v>
      </c>
      <c r="AJ55" s="212">
        <v>0</v>
      </c>
      <c r="AK55" s="212">
        <v>0</v>
      </c>
      <c r="AL55" s="212">
        <v>0</v>
      </c>
      <c r="AM55" s="212">
        <v>0</v>
      </c>
    </row>
    <row r="56" spans="1:51" ht="30.75" customHeight="1" x14ac:dyDescent="0.2">
      <c r="A56" s="172" t="s">
        <v>68</v>
      </c>
      <c r="B56" s="173" t="s">
        <v>625</v>
      </c>
      <c r="C56" s="105" t="s">
        <v>83</v>
      </c>
      <c r="D56" s="212">
        <v>0</v>
      </c>
      <c r="E56" s="212">
        <v>0</v>
      </c>
      <c r="F56" s="212">
        <v>0</v>
      </c>
      <c r="G56" s="212">
        <v>0</v>
      </c>
      <c r="H56" s="212">
        <v>0</v>
      </c>
      <c r="I56" s="212">
        <v>0</v>
      </c>
      <c r="J56" s="212">
        <v>0</v>
      </c>
      <c r="K56" s="212">
        <v>0</v>
      </c>
      <c r="L56" s="212">
        <v>0</v>
      </c>
      <c r="M56" s="212">
        <v>0</v>
      </c>
      <c r="N56" s="212">
        <v>0</v>
      </c>
      <c r="O56" s="212">
        <v>0</v>
      </c>
      <c r="P56" s="212">
        <v>0</v>
      </c>
      <c r="Q56" s="212">
        <v>0</v>
      </c>
      <c r="R56" s="212">
        <v>0</v>
      </c>
      <c r="S56" s="212">
        <v>0</v>
      </c>
      <c r="T56" s="212">
        <v>0</v>
      </c>
      <c r="U56" s="212">
        <v>0</v>
      </c>
      <c r="V56" s="212">
        <v>0</v>
      </c>
      <c r="W56" s="212">
        <v>0</v>
      </c>
      <c r="X56" s="212">
        <v>0</v>
      </c>
      <c r="Y56" s="212">
        <v>0</v>
      </c>
      <c r="Z56" s="212">
        <v>0</v>
      </c>
      <c r="AA56" s="212">
        <v>0</v>
      </c>
      <c r="AB56" s="212">
        <v>0</v>
      </c>
      <c r="AC56" s="212">
        <v>0</v>
      </c>
      <c r="AD56" s="212">
        <v>0</v>
      </c>
      <c r="AE56" s="212">
        <v>0</v>
      </c>
      <c r="AF56" s="212">
        <v>0</v>
      </c>
      <c r="AG56" s="212">
        <v>0</v>
      </c>
      <c r="AH56" s="212">
        <v>0</v>
      </c>
      <c r="AI56" s="212">
        <v>0</v>
      </c>
      <c r="AJ56" s="212">
        <v>0</v>
      </c>
      <c r="AK56" s="212">
        <v>0</v>
      </c>
      <c r="AL56" s="212">
        <v>0</v>
      </c>
      <c r="AM56" s="212">
        <v>0</v>
      </c>
    </row>
    <row r="57" spans="1:51" ht="32.25" customHeight="1" x14ac:dyDescent="0.2">
      <c r="A57" s="172" t="s">
        <v>69</v>
      </c>
      <c r="B57" s="173" t="s">
        <v>626</v>
      </c>
      <c r="C57" s="105" t="s">
        <v>83</v>
      </c>
      <c r="D57" s="212">
        <v>0</v>
      </c>
      <c r="E57" s="212">
        <v>0</v>
      </c>
      <c r="F57" s="212">
        <v>0</v>
      </c>
      <c r="G57" s="212">
        <v>0</v>
      </c>
      <c r="H57" s="212">
        <v>0</v>
      </c>
      <c r="I57" s="212">
        <v>0</v>
      </c>
      <c r="J57" s="212">
        <v>0</v>
      </c>
      <c r="K57" s="212">
        <v>0</v>
      </c>
      <c r="L57" s="212">
        <v>0</v>
      </c>
      <c r="M57" s="212">
        <v>0</v>
      </c>
      <c r="N57" s="212">
        <v>0</v>
      </c>
      <c r="O57" s="212">
        <v>0</v>
      </c>
      <c r="P57" s="212">
        <v>0</v>
      </c>
      <c r="Q57" s="212">
        <v>0</v>
      </c>
      <c r="R57" s="212">
        <v>0</v>
      </c>
      <c r="S57" s="212">
        <v>0</v>
      </c>
      <c r="T57" s="212">
        <v>0</v>
      </c>
      <c r="U57" s="212">
        <v>0</v>
      </c>
      <c r="V57" s="212">
        <v>0</v>
      </c>
      <c r="W57" s="212">
        <v>0</v>
      </c>
      <c r="X57" s="212">
        <v>0</v>
      </c>
      <c r="Y57" s="212">
        <v>0</v>
      </c>
      <c r="Z57" s="212">
        <v>0</v>
      </c>
      <c r="AA57" s="212">
        <v>0</v>
      </c>
      <c r="AB57" s="212">
        <v>0</v>
      </c>
      <c r="AC57" s="212">
        <v>0</v>
      </c>
      <c r="AD57" s="212">
        <v>0</v>
      </c>
      <c r="AE57" s="212">
        <v>0</v>
      </c>
      <c r="AF57" s="212">
        <v>0</v>
      </c>
      <c r="AG57" s="212">
        <v>0</v>
      </c>
      <c r="AH57" s="212">
        <v>0</v>
      </c>
      <c r="AI57" s="212">
        <v>0</v>
      </c>
      <c r="AJ57" s="212">
        <v>0</v>
      </c>
      <c r="AK57" s="212">
        <v>0</v>
      </c>
      <c r="AL57" s="212">
        <v>0</v>
      </c>
      <c r="AM57" s="212">
        <v>0</v>
      </c>
    </row>
    <row r="58" spans="1:51" ht="30.75" customHeight="1" x14ac:dyDescent="0.2">
      <c r="A58" s="172" t="s">
        <v>70</v>
      </c>
      <c r="B58" s="173" t="s">
        <v>627</v>
      </c>
      <c r="C58" s="105" t="s">
        <v>83</v>
      </c>
      <c r="D58" s="212">
        <v>0</v>
      </c>
      <c r="E58" s="212">
        <v>0</v>
      </c>
      <c r="F58" s="212">
        <v>0</v>
      </c>
      <c r="G58" s="212">
        <v>0</v>
      </c>
      <c r="H58" s="212">
        <v>0</v>
      </c>
      <c r="I58" s="212">
        <v>0</v>
      </c>
      <c r="J58" s="212">
        <v>0</v>
      </c>
      <c r="K58" s="212">
        <v>0</v>
      </c>
      <c r="L58" s="212">
        <v>0</v>
      </c>
      <c r="M58" s="212">
        <v>0</v>
      </c>
      <c r="N58" s="212">
        <v>0</v>
      </c>
      <c r="O58" s="212">
        <v>0</v>
      </c>
      <c r="P58" s="212">
        <v>0</v>
      </c>
      <c r="Q58" s="212">
        <v>0</v>
      </c>
      <c r="R58" s="212">
        <v>0</v>
      </c>
      <c r="S58" s="212">
        <v>0</v>
      </c>
      <c r="T58" s="212">
        <v>0</v>
      </c>
      <c r="U58" s="212">
        <v>0</v>
      </c>
      <c r="V58" s="212">
        <v>0</v>
      </c>
      <c r="W58" s="212">
        <v>0</v>
      </c>
      <c r="X58" s="212">
        <v>0</v>
      </c>
      <c r="Y58" s="212">
        <v>0</v>
      </c>
      <c r="Z58" s="212">
        <v>0</v>
      </c>
      <c r="AA58" s="212">
        <v>0</v>
      </c>
      <c r="AB58" s="212">
        <v>0</v>
      </c>
      <c r="AC58" s="212">
        <v>0</v>
      </c>
      <c r="AD58" s="212">
        <v>0</v>
      </c>
      <c r="AE58" s="212">
        <v>0</v>
      </c>
      <c r="AF58" s="212">
        <v>0</v>
      </c>
      <c r="AG58" s="212">
        <v>0</v>
      </c>
      <c r="AH58" s="212">
        <v>0</v>
      </c>
      <c r="AI58" s="212">
        <v>0</v>
      </c>
      <c r="AJ58" s="212">
        <v>0</v>
      </c>
      <c r="AK58" s="212">
        <v>0</v>
      </c>
      <c r="AL58" s="212">
        <v>0</v>
      </c>
      <c r="AM58" s="212">
        <v>0</v>
      </c>
    </row>
    <row r="59" spans="1:51" ht="46.5" customHeight="1" x14ac:dyDescent="0.2">
      <c r="A59" s="172" t="s">
        <v>515</v>
      </c>
      <c r="B59" s="173" t="s">
        <v>628</v>
      </c>
      <c r="C59" s="105" t="s">
        <v>83</v>
      </c>
      <c r="D59" s="212">
        <f>D60</f>
        <v>0</v>
      </c>
      <c r="E59" s="212">
        <f t="shared" ref="E59:AM59" si="12">E60</f>
        <v>0</v>
      </c>
      <c r="F59" s="212">
        <f t="shared" si="12"/>
        <v>0</v>
      </c>
      <c r="G59" s="212">
        <f t="shared" si="12"/>
        <v>0</v>
      </c>
      <c r="H59" s="212">
        <f t="shared" si="12"/>
        <v>0</v>
      </c>
      <c r="I59" s="212">
        <f t="shared" si="12"/>
        <v>0</v>
      </c>
      <c r="J59" s="212">
        <f t="shared" si="12"/>
        <v>0</v>
      </c>
      <c r="K59" s="212">
        <f t="shared" si="12"/>
        <v>0</v>
      </c>
      <c r="L59" s="212">
        <f t="shared" si="12"/>
        <v>0</v>
      </c>
      <c r="M59" s="212">
        <f t="shared" si="12"/>
        <v>0</v>
      </c>
      <c r="N59" s="212">
        <f t="shared" si="12"/>
        <v>0</v>
      </c>
      <c r="O59" s="212">
        <f t="shared" si="12"/>
        <v>0</v>
      </c>
      <c r="P59" s="212">
        <f t="shared" si="12"/>
        <v>0</v>
      </c>
      <c r="Q59" s="212">
        <f t="shared" si="12"/>
        <v>0</v>
      </c>
      <c r="R59" s="212">
        <f t="shared" si="12"/>
        <v>0</v>
      </c>
      <c r="S59" s="212">
        <f t="shared" si="12"/>
        <v>0</v>
      </c>
      <c r="T59" s="212">
        <f t="shared" si="12"/>
        <v>0</v>
      </c>
      <c r="U59" s="212">
        <f t="shared" si="12"/>
        <v>0</v>
      </c>
      <c r="V59" s="212">
        <f t="shared" si="12"/>
        <v>0</v>
      </c>
      <c r="W59" s="212">
        <f t="shared" si="12"/>
        <v>0</v>
      </c>
      <c r="X59" s="212">
        <f t="shared" si="12"/>
        <v>0</v>
      </c>
      <c r="Y59" s="212">
        <f t="shared" si="12"/>
        <v>0</v>
      </c>
      <c r="Z59" s="212">
        <f t="shared" si="12"/>
        <v>0</v>
      </c>
      <c r="AA59" s="212">
        <f t="shared" si="12"/>
        <v>0</v>
      </c>
      <c r="AB59" s="212">
        <f t="shared" si="12"/>
        <v>0</v>
      </c>
      <c r="AC59" s="212">
        <f t="shared" si="12"/>
        <v>0</v>
      </c>
      <c r="AD59" s="212">
        <f t="shared" si="12"/>
        <v>0</v>
      </c>
      <c r="AE59" s="212">
        <f t="shared" si="12"/>
        <v>0</v>
      </c>
      <c r="AF59" s="212">
        <f t="shared" si="12"/>
        <v>0</v>
      </c>
      <c r="AG59" s="212">
        <f t="shared" si="12"/>
        <v>0</v>
      </c>
      <c r="AH59" s="195">
        <f>SUM(AH60:AH60)</f>
        <v>5.1102999999999996</v>
      </c>
      <c r="AI59" s="195">
        <f>SUM(AI60:AI60)</f>
        <v>5.1067999999999998</v>
      </c>
      <c r="AJ59" s="212">
        <f t="shared" si="12"/>
        <v>0</v>
      </c>
      <c r="AK59" s="212">
        <f t="shared" si="12"/>
        <v>0</v>
      </c>
      <c r="AL59" s="212">
        <f t="shared" si="12"/>
        <v>0</v>
      </c>
      <c r="AM59" s="212">
        <f t="shared" si="12"/>
        <v>0</v>
      </c>
    </row>
    <row r="60" spans="1:51" s="194" customFormat="1" ht="31.5" x14ac:dyDescent="0.2">
      <c r="A60" s="98" t="s">
        <v>894</v>
      </c>
      <c r="B60" s="337" t="s">
        <v>1018</v>
      </c>
      <c r="C60" s="105" t="s">
        <v>1002</v>
      </c>
      <c r="D60" s="212">
        <v>0</v>
      </c>
      <c r="E60" s="212">
        <v>0</v>
      </c>
      <c r="F60" s="212">
        <v>0</v>
      </c>
      <c r="G60" s="212">
        <v>0</v>
      </c>
      <c r="H60" s="212">
        <v>0</v>
      </c>
      <c r="I60" s="212">
        <v>0</v>
      </c>
      <c r="J60" s="212">
        <v>0</v>
      </c>
      <c r="K60" s="212">
        <v>0</v>
      </c>
      <c r="L60" s="212">
        <v>0</v>
      </c>
      <c r="M60" s="212">
        <v>0</v>
      </c>
      <c r="N60" s="212">
        <v>0</v>
      </c>
      <c r="O60" s="212">
        <v>0</v>
      </c>
      <c r="P60" s="212">
        <v>0</v>
      </c>
      <c r="Q60" s="212">
        <v>0</v>
      </c>
      <c r="R60" s="212">
        <v>0</v>
      </c>
      <c r="S60" s="212">
        <v>0</v>
      </c>
      <c r="T60" s="212">
        <v>0</v>
      </c>
      <c r="U60" s="212">
        <v>0</v>
      </c>
      <c r="V60" s="212">
        <v>0</v>
      </c>
      <c r="W60" s="212">
        <v>0</v>
      </c>
      <c r="X60" s="212">
        <v>0</v>
      </c>
      <c r="Y60" s="212">
        <v>0</v>
      </c>
      <c r="Z60" s="212">
        <v>0</v>
      </c>
      <c r="AA60" s="212">
        <v>0</v>
      </c>
      <c r="AB60" s="212">
        <v>0</v>
      </c>
      <c r="AC60" s="212">
        <v>0</v>
      </c>
      <c r="AD60" s="212">
        <v>0</v>
      </c>
      <c r="AE60" s="212">
        <v>0</v>
      </c>
      <c r="AF60" s="212">
        <v>0</v>
      </c>
      <c r="AG60" s="212">
        <v>0</v>
      </c>
      <c r="AH60" s="195">
        <v>5.1102999999999996</v>
      </c>
      <c r="AI60" s="195">
        <v>5.1067999999999998</v>
      </c>
      <c r="AJ60" s="212">
        <v>0</v>
      </c>
      <c r="AK60" s="212">
        <v>0</v>
      </c>
      <c r="AL60" s="212">
        <v>0</v>
      </c>
      <c r="AM60" s="212">
        <v>0</v>
      </c>
      <c r="AN60" s="134"/>
      <c r="AO60" s="134"/>
      <c r="AP60" s="134"/>
      <c r="AQ60" s="134"/>
      <c r="AR60" s="134"/>
      <c r="AS60" s="134"/>
      <c r="AT60" s="134"/>
      <c r="AU60" s="134"/>
      <c r="AV60" s="134"/>
      <c r="AW60" s="134"/>
      <c r="AX60" s="134"/>
      <c r="AY60" s="134"/>
    </row>
    <row r="61" spans="1:51" ht="50.25" customHeight="1" x14ac:dyDescent="0.2">
      <c r="A61" s="172" t="s">
        <v>516</v>
      </c>
      <c r="B61" s="173" t="s">
        <v>629</v>
      </c>
      <c r="C61" s="105" t="s">
        <v>83</v>
      </c>
      <c r="D61" s="212">
        <v>0</v>
      </c>
      <c r="E61" s="212">
        <v>0</v>
      </c>
      <c r="F61" s="212">
        <v>0</v>
      </c>
      <c r="G61" s="212">
        <v>0</v>
      </c>
      <c r="H61" s="212">
        <v>0</v>
      </c>
      <c r="I61" s="212">
        <v>0</v>
      </c>
      <c r="J61" s="212">
        <v>0</v>
      </c>
      <c r="K61" s="212">
        <v>0</v>
      </c>
      <c r="L61" s="212">
        <v>0</v>
      </c>
      <c r="M61" s="212">
        <v>0</v>
      </c>
      <c r="N61" s="212">
        <v>0</v>
      </c>
      <c r="O61" s="212">
        <v>0</v>
      </c>
      <c r="P61" s="212">
        <v>0</v>
      </c>
      <c r="Q61" s="212">
        <v>0</v>
      </c>
      <c r="R61" s="212">
        <v>0</v>
      </c>
      <c r="S61" s="212">
        <v>0</v>
      </c>
      <c r="T61" s="212">
        <v>0</v>
      </c>
      <c r="U61" s="212">
        <v>0</v>
      </c>
      <c r="V61" s="212">
        <v>0</v>
      </c>
      <c r="W61" s="212">
        <v>0</v>
      </c>
      <c r="X61" s="212">
        <v>0</v>
      </c>
      <c r="Y61" s="212">
        <v>0</v>
      </c>
      <c r="Z61" s="212">
        <v>0</v>
      </c>
      <c r="AA61" s="212">
        <v>0</v>
      </c>
      <c r="AB61" s="212">
        <v>0</v>
      </c>
      <c r="AC61" s="212">
        <v>0</v>
      </c>
      <c r="AD61" s="212">
        <v>0</v>
      </c>
      <c r="AE61" s="212">
        <v>0</v>
      </c>
      <c r="AF61" s="212">
        <v>0</v>
      </c>
      <c r="AG61" s="212">
        <v>0</v>
      </c>
      <c r="AH61" s="212">
        <f>AH62</f>
        <v>0</v>
      </c>
      <c r="AI61" s="195">
        <f>AI62</f>
        <v>2.8652000000000002</v>
      </c>
      <c r="AJ61" s="212">
        <v>0</v>
      </c>
      <c r="AK61" s="212">
        <v>0</v>
      </c>
      <c r="AL61" s="212">
        <v>0</v>
      </c>
      <c r="AM61" s="212">
        <v>0</v>
      </c>
    </row>
    <row r="62" spans="1:51" ht="31.5" customHeight="1" x14ac:dyDescent="0.2">
      <c r="A62" s="98" t="s">
        <v>895</v>
      </c>
      <c r="B62" s="337" t="s">
        <v>912</v>
      </c>
      <c r="C62" s="105" t="s">
        <v>1027</v>
      </c>
      <c r="D62" s="212">
        <v>0</v>
      </c>
      <c r="E62" s="212">
        <v>0</v>
      </c>
      <c r="F62" s="212">
        <v>0</v>
      </c>
      <c r="G62" s="212">
        <v>0</v>
      </c>
      <c r="H62" s="212">
        <v>0</v>
      </c>
      <c r="I62" s="212">
        <v>0</v>
      </c>
      <c r="J62" s="212">
        <v>0</v>
      </c>
      <c r="K62" s="212">
        <v>0</v>
      </c>
      <c r="L62" s="212">
        <v>0</v>
      </c>
      <c r="M62" s="212">
        <v>0</v>
      </c>
      <c r="N62" s="212">
        <v>0</v>
      </c>
      <c r="O62" s="212">
        <v>0</v>
      </c>
      <c r="P62" s="212">
        <v>0</v>
      </c>
      <c r="Q62" s="212">
        <v>0</v>
      </c>
      <c r="R62" s="212">
        <v>0</v>
      </c>
      <c r="S62" s="212">
        <v>0</v>
      </c>
      <c r="T62" s="212">
        <v>0</v>
      </c>
      <c r="U62" s="212">
        <v>0</v>
      </c>
      <c r="V62" s="212">
        <v>0</v>
      </c>
      <c r="W62" s="212">
        <v>0</v>
      </c>
      <c r="X62" s="212">
        <v>0</v>
      </c>
      <c r="Y62" s="212">
        <v>0</v>
      </c>
      <c r="Z62" s="212">
        <v>0</v>
      </c>
      <c r="AA62" s="212">
        <v>0</v>
      </c>
      <c r="AB62" s="212">
        <v>0</v>
      </c>
      <c r="AC62" s="212">
        <v>0</v>
      </c>
      <c r="AD62" s="212">
        <v>0</v>
      </c>
      <c r="AE62" s="212">
        <v>0</v>
      </c>
      <c r="AF62" s="212">
        <v>0</v>
      </c>
      <c r="AG62" s="212">
        <v>0</v>
      </c>
      <c r="AH62" s="212">
        <v>0</v>
      </c>
      <c r="AI62" s="195">
        <v>2.8652000000000002</v>
      </c>
      <c r="AJ62" s="212">
        <v>0</v>
      </c>
      <c r="AK62" s="212">
        <v>0</v>
      </c>
      <c r="AL62" s="212">
        <v>0</v>
      </c>
      <c r="AM62" s="212">
        <v>0</v>
      </c>
    </row>
    <row r="63" spans="1:51" ht="45.75" customHeight="1" x14ac:dyDescent="0.2">
      <c r="A63" s="172" t="s">
        <v>517</v>
      </c>
      <c r="B63" s="173" t="s">
        <v>630</v>
      </c>
      <c r="C63" s="105" t="s">
        <v>83</v>
      </c>
      <c r="D63" s="212">
        <v>0</v>
      </c>
      <c r="E63" s="212">
        <v>0</v>
      </c>
      <c r="F63" s="212">
        <v>0</v>
      </c>
      <c r="G63" s="212">
        <v>0</v>
      </c>
      <c r="H63" s="212">
        <v>0</v>
      </c>
      <c r="I63" s="212">
        <v>0</v>
      </c>
      <c r="J63" s="212">
        <v>0</v>
      </c>
      <c r="K63" s="212">
        <v>0</v>
      </c>
      <c r="L63" s="212">
        <v>0</v>
      </c>
      <c r="M63" s="212">
        <v>0</v>
      </c>
      <c r="N63" s="212">
        <v>0</v>
      </c>
      <c r="O63" s="212">
        <v>0</v>
      </c>
      <c r="P63" s="212">
        <v>0</v>
      </c>
      <c r="Q63" s="212">
        <v>0</v>
      </c>
      <c r="R63" s="212">
        <v>0</v>
      </c>
      <c r="S63" s="212">
        <v>0</v>
      </c>
      <c r="T63" s="212">
        <v>0</v>
      </c>
      <c r="U63" s="212">
        <v>0</v>
      </c>
      <c r="V63" s="212">
        <v>0</v>
      </c>
      <c r="W63" s="212">
        <v>0</v>
      </c>
      <c r="X63" s="212">
        <v>0</v>
      </c>
      <c r="Y63" s="212">
        <v>0</v>
      </c>
      <c r="Z63" s="212">
        <v>0</v>
      </c>
      <c r="AA63" s="212">
        <v>0</v>
      </c>
      <c r="AB63" s="212">
        <v>0</v>
      </c>
      <c r="AC63" s="212">
        <v>0</v>
      </c>
      <c r="AD63" s="212">
        <v>0</v>
      </c>
      <c r="AE63" s="212">
        <v>0</v>
      </c>
      <c r="AF63" s="212">
        <v>0</v>
      </c>
      <c r="AG63" s="212">
        <v>0</v>
      </c>
      <c r="AH63" s="212">
        <v>0</v>
      </c>
      <c r="AI63" s="212">
        <v>0</v>
      </c>
      <c r="AJ63" s="212">
        <v>0</v>
      </c>
      <c r="AK63" s="212">
        <v>0</v>
      </c>
      <c r="AL63" s="212">
        <v>0</v>
      </c>
      <c r="AM63" s="212">
        <v>0</v>
      </c>
    </row>
    <row r="64" spans="1:51" ht="51.75" customHeight="1" x14ac:dyDescent="0.2">
      <c r="A64" s="172" t="s">
        <v>518</v>
      </c>
      <c r="B64" s="173" t="s">
        <v>631</v>
      </c>
      <c r="C64" s="105" t="s">
        <v>83</v>
      </c>
      <c r="D64" s="212">
        <v>0</v>
      </c>
      <c r="E64" s="212">
        <v>0</v>
      </c>
      <c r="F64" s="212">
        <v>0</v>
      </c>
      <c r="G64" s="212">
        <v>0</v>
      </c>
      <c r="H64" s="212">
        <v>0</v>
      </c>
      <c r="I64" s="212">
        <v>0</v>
      </c>
      <c r="J64" s="212">
        <v>0</v>
      </c>
      <c r="K64" s="212">
        <v>0</v>
      </c>
      <c r="L64" s="212">
        <v>0</v>
      </c>
      <c r="M64" s="212">
        <v>0</v>
      </c>
      <c r="N64" s="212">
        <v>0</v>
      </c>
      <c r="O64" s="212">
        <v>0</v>
      </c>
      <c r="P64" s="212">
        <v>0</v>
      </c>
      <c r="Q64" s="212">
        <v>0</v>
      </c>
      <c r="R64" s="212">
        <v>0</v>
      </c>
      <c r="S64" s="212">
        <v>0</v>
      </c>
      <c r="T64" s="212">
        <v>0</v>
      </c>
      <c r="U64" s="212">
        <v>0</v>
      </c>
      <c r="V64" s="212">
        <v>0</v>
      </c>
      <c r="W64" s="212">
        <v>0</v>
      </c>
      <c r="X64" s="212">
        <v>0</v>
      </c>
      <c r="Y64" s="212">
        <v>0</v>
      </c>
      <c r="Z64" s="212">
        <v>0</v>
      </c>
      <c r="AA64" s="212">
        <v>0</v>
      </c>
      <c r="AB64" s="212">
        <v>0</v>
      </c>
      <c r="AC64" s="212">
        <v>0</v>
      </c>
      <c r="AD64" s="212">
        <v>0</v>
      </c>
      <c r="AE64" s="212">
        <v>0</v>
      </c>
      <c r="AF64" s="212">
        <v>0</v>
      </c>
      <c r="AG64" s="212">
        <v>0</v>
      </c>
      <c r="AH64" s="212">
        <v>0</v>
      </c>
      <c r="AI64" s="212">
        <v>0</v>
      </c>
      <c r="AJ64" s="212">
        <v>0</v>
      </c>
      <c r="AK64" s="212">
        <v>0</v>
      </c>
      <c r="AL64" s="212">
        <v>0</v>
      </c>
      <c r="AM64" s="212">
        <v>0</v>
      </c>
    </row>
    <row r="65" spans="1:39" ht="54" customHeight="1" x14ac:dyDescent="0.2">
      <c r="A65" s="160" t="s">
        <v>320</v>
      </c>
      <c r="B65" s="161" t="s">
        <v>519</v>
      </c>
      <c r="C65" s="105" t="s">
        <v>83</v>
      </c>
      <c r="D65" s="212">
        <v>0</v>
      </c>
      <c r="E65" s="212">
        <v>0</v>
      </c>
      <c r="F65" s="212">
        <v>0</v>
      </c>
      <c r="G65" s="212">
        <v>0</v>
      </c>
      <c r="H65" s="212">
        <v>0</v>
      </c>
      <c r="I65" s="212">
        <v>0</v>
      </c>
      <c r="J65" s="212">
        <v>0</v>
      </c>
      <c r="K65" s="212">
        <v>0</v>
      </c>
      <c r="L65" s="212">
        <v>0</v>
      </c>
      <c r="M65" s="212">
        <v>0</v>
      </c>
      <c r="N65" s="212">
        <v>0</v>
      </c>
      <c r="O65" s="212">
        <v>0</v>
      </c>
      <c r="P65" s="212">
        <v>0</v>
      </c>
      <c r="Q65" s="212">
        <v>0</v>
      </c>
      <c r="R65" s="212">
        <v>0</v>
      </c>
      <c r="S65" s="212">
        <v>0</v>
      </c>
      <c r="T65" s="212">
        <v>0</v>
      </c>
      <c r="U65" s="212">
        <v>0</v>
      </c>
      <c r="V65" s="212">
        <v>0</v>
      </c>
      <c r="W65" s="212">
        <v>0</v>
      </c>
      <c r="X65" s="212">
        <v>0</v>
      </c>
      <c r="Y65" s="212">
        <v>0</v>
      </c>
      <c r="Z65" s="212">
        <v>0</v>
      </c>
      <c r="AA65" s="212">
        <v>0</v>
      </c>
      <c r="AB65" s="212">
        <v>0</v>
      </c>
      <c r="AC65" s="212">
        <v>0</v>
      </c>
      <c r="AD65" s="212">
        <v>0</v>
      </c>
      <c r="AE65" s="212">
        <v>0</v>
      </c>
      <c r="AF65" s="212">
        <v>0</v>
      </c>
      <c r="AG65" s="212">
        <v>0</v>
      </c>
      <c r="AH65" s="212">
        <v>0</v>
      </c>
      <c r="AI65" s="212">
        <v>0</v>
      </c>
      <c r="AJ65" s="212">
        <v>0</v>
      </c>
      <c r="AK65" s="212">
        <v>0</v>
      </c>
      <c r="AL65" s="212">
        <v>0</v>
      </c>
      <c r="AM65" s="212">
        <v>0</v>
      </c>
    </row>
    <row r="66" spans="1:39" ht="37.5" customHeight="1" x14ac:dyDescent="0.2">
      <c r="A66" s="172" t="s">
        <v>71</v>
      </c>
      <c r="B66" s="173" t="s">
        <v>633</v>
      </c>
      <c r="C66" s="105" t="s">
        <v>83</v>
      </c>
      <c r="D66" s="212">
        <v>0</v>
      </c>
      <c r="E66" s="212">
        <v>0</v>
      </c>
      <c r="F66" s="212">
        <v>0</v>
      </c>
      <c r="G66" s="212">
        <v>0</v>
      </c>
      <c r="H66" s="212">
        <v>0</v>
      </c>
      <c r="I66" s="212">
        <v>0</v>
      </c>
      <c r="J66" s="212">
        <v>0</v>
      </c>
      <c r="K66" s="212">
        <v>0</v>
      </c>
      <c r="L66" s="212">
        <v>0</v>
      </c>
      <c r="M66" s="212">
        <v>0</v>
      </c>
      <c r="N66" s="212">
        <v>0</v>
      </c>
      <c r="O66" s="212">
        <v>0</v>
      </c>
      <c r="P66" s="212">
        <v>0</v>
      </c>
      <c r="Q66" s="212">
        <v>0</v>
      </c>
      <c r="R66" s="212">
        <v>0</v>
      </c>
      <c r="S66" s="212">
        <v>0</v>
      </c>
      <c r="T66" s="212">
        <v>0</v>
      </c>
      <c r="U66" s="212">
        <v>0</v>
      </c>
      <c r="V66" s="212">
        <v>0</v>
      </c>
      <c r="W66" s="212">
        <v>0</v>
      </c>
      <c r="X66" s="212">
        <v>0</v>
      </c>
      <c r="Y66" s="212">
        <v>0</v>
      </c>
      <c r="Z66" s="212">
        <v>0</v>
      </c>
      <c r="AA66" s="212">
        <v>0</v>
      </c>
      <c r="AB66" s="212">
        <v>0</v>
      </c>
      <c r="AC66" s="212">
        <v>0</v>
      </c>
      <c r="AD66" s="212">
        <v>0</v>
      </c>
      <c r="AE66" s="212">
        <v>0</v>
      </c>
      <c r="AF66" s="212">
        <v>0</v>
      </c>
      <c r="AG66" s="212">
        <v>0</v>
      </c>
      <c r="AH66" s="212">
        <v>0</v>
      </c>
      <c r="AI66" s="212">
        <v>0</v>
      </c>
      <c r="AJ66" s="212">
        <v>0</v>
      </c>
      <c r="AK66" s="212">
        <v>0</v>
      </c>
      <c r="AL66" s="212">
        <v>0</v>
      </c>
      <c r="AM66" s="212">
        <v>0</v>
      </c>
    </row>
    <row r="67" spans="1:39" ht="40.5" customHeight="1" x14ac:dyDescent="0.2">
      <c r="A67" s="172" t="s">
        <v>72</v>
      </c>
      <c r="B67" s="173" t="s">
        <v>634</v>
      </c>
      <c r="C67" s="105" t="s">
        <v>83</v>
      </c>
      <c r="D67" s="212">
        <v>0</v>
      </c>
      <c r="E67" s="212">
        <v>0</v>
      </c>
      <c r="F67" s="212">
        <v>0</v>
      </c>
      <c r="G67" s="212">
        <v>0</v>
      </c>
      <c r="H67" s="212">
        <v>0</v>
      </c>
      <c r="I67" s="212">
        <v>0</v>
      </c>
      <c r="J67" s="212">
        <v>0</v>
      </c>
      <c r="K67" s="212">
        <v>0</v>
      </c>
      <c r="L67" s="212">
        <v>0</v>
      </c>
      <c r="M67" s="212">
        <v>0</v>
      </c>
      <c r="N67" s="212">
        <v>0</v>
      </c>
      <c r="O67" s="212">
        <v>0</v>
      </c>
      <c r="P67" s="212">
        <v>0</v>
      </c>
      <c r="Q67" s="212">
        <v>0</v>
      </c>
      <c r="R67" s="212">
        <v>0</v>
      </c>
      <c r="S67" s="212">
        <v>0</v>
      </c>
      <c r="T67" s="212">
        <v>0</v>
      </c>
      <c r="U67" s="212">
        <v>0</v>
      </c>
      <c r="V67" s="212">
        <v>0</v>
      </c>
      <c r="W67" s="212">
        <v>0</v>
      </c>
      <c r="X67" s="212">
        <v>0</v>
      </c>
      <c r="Y67" s="212">
        <v>0</v>
      </c>
      <c r="Z67" s="212">
        <v>0</v>
      </c>
      <c r="AA67" s="212">
        <v>0</v>
      </c>
      <c r="AB67" s="212">
        <v>0</v>
      </c>
      <c r="AC67" s="212">
        <v>0</v>
      </c>
      <c r="AD67" s="212">
        <v>0</v>
      </c>
      <c r="AE67" s="212">
        <v>0</v>
      </c>
      <c r="AF67" s="212">
        <v>0</v>
      </c>
      <c r="AG67" s="212">
        <v>0</v>
      </c>
      <c r="AH67" s="212">
        <v>0</v>
      </c>
      <c r="AI67" s="212">
        <v>0</v>
      </c>
      <c r="AJ67" s="212">
        <v>0</v>
      </c>
      <c r="AK67" s="212">
        <v>0</v>
      </c>
      <c r="AL67" s="212">
        <v>0</v>
      </c>
      <c r="AM67" s="212">
        <v>0</v>
      </c>
    </row>
    <row r="68" spans="1:39" s="194" customFormat="1" ht="67.5" customHeight="1" x14ac:dyDescent="0.2">
      <c r="A68" s="162" t="s">
        <v>384</v>
      </c>
      <c r="B68" s="163" t="s">
        <v>385</v>
      </c>
      <c r="C68" s="103" t="s">
        <v>83</v>
      </c>
      <c r="D68" s="213">
        <v>0</v>
      </c>
      <c r="E68" s="213">
        <v>0</v>
      </c>
      <c r="F68" s="213">
        <v>0</v>
      </c>
      <c r="G68" s="213">
        <v>0</v>
      </c>
      <c r="H68" s="213">
        <v>0</v>
      </c>
      <c r="I68" s="213">
        <v>0</v>
      </c>
      <c r="J68" s="213">
        <v>0</v>
      </c>
      <c r="K68" s="213">
        <v>0</v>
      </c>
      <c r="L68" s="213">
        <v>0</v>
      </c>
      <c r="M68" s="213">
        <v>0</v>
      </c>
      <c r="N68" s="213">
        <v>0</v>
      </c>
      <c r="O68" s="213">
        <v>0</v>
      </c>
      <c r="P68" s="213">
        <v>0</v>
      </c>
      <c r="Q68" s="213">
        <v>0</v>
      </c>
      <c r="R68" s="213">
        <v>0</v>
      </c>
      <c r="S68" s="213">
        <v>0</v>
      </c>
      <c r="T68" s="213">
        <v>0</v>
      </c>
      <c r="U68" s="213">
        <v>0</v>
      </c>
      <c r="V68" s="213">
        <v>0</v>
      </c>
      <c r="W68" s="213">
        <v>0</v>
      </c>
      <c r="X68" s="213">
        <v>0</v>
      </c>
      <c r="Y68" s="213">
        <v>0</v>
      </c>
      <c r="Z68" s="213">
        <v>0</v>
      </c>
      <c r="AA68" s="213">
        <v>0</v>
      </c>
      <c r="AB68" s="213">
        <v>0</v>
      </c>
      <c r="AC68" s="213">
        <v>0</v>
      </c>
      <c r="AD68" s="213">
        <v>0</v>
      </c>
      <c r="AE68" s="213">
        <v>0</v>
      </c>
      <c r="AF68" s="213">
        <v>0</v>
      </c>
      <c r="AG68" s="213">
        <v>0</v>
      </c>
      <c r="AH68" s="213">
        <v>0</v>
      </c>
      <c r="AI68" s="213">
        <v>0</v>
      </c>
      <c r="AJ68" s="213">
        <v>0</v>
      </c>
      <c r="AK68" s="213">
        <v>0</v>
      </c>
      <c r="AL68" s="213">
        <v>0</v>
      </c>
      <c r="AM68" s="213">
        <v>0</v>
      </c>
    </row>
    <row r="69" spans="1:39" ht="51" customHeight="1" x14ac:dyDescent="0.2">
      <c r="A69" s="160" t="s">
        <v>386</v>
      </c>
      <c r="B69" s="161" t="s">
        <v>635</v>
      </c>
      <c r="C69" s="105" t="s">
        <v>83</v>
      </c>
      <c r="D69" s="212">
        <v>0</v>
      </c>
      <c r="E69" s="212">
        <v>0</v>
      </c>
      <c r="F69" s="212">
        <v>0</v>
      </c>
      <c r="G69" s="212">
        <v>0</v>
      </c>
      <c r="H69" s="212">
        <v>0</v>
      </c>
      <c r="I69" s="212">
        <v>0</v>
      </c>
      <c r="J69" s="212">
        <v>0</v>
      </c>
      <c r="K69" s="212">
        <v>0</v>
      </c>
      <c r="L69" s="212">
        <v>0</v>
      </c>
      <c r="M69" s="212">
        <v>0</v>
      </c>
      <c r="N69" s="212">
        <v>0</v>
      </c>
      <c r="O69" s="212">
        <v>0</v>
      </c>
      <c r="P69" s="212">
        <v>0</v>
      </c>
      <c r="Q69" s="212">
        <v>0</v>
      </c>
      <c r="R69" s="212">
        <v>0</v>
      </c>
      <c r="S69" s="212">
        <v>0</v>
      </c>
      <c r="T69" s="212">
        <v>0</v>
      </c>
      <c r="U69" s="212">
        <v>0</v>
      </c>
      <c r="V69" s="212">
        <v>0</v>
      </c>
      <c r="W69" s="212">
        <v>0</v>
      </c>
      <c r="X69" s="212">
        <v>0</v>
      </c>
      <c r="Y69" s="212">
        <v>0</v>
      </c>
      <c r="Z69" s="212">
        <v>0</v>
      </c>
      <c r="AA69" s="212">
        <v>0</v>
      </c>
      <c r="AB69" s="212">
        <v>0</v>
      </c>
      <c r="AC69" s="212">
        <v>0</v>
      </c>
      <c r="AD69" s="212">
        <v>0</v>
      </c>
      <c r="AE69" s="212">
        <v>0</v>
      </c>
      <c r="AF69" s="212">
        <v>0</v>
      </c>
      <c r="AG69" s="212">
        <v>0</v>
      </c>
      <c r="AH69" s="212">
        <v>0</v>
      </c>
      <c r="AI69" s="212">
        <v>0</v>
      </c>
      <c r="AJ69" s="212">
        <v>0</v>
      </c>
      <c r="AK69" s="212">
        <v>0</v>
      </c>
      <c r="AL69" s="212">
        <v>0</v>
      </c>
      <c r="AM69" s="212">
        <v>0</v>
      </c>
    </row>
    <row r="70" spans="1:39" ht="51.75" customHeight="1" x14ac:dyDescent="0.2">
      <c r="A70" s="160" t="s">
        <v>387</v>
      </c>
      <c r="B70" s="161" t="s">
        <v>636</v>
      </c>
      <c r="C70" s="105" t="s">
        <v>83</v>
      </c>
      <c r="D70" s="212">
        <v>0</v>
      </c>
      <c r="E70" s="212">
        <v>0</v>
      </c>
      <c r="F70" s="212">
        <v>0</v>
      </c>
      <c r="G70" s="212">
        <v>0</v>
      </c>
      <c r="H70" s="212">
        <v>0</v>
      </c>
      <c r="I70" s="212">
        <v>0</v>
      </c>
      <c r="J70" s="212">
        <v>0</v>
      </c>
      <c r="K70" s="212">
        <v>0</v>
      </c>
      <c r="L70" s="212">
        <v>0</v>
      </c>
      <c r="M70" s="212">
        <v>0</v>
      </c>
      <c r="N70" s="212">
        <v>0</v>
      </c>
      <c r="O70" s="212">
        <v>0</v>
      </c>
      <c r="P70" s="212">
        <v>0</v>
      </c>
      <c r="Q70" s="212">
        <v>0</v>
      </c>
      <c r="R70" s="212">
        <v>0</v>
      </c>
      <c r="S70" s="212">
        <v>0</v>
      </c>
      <c r="T70" s="212">
        <v>0</v>
      </c>
      <c r="U70" s="212">
        <v>0</v>
      </c>
      <c r="V70" s="212">
        <v>0</v>
      </c>
      <c r="W70" s="212">
        <v>0</v>
      </c>
      <c r="X70" s="212">
        <v>0</v>
      </c>
      <c r="Y70" s="212">
        <v>0</v>
      </c>
      <c r="Z70" s="212">
        <v>0</v>
      </c>
      <c r="AA70" s="212">
        <v>0</v>
      </c>
      <c r="AB70" s="212">
        <v>0</v>
      </c>
      <c r="AC70" s="212">
        <v>0</v>
      </c>
      <c r="AD70" s="212">
        <v>0</v>
      </c>
      <c r="AE70" s="212">
        <v>0</v>
      </c>
      <c r="AF70" s="212">
        <v>0</v>
      </c>
      <c r="AG70" s="212">
        <v>0</v>
      </c>
      <c r="AH70" s="212">
        <v>0</v>
      </c>
      <c r="AI70" s="212">
        <v>0</v>
      </c>
      <c r="AJ70" s="212">
        <v>0</v>
      </c>
      <c r="AK70" s="212">
        <v>0</v>
      </c>
      <c r="AL70" s="212">
        <v>0</v>
      </c>
      <c r="AM70" s="212">
        <v>0</v>
      </c>
    </row>
    <row r="71" spans="1:39" s="194" customFormat="1" ht="47.25" x14ac:dyDescent="0.2">
      <c r="A71" s="141" t="s">
        <v>388</v>
      </c>
      <c r="B71" s="143" t="s">
        <v>15</v>
      </c>
      <c r="C71" s="103" t="s">
        <v>83</v>
      </c>
      <c r="D71" s="210">
        <f t="shared" ref="D71:AM71" si="13">SUM(D72:D75)</f>
        <v>0</v>
      </c>
      <c r="E71" s="131">
        <f t="shared" si="13"/>
        <v>0.5</v>
      </c>
      <c r="F71" s="210">
        <f t="shared" si="13"/>
        <v>0</v>
      </c>
      <c r="G71" s="210">
        <f t="shared" si="13"/>
        <v>0</v>
      </c>
      <c r="H71" s="131">
        <f>SUM(H72:H75)</f>
        <v>0.997</v>
      </c>
      <c r="I71" s="131">
        <f>SUM(I72:I75)</f>
        <v>0.91500000000000004</v>
      </c>
      <c r="J71" s="131">
        <f>SUM(J72:J75)</f>
        <v>1.097</v>
      </c>
      <c r="K71" s="131">
        <f>SUM(K72:K75)</f>
        <v>1.0650000000000002</v>
      </c>
      <c r="L71" s="210">
        <f t="shared" si="13"/>
        <v>0</v>
      </c>
      <c r="M71" s="210">
        <f t="shared" si="13"/>
        <v>0</v>
      </c>
      <c r="N71" s="210">
        <f t="shared" si="13"/>
        <v>0</v>
      </c>
      <c r="O71" s="210">
        <f t="shared" si="13"/>
        <v>0</v>
      </c>
      <c r="P71" s="210">
        <f t="shared" si="13"/>
        <v>0</v>
      </c>
      <c r="Q71" s="210">
        <f t="shared" si="13"/>
        <v>0</v>
      </c>
      <c r="R71" s="210">
        <f t="shared" si="13"/>
        <v>0</v>
      </c>
      <c r="S71" s="210">
        <f t="shared" si="13"/>
        <v>0</v>
      </c>
      <c r="T71" s="131">
        <f t="shared" si="13"/>
        <v>26.351199999999999</v>
      </c>
      <c r="U71" s="131">
        <f t="shared" ref="U71" si="14">SUM(U72:U75)</f>
        <v>37.503700000000002</v>
      </c>
      <c r="V71" s="417">
        <f t="shared" si="13"/>
        <v>1.258E-3</v>
      </c>
      <c r="W71" s="417">
        <f t="shared" si="13"/>
        <v>1.258E-3</v>
      </c>
      <c r="X71" s="210">
        <f t="shared" si="13"/>
        <v>0</v>
      </c>
      <c r="Y71" s="210">
        <f t="shared" si="13"/>
        <v>0</v>
      </c>
      <c r="Z71" s="210">
        <f t="shared" si="13"/>
        <v>0</v>
      </c>
      <c r="AA71" s="210">
        <f t="shared" si="13"/>
        <v>0</v>
      </c>
      <c r="AB71" s="210">
        <f t="shared" si="13"/>
        <v>0</v>
      </c>
      <c r="AC71" s="210">
        <f t="shared" si="13"/>
        <v>0</v>
      </c>
      <c r="AD71" s="210">
        <f t="shared" si="13"/>
        <v>0</v>
      </c>
      <c r="AE71" s="210">
        <f t="shared" si="13"/>
        <v>0</v>
      </c>
      <c r="AF71" s="210">
        <f t="shared" si="13"/>
        <v>0</v>
      </c>
      <c r="AG71" s="210">
        <f t="shared" si="13"/>
        <v>0</v>
      </c>
      <c r="AH71" s="210">
        <f t="shared" si="13"/>
        <v>0</v>
      </c>
      <c r="AI71" s="210">
        <f t="shared" si="13"/>
        <v>0</v>
      </c>
      <c r="AJ71" s="210">
        <f t="shared" si="13"/>
        <v>0</v>
      </c>
      <c r="AK71" s="210">
        <f t="shared" si="13"/>
        <v>0</v>
      </c>
      <c r="AL71" s="210">
        <f t="shared" si="13"/>
        <v>0</v>
      </c>
      <c r="AM71" s="210">
        <f t="shared" si="13"/>
        <v>0</v>
      </c>
    </row>
    <row r="72" spans="1:39" s="194" customFormat="1" ht="78.75" x14ac:dyDescent="0.2">
      <c r="A72" s="172" t="s">
        <v>112</v>
      </c>
      <c r="B72" s="173" t="s">
        <v>891</v>
      </c>
      <c r="C72" s="105" t="s">
        <v>998</v>
      </c>
      <c r="D72" s="211">
        <v>0</v>
      </c>
      <c r="E72" s="211">
        <v>0</v>
      </c>
      <c r="F72" s="211">
        <v>0</v>
      </c>
      <c r="G72" s="211">
        <v>0</v>
      </c>
      <c r="H72" s="108">
        <v>0.74199999999999999</v>
      </c>
      <c r="I72" s="211">
        <v>0</v>
      </c>
      <c r="J72" s="108">
        <v>0.74199999999999999</v>
      </c>
      <c r="K72" s="211">
        <v>0</v>
      </c>
      <c r="L72" s="211">
        <v>0</v>
      </c>
      <c r="M72" s="211">
        <v>0</v>
      </c>
      <c r="N72" s="211">
        <v>0</v>
      </c>
      <c r="O72" s="211">
        <v>0</v>
      </c>
      <c r="P72" s="211">
        <v>0</v>
      </c>
      <c r="Q72" s="211">
        <v>0</v>
      </c>
      <c r="R72" s="211">
        <v>0</v>
      </c>
      <c r="S72" s="211">
        <v>0</v>
      </c>
      <c r="T72" s="108">
        <v>11.5143</v>
      </c>
      <c r="U72" s="108">
        <v>11.5143</v>
      </c>
      <c r="V72" s="211">
        <v>0</v>
      </c>
      <c r="W72" s="211">
        <v>0</v>
      </c>
      <c r="X72" s="211">
        <v>0</v>
      </c>
      <c r="Y72" s="211">
        <v>0</v>
      </c>
      <c r="Z72" s="211">
        <v>0</v>
      </c>
      <c r="AA72" s="211">
        <v>0</v>
      </c>
      <c r="AB72" s="211">
        <v>0</v>
      </c>
      <c r="AC72" s="211">
        <v>0</v>
      </c>
      <c r="AD72" s="211">
        <v>0</v>
      </c>
      <c r="AE72" s="211">
        <v>0</v>
      </c>
      <c r="AF72" s="211">
        <v>0</v>
      </c>
      <c r="AG72" s="211">
        <v>0</v>
      </c>
      <c r="AH72" s="211">
        <v>0</v>
      </c>
      <c r="AI72" s="211">
        <v>0</v>
      </c>
      <c r="AJ72" s="211">
        <v>0</v>
      </c>
      <c r="AK72" s="211">
        <v>0</v>
      </c>
      <c r="AL72" s="211">
        <v>0</v>
      </c>
      <c r="AM72" s="211">
        <v>0</v>
      </c>
    </row>
    <row r="73" spans="1:39" s="194" customFormat="1" ht="78.75" x14ac:dyDescent="0.2">
      <c r="A73" s="172" t="s">
        <v>113</v>
      </c>
      <c r="B73" s="173" t="s">
        <v>782</v>
      </c>
      <c r="C73" s="105" t="s">
        <v>997</v>
      </c>
      <c r="D73" s="211">
        <v>0</v>
      </c>
      <c r="E73" s="211">
        <v>0</v>
      </c>
      <c r="F73" s="211">
        <v>0</v>
      </c>
      <c r="G73" s="211">
        <v>0</v>
      </c>
      <c r="H73" s="108">
        <v>0.255</v>
      </c>
      <c r="I73" s="108">
        <v>0.91500000000000004</v>
      </c>
      <c r="J73" s="108">
        <v>0.255</v>
      </c>
      <c r="K73" s="108">
        <v>0.91500000000000004</v>
      </c>
      <c r="L73" s="211">
        <v>0</v>
      </c>
      <c r="M73" s="211">
        <v>0</v>
      </c>
      <c r="N73" s="211">
        <v>0</v>
      </c>
      <c r="O73" s="211">
        <v>0</v>
      </c>
      <c r="P73" s="211">
        <v>0</v>
      </c>
      <c r="Q73" s="211">
        <v>0</v>
      </c>
      <c r="R73" s="211">
        <v>0</v>
      </c>
      <c r="S73" s="211">
        <v>0</v>
      </c>
      <c r="T73" s="108">
        <v>14.8369</v>
      </c>
      <c r="U73" s="108">
        <v>14.8338</v>
      </c>
      <c r="V73" s="342">
        <v>1.258E-3</v>
      </c>
      <c r="W73" s="342">
        <v>1.258E-3</v>
      </c>
      <c r="X73" s="211">
        <v>0</v>
      </c>
      <c r="Y73" s="211">
        <v>0</v>
      </c>
      <c r="Z73" s="211">
        <v>0</v>
      </c>
      <c r="AA73" s="211">
        <v>0</v>
      </c>
      <c r="AB73" s="211">
        <v>0</v>
      </c>
      <c r="AC73" s="211">
        <v>0</v>
      </c>
      <c r="AD73" s="211">
        <v>0</v>
      </c>
      <c r="AE73" s="211">
        <v>0</v>
      </c>
      <c r="AF73" s="211">
        <v>0</v>
      </c>
      <c r="AG73" s="211">
        <v>0</v>
      </c>
      <c r="AH73" s="211">
        <v>0</v>
      </c>
      <c r="AI73" s="211">
        <v>0</v>
      </c>
      <c r="AJ73" s="211">
        <v>0</v>
      </c>
      <c r="AK73" s="211">
        <v>0</v>
      </c>
      <c r="AL73" s="211">
        <v>0</v>
      </c>
      <c r="AM73" s="211">
        <v>0</v>
      </c>
    </row>
    <row r="74" spans="1:39" ht="63" x14ac:dyDescent="0.2">
      <c r="A74" s="172" t="s">
        <v>646</v>
      </c>
      <c r="B74" s="296" t="s">
        <v>965</v>
      </c>
      <c r="C74" s="105" t="s">
        <v>999</v>
      </c>
      <c r="D74" s="211">
        <v>0</v>
      </c>
      <c r="E74" s="108">
        <v>0.25</v>
      </c>
      <c r="F74" s="211">
        <v>0</v>
      </c>
      <c r="G74" s="211">
        <v>0</v>
      </c>
      <c r="H74" s="211">
        <v>0</v>
      </c>
      <c r="I74" s="211">
        <v>0</v>
      </c>
      <c r="J74" s="108">
        <v>0.1</v>
      </c>
      <c r="K74" s="108">
        <v>0.05</v>
      </c>
      <c r="L74" s="211">
        <v>0</v>
      </c>
      <c r="M74" s="211">
        <v>0</v>
      </c>
      <c r="N74" s="211">
        <v>0</v>
      </c>
      <c r="O74" s="211">
        <v>0</v>
      </c>
      <c r="P74" s="211">
        <v>0</v>
      </c>
      <c r="Q74" s="211">
        <v>0</v>
      </c>
      <c r="R74" s="211">
        <v>0</v>
      </c>
      <c r="S74" s="211">
        <v>0</v>
      </c>
      <c r="T74" s="211">
        <v>0</v>
      </c>
      <c r="U74" s="108">
        <v>6.0624000000000002</v>
      </c>
      <c r="V74" s="211">
        <v>0</v>
      </c>
      <c r="W74" s="211">
        <v>0</v>
      </c>
      <c r="X74" s="211">
        <v>0</v>
      </c>
      <c r="Y74" s="211">
        <v>0</v>
      </c>
      <c r="Z74" s="211">
        <v>0</v>
      </c>
      <c r="AA74" s="211">
        <v>0</v>
      </c>
      <c r="AB74" s="211">
        <v>0</v>
      </c>
      <c r="AC74" s="211">
        <v>0</v>
      </c>
      <c r="AD74" s="211">
        <v>0</v>
      </c>
      <c r="AE74" s="211">
        <v>0</v>
      </c>
      <c r="AF74" s="211">
        <v>0</v>
      </c>
      <c r="AG74" s="211">
        <v>0</v>
      </c>
      <c r="AH74" s="211">
        <v>0</v>
      </c>
      <c r="AI74" s="211">
        <v>0</v>
      </c>
      <c r="AJ74" s="211">
        <v>0</v>
      </c>
      <c r="AK74" s="211">
        <v>0</v>
      </c>
      <c r="AL74" s="211">
        <v>0</v>
      </c>
      <c r="AM74" s="211">
        <v>0</v>
      </c>
    </row>
    <row r="75" spans="1:39" ht="63" x14ac:dyDescent="0.2">
      <c r="A75" s="172" t="s">
        <v>974</v>
      </c>
      <c r="B75" s="296" t="s">
        <v>972</v>
      </c>
      <c r="C75" s="105" t="s">
        <v>1000</v>
      </c>
      <c r="D75" s="211">
        <v>0</v>
      </c>
      <c r="E75" s="108">
        <v>0.25</v>
      </c>
      <c r="F75" s="211">
        <v>0</v>
      </c>
      <c r="G75" s="211">
        <v>0</v>
      </c>
      <c r="H75" s="211">
        <v>0</v>
      </c>
      <c r="I75" s="211">
        <v>0</v>
      </c>
      <c r="J75" s="211">
        <v>0</v>
      </c>
      <c r="K75" s="108">
        <v>0.1</v>
      </c>
      <c r="L75" s="211">
        <v>0</v>
      </c>
      <c r="M75" s="211">
        <v>0</v>
      </c>
      <c r="N75" s="211">
        <v>0</v>
      </c>
      <c r="O75" s="211">
        <v>0</v>
      </c>
      <c r="P75" s="211">
        <v>0</v>
      </c>
      <c r="Q75" s="211">
        <v>0</v>
      </c>
      <c r="R75" s="211">
        <v>0</v>
      </c>
      <c r="S75" s="211">
        <v>0</v>
      </c>
      <c r="T75" s="211">
        <v>0</v>
      </c>
      <c r="U75" s="108">
        <v>5.0932000000000004</v>
      </c>
      <c r="V75" s="211">
        <v>0</v>
      </c>
      <c r="W75" s="211">
        <v>0</v>
      </c>
      <c r="X75" s="211">
        <v>0</v>
      </c>
      <c r="Y75" s="211">
        <v>0</v>
      </c>
      <c r="Z75" s="211">
        <v>0</v>
      </c>
      <c r="AA75" s="211">
        <v>0</v>
      </c>
      <c r="AB75" s="211">
        <v>0</v>
      </c>
      <c r="AC75" s="211">
        <v>0</v>
      </c>
      <c r="AD75" s="211">
        <v>0</v>
      </c>
      <c r="AE75" s="211">
        <v>0</v>
      </c>
      <c r="AF75" s="211">
        <v>0</v>
      </c>
      <c r="AG75" s="211">
        <v>0</v>
      </c>
      <c r="AH75" s="211">
        <v>0</v>
      </c>
      <c r="AI75" s="211">
        <v>0</v>
      </c>
      <c r="AJ75" s="211">
        <v>0</v>
      </c>
      <c r="AK75" s="211">
        <v>0</v>
      </c>
      <c r="AL75" s="211">
        <v>0</v>
      </c>
      <c r="AM75" s="211">
        <v>0</v>
      </c>
    </row>
    <row r="76" spans="1:39" s="194" customFormat="1" ht="54" customHeight="1" x14ac:dyDescent="0.2">
      <c r="A76" s="162" t="s">
        <v>16</v>
      </c>
      <c r="B76" s="163" t="s">
        <v>372</v>
      </c>
      <c r="C76" s="103" t="s">
        <v>83</v>
      </c>
      <c r="D76" s="213">
        <v>0</v>
      </c>
      <c r="E76" s="213">
        <v>0</v>
      </c>
      <c r="F76" s="213">
        <v>0</v>
      </c>
      <c r="G76" s="213">
        <v>0</v>
      </c>
      <c r="H76" s="213">
        <v>0</v>
      </c>
      <c r="I76" s="213">
        <v>0</v>
      </c>
      <c r="J76" s="213">
        <v>0</v>
      </c>
      <c r="K76" s="213">
        <v>0</v>
      </c>
      <c r="L76" s="213">
        <v>0</v>
      </c>
      <c r="M76" s="213">
        <v>0</v>
      </c>
      <c r="N76" s="213">
        <v>0</v>
      </c>
      <c r="O76" s="213">
        <v>0</v>
      </c>
      <c r="P76" s="213">
        <v>0</v>
      </c>
      <c r="Q76" s="213">
        <v>0</v>
      </c>
      <c r="R76" s="213">
        <v>0</v>
      </c>
      <c r="S76" s="213">
        <v>0</v>
      </c>
      <c r="T76" s="213">
        <v>0</v>
      </c>
      <c r="U76" s="213">
        <v>0</v>
      </c>
      <c r="V76" s="213">
        <v>0</v>
      </c>
      <c r="W76" s="213">
        <v>0</v>
      </c>
      <c r="X76" s="213">
        <v>0</v>
      </c>
      <c r="Y76" s="213">
        <v>0</v>
      </c>
      <c r="Z76" s="213">
        <v>0</v>
      </c>
      <c r="AA76" s="213">
        <v>0</v>
      </c>
      <c r="AB76" s="213">
        <v>0</v>
      </c>
      <c r="AC76" s="213">
        <v>0</v>
      </c>
      <c r="AD76" s="213">
        <v>0</v>
      </c>
      <c r="AE76" s="213">
        <v>0</v>
      </c>
      <c r="AF76" s="213">
        <v>0</v>
      </c>
      <c r="AG76" s="213">
        <v>0</v>
      </c>
      <c r="AH76" s="213">
        <v>0</v>
      </c>
      <c r="AI76" s="213">
        <v>0</v>
      </c>
      <c r="AJ76" s="213">
        <v>0</v>
      </c>
      <c r="AK76" s="213">
        <v>0</v>
      </c>
      <c r="AL76" s="213">
        <v>0</v>
      </c>
      <c r="AM76" s="213">
        <v>0</v>
      </c>
    </row>
    <row r="77" spans="1:39" s="194" customFormat="1" ht="31.5" x14ac:dyDescent="0.25">
      <c r="A77" s="141" t="s">
        <v>17</v>
      </c>
      <c r="B77" s="144" t="s">
        <v>18</v>
      </c>
      <c r="C77" s="103" t="s">
        <v>83</v>
      </c>
      <c r="D77" s="103" t="s">
        <v>83</v>
      </c>
      <c r="E77" s="103" t="s">
        <v>83</v>
      </c>
      <c r="F77" s="103" t="s">
        <v>83</v>
      </c>
      <c r="G77" s="103" t="s">
        <v>83</v>
      </c>
      <c r="H77" s="103" t="s">
        <v>83</v>
      </c>
      <c r="I77" s="103" t="s">
        <v>83</v>
      </c>
      <c r="J77" s="103" t="s">
        <v>83</v>
      </c>
      <c r="K77" s="103" t="s">
        <v>83</v>
      </c>
      <c r="L77" s="103" t="s">
        <v>83</v>
      </c>
      <c r="M77" s="103" t="s">
        <v>83</v>
      </c>
      <c r="N77" s="103" t="s">
        <v>83</v>
      </c>
      <c r="O77" s="103" t="s">
        <v>83</v>
      </c>
      <c r="P77" s="103" t="s">
        <v>83</v>
      </c>
      <c r="Q77" s="103" t="s">
        <v>83</v>
      </c>
      <c r="R77" s="103" t="s">
        <v>83</v>
      </c>
      <c r="S77" s="103" t="s">
        <v>83</v>
      </c>
      <c r="T77" s="131">
        <f>SUM(T78)</f>
        <v>14.289400000000001</v>
      </c>
      <c r="U77" s="131">
        <f>SUM(U78)</f>
        <v>17.160599999999999</v>
      </c>
      <c r="V77" s="103" t="s">
        <v>83</v>
      </c>
      <c r="W77" s="103" t="s">
        <v>83</v>
      </c>
      <c r="X77" s="103" t="s">
        <v>83</v>
      </c>
      <c r="Y77" s="103" t="s">
        <v>83</v>
      </c>
      <c r="Z77" s="103" t="s">
        <v>83</v>
      </c>
      <c r="AA77" s="103" t="s">
        <v>83</v>
      </c>
      <c r="AB77" s="210">
        <f>SUM(AB78)</f>
        <v>0</v>
      </c>
      <c r="AC77" s="210">
        <f t="shared" ref="AC77:AM78" si="15">SUM(AC78)</f>
        <v>0</v>
      </c>
      <c r="AD77" s="210">
        <f t="shared" si="15"/>
        <v>0</v>
      </c>
      <c r="AE77" s="210">
        <f t="shared" si="15"/>
        <v>0</v>
      </c>
      <c r="AF77" s="210">
        <f t="shared" si="15"/>
        <v>0</v>
      </c>
      <c r="AG77" s="210">
        <f t="shared" si="15"/>
        <v>0</v>
      </c>
      <c r="AH77" s="210">
        <f t="shared" si="15"/>
        <v>0</v>
      </c>
      <c r="AI77" s="210">
        <f t="shared" si="15"/>
        <v>0</v>
      </c>
      <c r="AJ77" s="210">
        <f t="shared" si="15"/>
        <v>0</v>
      </c>
      <c r="AK77" s="210">
        <f t="shared" si="15"/>
        <v>0</v>
      </c>
      <c r="AL77" s="210">
        <f t="shared" si="15"/>
        <v>0</v>
      </c>
      <c r="AM77" s="210">
        <f t="shared" si="15"/>
        <v>0</v>
      </c>
    </row>
    <row r="78" spans="1:39" s="194" customFormat="1" ht="30.6" customHeight="1" x14ac:dyDescent="0.2">
      <c r="A78" s="141" t="s">
        <v>19</v>
      </c>
      <c r="B78" s="143" t="s">
        <v>746</v>
      </c>
      <c r="C78" s="103" t="s">
        <v>83</v>
      </c>
      <c r="D78" s="103" t="s">
        <v>83</v>
      </c>
      <c r="E78" s="103" t="s">
        <v>83</v>
      </c>
      <c r="F78" s="103" t="s">
        <v>83</v>
      </c>
      <c r="G78" s="103" t="s">
        <v>83</v>
      </c>
      <c r="H78" s="103" t="s">
        <v>83</v>
      </c>
      <c r="I78" s="103" t="s">
        <v>83</v>
      </c>
      <c r="J78" s="103" t="s">
        <v>83</v>
      </c>
      <c r="K78" s="103" t="s">
        <v>83</v>
      </c>
      <c r="L78" s="103" t="s">
        <v>83</v>
      </c>
      <c r="M78" s="103" t="s">
        <v>83</v>
      </c>
      <c r="N78" s="103" t="s">
        <v>83</v>
      </c>
      <c r="O78" s="103" t="s">
        <v>83</v>
      </c>
      <c r="P78" s="103" t="s">
        <v>83</v>
      </c>
      <c r="Q78" s="103" t="s">
        <v>83</v>
      </c>
      <c r="R78" s="103" t="s">
        <v>83</v>
      </c>
      <c r="S78" s="103" t="s">
        <v>83</v>
      </c>
      <c r="T78" s="131">
        <f>SUM(T79)</f>
        <v>14.289400000000001</v>
      </c>
      <c r="U78" s="131">
        <f>SUM(U79)</f>
        <v>17.160599999999999</v>
      </c>
      <c r="V78" s="103" t="s">
        <v>83</v>
      </c>
      <c r="W78" s="103" t="s">
        <v>83</v>
      </c>
      <c r="X78" s="103" t="s">
        <v>83</v>
      </c>
      <c r="Y78" s="103" t="s">
        <v>83</v>
      </c>
      <c r="Z78" s="103" t="s">
        <v>83</v>
      </c>
      <c r="AA78" s="103" t="s">
        <v>83</v>
      </c>
      <c r="AB78" s="210">
        <f>SUM(AB79)</f>
        <v>0</v>
      </c>
      <c r="AC78" s="210">
        <f t="shared" si="15"/>
        <v>0</v>
      </c>
      <c r="AD78" s="210">
        <f t="shared" si="15"/>
        <v>0</v>
      </c>
      <c r="AE78" s="210">
        <f t="shared" si="15"/>
        <v>0</v>
      </c>
      <c r="AF78" s="210">
        <f t="shared" si="15"/>
        <v>0</v>
      </c>
      <c r="AG78" s="210">
        <f t="shared" si="15"/>
        <v>0</v>
      </c>
      <c r="AH78" s="210">
        <f t="shared" si="15"/>
        <v>0</v>
      </c>
      <c r="AI78" s="210">
        <f t="shared" si="15"/>
        <v>0</v>
      </c>
      <c r="AJ78" s="210">
        <f t="shared" si="15"/>
        <v>0</v>
      </c>
      <c r="AK78" s="210">
        <f t="shared" si="15"/>
        <v>0</v>
      </c>
      <c r="AL78" s="210">
        <f t="shared" si="15"/>
        <v>0</v>
      </c>
      <c r="AM78" s="210">
        <f t="shared" si="15"/>
        <v>0</v>
      </c>
    </row>
    <row r="79" spans="1:39" ht="31.5" customHeight="1" x14ac:dyDescent="0.2">
      <c r="A79" s="98" t="s">
        <v>644</v>
      </c>
      <c r="B79" s="109" t="s">
        <v>790</v>
      </c>
      <c r="C79" s="105" t="s">
        <v>1001</v>
      </c>
      <c r="D79" s="105" t="s">
        <v>83</v>
      </c>
      <c r="E79" s="105" t="s">
        <v>83</v>
      </c>
      <c r="F79" s="105" t="s">
        <v>83</v>
      </c>
      <c r="G79" s="105" t="s">
        <v>83</v>
      </c>
      <c r="H79" s="105" t="s">
        <v>83</v>
      </c>
      <c r="I79" s="105" t="s">
        <v>83</v>
      </c>
      <c r="J79" s="105" t="s">
        <v>83</v>
      </c>
      <c r="K79" s="105" t="s">
        <v>83</v>
      </c>
      <c r="L79" s="105" t="s">
        <v>83</v>
      </c>
      <c r="M79" s="105" t="s">
        <v>83</v>
      </c>
      <c r="N79" s="105" t="s">
        <v>83</v>
      </c>
      <c r="O79" s="105" t="s">
        <v>83</v>
      </c>
      <c r="P79" s="105" t="s">
        <v>83</v>
      </c>
      <c r="Q79" s="105" t="s">
        <v>83</v>
      </c>
      <c r="R79" s="105" t="s">
        <v>83</v>
      </c>
      <c r="S79" s="105" t="s">
        <v>83</v>
      </c>
      <c r="T79" s="195">
        <v>14.289400000000001</v>
      </c>
      <c r="U79" s="195">
        <v>17.160599999999999</v>
      </c>
      <c r="V79" s="105" t="s">
        <v>83</v>
      </c>
      <c r="W79" s="105" t="s">
        <v>83</v>
      </c>
      <c r="X79" s="105" t="s">
        <v>83</v>
      </c>
      <c r="Y79" s="105" t="s">
        <v>83</v>
      </c>
      <c r="Z79" s="105" t="s">
        <v>83</v>
      </c>
      <c r="AA79" s="105" t="s">
        <v>83</v>
      </c>
      <c r="AB79" s="212">
        <v>0</v>
      </c>
      <c r="AC79" s="212">
        <v>0</v>
      </c>
      <c r="AD79" s="211">
        <v>0</v>
      </c>
      <c r="AE79" s="211">
        <v>0</v>
      </c>
      <c r="AF79" s="211">
        <v>0</v>
      </c>
      <c r="AG79" s="211">
        <v>0</v>
      </c>
      <c r="AH79" s="211">
        <v>0</v>
      </c>
      <c r="AI79" s="211">
        <v>0</v>
      </c>
      <c r="AJ79" s="211">
        <v>0</v>
      </c>
      <c r="AK79" s="211">
        <v>0</v>
      </c>
      <c r="AL79" s="211">
        <v>0</v>
      </c>
      <c r="AM79" s="211">
        <v>0</v>
      </c>
    </row>
  </sheetData>
  <mergeCells count="38">
    <mergeCell ref="AL1:AM1"/>
    <mergeCell ref="AL2:AM2"/>
    <mergeCell ref="AL3:AM3"/>
    <mergeCell ref="A15:AM15"/>
    <mergeCell ref="A5:AM5"/>
    <mergeCell ref="A6:AM6"/>
    <mergeCell ref="A8:AM8"/>
    <mergeCell ref="A9:AM9"/>
    <mergeCell ref="A11:AM11"/>
    <mergeCell ref="A14:AM14"/>
    <mergeCell ref="AD18:AE18"/>
    <mergeCell ref="AF18:AG18"/>
    <mergeCell ref="AH18:AI18"/>
    <mergeCell ref="AJ18:AK18"/>
    <mergeCell ref="AL18:AM18"/>
    <mergeCell ref="D18:E18"/>
    <mergeCell ref="F18:G18"/>
    <mergeCell ref="H18:K18"/>
    <mergeCell ref="Z18:AA18"/>
    <mergeCell ref="V18:W18"/>
    <mergeCell ref="X18:Y18"/>
    <mergeCell ref="L18:M18"/>
    <mergeCell ref="A16:A19"/>
    <mergeCell ref="T18:U18"/>
    <mergeCell ref="N18:O18"/>
    <mergeCell ref="P18:Q18"/>
    <mergeCell ref="R18:S18"/>
    <mergeCell ref="B16:B19"/>
    <mergeCell ref="C16:C19"/>
    <mergeCell ref="D16:AM16"/>
    <mergeCell ref="D17:O17"/>
    <mergeCell ref="P17:S17"/>
    <mergeCell ref="T17:W17"/>
    <mergeCell ref="X17:AA17"/>
    <mergeCell ref="AB17:AG17"/>
    <mergeCell ref="AH17:AK17"/>
    <mergeCell ref="AB18:AC18"/>
    <mergeCell ref="AL17:AM17"/>
  </mergeCells>
  <phoneticPr fontId="11" type="noConversion"/>
  <printOptions horizontalCentered="1"/>
  <pageMargins left="0" right="0" top="0.59055118110236227" bottom="3.937007874015748E-2" header="0" footer="0"/>
  <pageSetup paperSize="8" scale="42" fitToHeight="0" orientation="landscape" r:id="rId1"/>
  <drawing r:id="rId2"/>
  <legacyDrawing r:id="rId3"/>
  <oleObjects>
    <mc:AlternateContent xmlns:mc="http://schemas.openxmlformats.org/markup-compatibility/2006">
      <mc:Choice Requires="x14">
        <oleObject progId="Equation.3" shapeId="81921" r:id="rId4">
          <objectPr defaultSize="0" r:id="rId5">
            <anchor moveWithCells="1">
              <from>
                <xdr:col>3</xdr:col>
                <xdr:colOff>533400</xdr:colOff>
                <xdr:row>17</xdr:row>
                <xdr:rowOff>3038475</xdr:rowOff>
              </from>
              <to>
                <xdr:col>4</xdr:col>
                <xdr:colOff>314325</xdr:colOff>
                <xdr:row>18</xdr:row>
                <xdr:rowOff>28575</xdr:rowOff>
              </to>
            </anchor>
          </objectPr>
        </oleObject>
      </mc:Choice>
      <mc:Fallback>
        <oleObject progId="Equation.3" shapeId="81921" r:id="rId4"/>
      </mc:Fallback>
    </mc:AlternateContent>
    <mc:AlternateContent xmlns:mc="http://schemas.openxmlformats.org/markup-compatibility/2006">
      <mc:Choice Requires="x14">
        <oleObject progId="Equation.3" shapeId="81922" r:id="rId6">
          <objectPr defaultSize="0" autoPict="0" r:id="rId7">
            <anchor moveWithCells="1">
              <from>
                <xdr:col>5</xdr:col>
                <xdr:colOff>419100</xdr:colOff>
                <xdr:row>17</xdr:row>
                <xdr:rowOff>3048000</xdr:rowOff>
              </from>
              <to>
                <xdr:col>6</xdr:col>
                <xdr:colOff>390525</xdr:colOff>
                <xdr:row>18</xdr:row>
                <xdr:rowOff>0</xdr:rowOff>
              </to>
            </anchor>
          </objectPr>
        </oleObject>
      </mc:Choice>
      <mc:Fallback>
        <oleObject progId="Equation.3" shapeId="81922" r:id="rId6"/>
      </mc:Fallback>
    </mc:AlternateContent>
    <mc:AlternateContent xmlns:mc="http://schemas.openxmlformats.org/markup-compatibility/2006">
      <mc:Choice Requires="x14">
        <oleObject progId="Equation.3" shapeId="81923" r:id="rId8">
          <objectPr defaultSize="0" autoPict="0" r:id="rId9">
            <anchor moveWithCells="1">
              <from>
                <xdr:col>8</xdr:col>
                <xdr:colOff>504825</xdr:colOff>
                <xdr:row>17</xdr:row>
                <xdr:rowOff>3076575</xdr:rowOff>
              </from>
              <to>
                <xdr:col>9</xdr:col>
                <xdr:colOff>295275</xdr:colOff>
                <xdr:row>18</xdr:row>
                <xdr:rowOff>0</xdr:rowOff>
              </to>
            </anchor>
          </objectPr>
        </oleObject>
      </mc:Choice>
      <mc:Fallback>
        <oleObject progId="Equation.3" shapeId="81923" r:id="rId8"/>
      </mc:Fallback>
    </mc:AlternateContent>
    <mc:AlternateContent xmlns:mc="http://schemas.openxmlformats.org/markup-compatibility/2006">
      <mc:Choice Requires="x14">
        <oleObject progId="Equation.3" shapeId="81924" r:id="rId10">
          <objectPr defaultSize="0" autoPict="0" r:id="rId11">
            <anchor moveWithCells="1">
              <from>
                <xdr:col>13</xdr:col>
                <xdr:colOff>419100</xdr:colOff>
                <xdr:row>17</xdr:row>
                <xdr:rowOff>3009900</xdr:rowOff>
              </from>
              <to>
                <xdr:col>13</xdr:col>
                <xdr:colOff>752475</xdr:colOff>
                <xdr:row>18</xdr:row>
                <xdr:rowOff>0</xdr:rowOff>
              </to>
            </anchor>
          </objectPr>
        </oleObject>
      </mc:Choice>
      <mc:Fallback>
        <oleObject progId="Equation.3" shapeId="81924" r:id="rId10"/>
      </mc:Fallback>
    </mc:AlternateContent>
    <mc:AlternateContent xmlns:mc="http://schemas.openxmlformats.org/markup-compatibility/2006">
      <mc:Choice Requires="x14">
        <oleObject progId="Equation.3" shapeId="81925" r:id="rId12">
          <objectPr defaultSize="0" autoPict="0" r:id="rId13">
            <anchor moveWithCells="1">
              <from>
                <xdr:col>15</xdr:col>
                <xdr:colOff>295275</xdr:colOff>
                <xdr:row>17</xdr:row>
                <xdr:rowOff>3057525</xdr:rowOff>
              </from>
              <to>
                <xdr:col>15</xdr:col>
                <xdr:colOff>771525</xdr:colOff>
                <xdr:row>18</xdr:row>
                <xdr:rowOff>0</xdr:rowOff>
              </to>
            </anchor>
          </objectPr>
        </oleObject>
      </mc:Choice>
      <mc:Fallback>
        <oleObject progId="Equation.3" shapeId="81925" r:id="rId12"/>
      </mc:Fallback>
    </mc:AlternateContent>
    <mc:AlternateContent xmlns:mc="http://schemas.openxmlformats.org/markup-compatibility/2006">
      <mc:Choice Requires="x14">
        <oleObject progId="Equation.3" shapeId="81926" r:id="rId14">
          <objectPr defaultSize="0" autoPict="0" r:id="rId15">
            <anchor moveWithCells="1">
              <from>
                <xdr:col>17</xdr:col>
                <xdr:colOff>561975</xdr:colOff>
                <xdr:row>17</xdr:row>
                <xdr:rowOff>3048000</xdr:rowOff>
              </from>
              <to>
                <xdr:col>18</xdr:col>
                <xdr:colOff>323850</xdr:colOff>
                <xdr:row>18</xdr:row>
                <xdr:rowOff>0</xdr:rowOff>
              </to>
            </anchor>
          </objectPr>
        </oleObject>
      </mc:Choice>
      <mc:Fallback>
        <oleObject progId="Equation.3" shapeId="81926" r:id="rId14"/>
      </mc:Fallback>
    </mc:AlternateContent>
    <mc:AlternateContent xmlns:mc="http://schemas.openxmlformats.org/markup-compatibility/2006">
      <mc:Choice Requires="x14">
        <oleObject progId="Equation.3" shapeId="81927" r:id="rId16">
          <objectPr defaultSize="0" autoPict="0" r:id="rId17">
            <anchor moveWithCells="1">
              <from>
                <xdr:col>27</xdr:col>
                <xdr:colOff>438150</xdr:colOff>
                <xdr:row>17</xdr:row>
                <xdr:rowOff>3057525</xdr:rowOff>
              </from>
              <to>
                <xdr:col>28</xdr:col>
                <xdr:colOff>38100</xdr:colOff>
                <xdr:row>18</xdr:row>
                <xdr:rowOff>0</xdr:rowOff>
              </to>
            </anchor>
          </objectPr>
        </oleObject>
      </mc:Choice>
      <mc:Fallback>
        <oleObject progId="Equation.3" shapeId="81927" r:id="rId16"/>
      </mc:Fallback>
    </mc:AlternateContent>
    <mc:AlternateContent xmlns:mc="http://schemas.openxmlformats.org/markup-compatibility/2006">
      <mc:Choice Requires="x14">
        <oleObject progId="Equation.3" shapeId="81928" r:id="rId18">
          <objectPr defaultSize="0" autoPict="0" r:id="rId19">
            <anchor moveWithCells="1">
              <from>
                <xdr:col>29</xdr:col>
                <xdr:colOff>628650</xdr:colOff>
                <xdr:row>17</xdr:row>
                <xdr:rowOff>3057525</xdr:rowOff>
              </from>
              <to>
                <xdr:col>30</xdr:col>
                <xdr:colOff>209550</xdr:colOff>
                <xdr:row>18</xdr:row>
                <xdr:rowOff>0</xdr:rowOff>
              </to>
            </anchor>
          </objectPr>
        </oleObject>
      </mc:Choice>
      <mc:Fallback>
        <oleObject progId="Equation.3" shapeId="81928" r:id="rId18"/>
      </mc:Fallback>
    </mc:AlternateContent>
    <mc:AlternateContent xmlns:mc="http://schemas.openxmlformats.org/markup-compatibility/2006">
      <mc:Choice Requires="x14">
        <oleObject progId="Equation.3" shapeId="81929" r:id="rId20">
          <objectPr defaultSize="0" autoPict="0" r:id="rId21">
            <anchor moveWithCells="1">
              <from>
                <xdr:col>31</xdr:col>
                <xdr:colOff>466725</xdr:colOff>
                <xdr:row>17</xdr:row>
                <xdr:rowOff>3038475</xdr:rowOff>
              </from>
              <to>
                <xdr:col>32</xdr:col>
                <xdr:colOff>85725</xdr:colOff>
                <xdr:row>18</xdr:row>
                <xdr:rowOff>0</xdr:rowOff>
              </to>
            </anchor>
          </objectPr>
        </oleObject>
      </mc:Choice>
      <mc:Fallback>
        <oleObject progId="Equation.3" shapeId="81929" r:id="rId20"/>
      </mc:Fallback>
    </mc:AlternateContent>
    <mc:AlternateContent xmlns:mc="http://schemas.openxmlformats.org/markup-compatibility/2006">
      <mc:Choice Requires="x14">
        <oleObject progId="Equation.3" shapeId="81930" r:id="rId22">
          <objectPr defaultSize="0" autoPict="0" r:id="rId23">
            <anchor moveWithCells="1">
              <from>
                <xdr:col>33</xdr:col>
                <xdr:colOff>466725</xdr:colOff>
                <xdr:row>17</xdr:row>
                <xdr:rowOff>3057525</xdr:rowOff>
              </from>
              <to>
                <xdr:col>34</xdr:col>
                <xdr:colOff>47625</xdr:colOff>
                <xdr:row>18</xdr:row>
                <xdr:rowOff>0</xdr:rowOff>
              </to>
            </anchor>
          </objectPr>
        </oleObject>
      </mc:Choice>
      <mc:Fallback>
        <oleObject progId="Equation.3" shapeId="81930" r:id="rId22"/>
      </mc:Fallback>
    </mc:AlternateContent>
    <mc:AlternateContent xmlns:mc="http://schemas.openxmlformats.org/markup-compatibility/2006">
      <mc:Choice Requires="x14">
        <oleObject progId="Equation.3" shapeId="81931" r:id="rId24">
          <objectPr defaultSize="0" autoPict="0" r:id="rId25">
            <anchor moveWithCells="1">
              <from>
                <xdr:col>35</xdr:col>
                <xdr:colOff>409575</xdr:colOff>
                <xdr:row>17</xdr:row>
                <xdr:rowOff>3019425</xdr:rowOff>
              </from>
              <to>
                <xdr:col>35</xdr:col>
                <xdr:colOff>790575</xdr:colOff>
                <xdr:row>18</xdr:row>
                <xdr:rowOff>0</xdr:rowOff>
              </to>
            </anchor>
          </objectPr>
        </oleObject>
      </mc:Choice>
      <mc:Fallback>
        <oleObject progId="Equation.3" shapeId="81931" r:id="rId24"/>
      </mc:Fallback>
    </mc:AlternateContent>
    <mc:AlternateContent xmlns:mc="http://schemas.openxmlformats.org/markup-compatibility/2006">
      <mc:Choice Requires="x14">
        <oleObject progId="Equation.3" shapeId="81932" r:id="rId26">
          <objectPr defaultSize="0" autoPict="0" r:id="rId27">
            <anchor moveWithCells="1">
              <from>
                <xdr:col>37</xdr:col>
                <xdr:colOff>866775</xdr:colOff>
                <xdr:row>17</xdr:row>
                <xdr:rowOff>2990850</xdr:rowOff>
              </from>
              <to>
                <xdr:col>38</xdr:col>
                <xdr:colOff>371475</xdr:colOff>
                <xdr:row>18</xdr:row>
                <xdr:rowOff>0</xdr:rowOff>
              </to>
            </anchor>
          </objectPr>
        </oleObject>
      </mc:Choice>
      <mc:Fallback>
        <oleObject progId="Equation.3" shapeId="81932" r:id="rId26"/>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S107"/>
  <sheetViews>
    <sheetView view="pageBreakPreview" zoomScale="60" zoomScaleNormal="20" zoomScalePageLayoutView="50" workbookViewId="0">
      <selection activeCell="X66" sqref="X66"/>
    </sheetView>
  </sheetViews>
  <sheetFormatPr defaultRowHeight="15.75" x14ac:dyDescent="0.25"/>
  <cols>
    <col min="1" max="1" width="10.625" style="2" customWidth="1"/>
    <col min="2" max="2" width="43.25" style="2" customWidth="1"/>
    <col min="3" max="3" width="20.125" style="584" bestFit="1" customWidth="1"/>
    <col min="4" max="4" width="5.5" style="2" customWidth="1"/>
    <col min="5" max="5" width="6" style="2" customWidth="1"/>
    <col min="6" max="6" width="6.375" style="2" customWidth="1"/>
    <col min="7" max="7" width="7.625" style="2" customWidth="1"/>
    <col min="8" max="8" width="8.125" style="2" customWidth="1"/>
    <col min="9" max="9" width="9" style="2" customWidth="1"/>
    <col min="10" max="10" width="10.125" style="2" customWidth="1"/>
    <col min="11" max="11" width="8.25" style="2" customWidth="1"/>
    <col min="12" max="12" width="9" style="2" customWidth="1"/>
    <col min="13" max="13" width="10.125" style="2" customWidth="1"/>
    <col min="14" max="14" width="9.125" style="2" customWidth="1"/>
    <col min="15" max="15" width="16.75" style="2" customWidth="1"/>
    <col min="16" max="17" width="12.625" style="2" customWidth="1"/>
    <col min="18" max="18" width="11.75" style="2" customWidth="1"/>
    <col min="19" max="19" width="11.5" style="2" customWidth="1"/>
    <col min="20" max="20" width="11.375" style="2" customWidth="1"/>
    <col min="21" max="21" width="10.875" style="327" customWidth="1"/>
    <col min="22" max="22" width="8.75" style="2" customWidth="1"/>
    <col min="23" max="23" width="8.625" style="2" customWidth="1"/>
    <col min="24" max="24" width="9" style="2" customWidth="1"/>
    <col min="25" max="26" width="8.625" style="2" customWidth="1"/>
    <col min="27" max="27" width="8.875" style="2" customWidth="1"/>
    <col min="28" max="28" width="10.75" style="2" customWidth="1"/>
    <col min="29" max="36" width="8.625" style="2" customWidth="1"/>
    <col min="37" max="37" width="8.875" style="2" customWidth="1"/>
    <col min="38" max="38" width="10.75" style="2" customWidth="1"/>
    <col min="39" max="46" width="8.625" style="2" customWidth="1"/>
    <col min="47" max="47" width="8.875" style="2" customWidth="1"/>
    <col min="48" max="48" width="10.75" style="2" customWidth="1"/>
    <col min="49" max="54" width="8.625" style="2" customWidth="1"/>
    <col min="55" max="55" width="9" style="2" customWidth="1"/>
    <col min="56" max="56" width="8.625" style="2" customWidth="1"/>
    <col min="57" max="57" width="8.875" style="2" customWidth="1"/>
    <col min="58" max="58" width="10.625" style="2" customWidth="1"/>
    <col min="59" max="59" width="7.875" style="2" customWidth="1"/>
    <col min="60" max="64" width="8.625" style="2" customWidth="1"/>
    <col min="65" max="65" width="9" style="2" customWidth="1"/>
    <col min="66" max="66" width="8.625" style="2" customWidth="1"/>
    <col min="67" max="67" width="8.875" style="2" customWidth="1"/>
    <col min="68" max="68" width="10.375" style="2" customWidth="1"/>
    <col min="69" max="69" width="7.875" style="2" customWidth="1"/>
    <col min="70" max="74" width="8.625" style="2" customWidth="1"/>
    <col min="75" max="75" width="7.25" style="2" bestFit="1" customWidth="1"/>
    <col min="76" max="76" width="8.625" style="2" customWidth="1"/>
    <col min="77" max="77" width="8.875" style="2" customWidth="1"/>
    <col min="78" max="78" width="11.875" style="2" bestFit="1" customWidth="1"/>
    <col min="79" max="79" width="7.875" style="2" customWidth="1"/>
    <col min="80" max="84" width="8.625" style="2" customWidth="1"/>
    <col min="85" max="85" width="8.25" style="2" bestFit="1" customWidth="1"/>
    <col min="86" max="86" width="8.625" style="2" customWidth="1"/>
    <col min="87" max="87" width="9.5" style="2" customWidth="1"/>
    <col min="88" max="88" width="10" style="2" customWidth="1"/>
    <col min="89" max="89" width="8.5" style="2" customWidth="1"/>
    <col min="90" max="94" width="8.625" style="2" customWidth="1"/>
    <col min="95" max="95" width="19.375" style="2" customWidth="1"/>
    <col min="96" max="16384" width="9" style="2"/>
  </cols>
  <sheetData>
    <row r="2" spans="1:95" x14ac:dyDescent="0.25">
      <c r="CK2" s="602" t="s">
        <v>238</v>
      </c>
      <c r="CL2" s="602"/>
      <c r="CM2" s="602"/>
      <c r="CN2" s="602"/>
      <c r="CO2" s="602"/>
      <c r="CP2" s="602"/>
      <c r="CQ2" s="602"/>
    </row>
    <row r="3" spans="1:95" x14ac:dyDescent="0.25">
      <c r="B3" s="236"/>
      <c r="CK3" s="602" t="s">
        <v>397</v>
      </c>
      <c r="CL3" s="602"/>
      <c r="CM3" s="602"/>
      <c r="CN3" s="602"/>
      <c r="CO3" s="602"/>
      <c r="CP3" s="602"/>
      <c r="CQ3" s="602"/>
    </row>
    <row r="4" spans="1:95" x14ac:dyDescent="0.25">
      <c r="CK4" s="602" t="s">
        <v>586</v>
      </c>
      <c r="CL4" s="602"/>
      <c r="CM4" s="602"/>
      <c r="CN4" s="602"/>
      <c r="CO4" s="602"/>
      <c r="CP4" s="602"/>
      <c r="CQ4" s="602"/>
    </row>
    <row r="5" spans="1:95" x14ac:dyDescent="0.25">
      <c r="CQ5" s="123"/>
    </row>
    <row r="6" spans="1:95" ht="18.75" x14ac:dyDescent="0.25">
      <c r="A6" s="609" t="s">
        <v>54</v>
      </c>
      <c r="B6" s="609"/>
      <c r="C6" s="609"/>
      <c r="D6" s="609"/>
      <c r="E6" s="609"/>
      <c r="F6" s="609"/>
      <c r="G6" s="609"/>
      <c r="H6" s="609"/>
      <c r="I6" s="609"/>
      <c r="J6" s="609"/>
      <c r="K6" s="609"/>
      <c r="L6" s="609"/>
      <c r="M6" s="609"/>
      <c r="N6" s="609"/>
      <c r="O6" s="609"/>
      <c r="P6" s="609"/>
      <c r="Q6" s="609"/>
      <c r="R6" s="609"/>
      <c r="S6" s="609"/>
      <c r="T6" s="609"/>
      <c r="U6" s="609"/>
      <c r="V6" s="609"/>
      <c r="W6" s="609"/>
      <c r="X6" s="609"/>
      <c r="Y6" s="609"/>
      <c r="Z6" s="609"/>
      <c r="AA6" s="609"/>
      <c r="AB6" s="609"/>
      <c r="AC6" s="609"/>
      <c r="AD6" s="609"/>
      <c r="AE6" s="609"/>
      <c r="AF6" s="609"/>
      <c r="AG6" s="609"/>
      <c r="AH6" s="609"/>
      <c r="AI6" s="609"/>
      <c r="AJ6" s="609"/>
      <c r="AK6" s="609"/>
      <c r="AL6" s="609"/>
      <c r="AM6" s="609"/>
      <c r="AN6" s="609"/>
      <c r="AO6" s="609"/>
      <c r="AP6" s="609"/>
      <c r="AQ6" s="609"/>
      <c r="AR6" s="609"/>
      <c r="AS6" s="609"/>
      <c r="AT6" s="609"/>
      <c r="AU6" s="609"/>
      <c r="AV6" s="609"/>
      <c r="AW6" s="609"/>
      <c r="AX6" s="609"/>
      <c r="AY6" s="609"/>
      <c r="AZ6" s="609"/>
      <c r="BA6" s="609"/>
      <c r="BB6" s="609"/>
      <c r="BC6" s="609"/>
      <c r="BD6" s="609"/>
      <c r="BE6" s="609"/>
      <c r="BF6" s="609"/>
      <c r="BG6" s="609"/>
      <c r="BH6" s="609"/>
      <c r="BI6" s="609"/>
      <c r="BJ6" s="609"/>
      <c r="BK6" s="609"/>
      <c r="BL6" s="609"/>
      <c r="BM6" s="609"/>
      <c r="BN6" s="609"/>
      <c r="BO6" s="609"/>
      <c r="BP6" s="609"/>
      <c r="BQ6" s="609"/>
      <c r="BR6" s="609"/>
      <c r="BS6" s="609"/>
      <c r="BT6" s="609"/>
      <c r="BU6" s="609"/>
      <c r="BV6" s="609"/>
      <c r="BW6" s="609"/>
      <c r="BX6" s="609"/>
      <c r="BY6" s="609"/>
      <c r="BZ6" s="609"/>
      <c r="CA6" s="609"/>
      <c r="CB6" s="609"/>
      <c r="CC6" s="609"/>
      <c r="CD6" s="609"/>
      <c r="CE6" s="609"/>
      <c r="CF6" s="609"/>
      <c r="CG6" s="609"/>
      <c r="CH6" s="609"/>
      <c r="CI6" s="609"/>
      <c r="CJ6" s="609"/>
      <c r="CK6" s="609"/>
      <c r="CL6" s="574"/>
      <c r="CM6" s="574"/>
      <c r="CN6" s="574"/>
      <c r="CO6" s="574"/>
      <c r="CP6" s="574"/>
    </row>
    <row r="7" spans="1:95" ht="18.75" x14ac:dyDescent="0.3">
      <c r="A7" s="620"/>
      <c r="B7" s="620"/>
      <c r="C7" s="620"/>
      <c r="D7" s="620"/>
      <c r="E7" s="620"/>
      <c r="F7" s="620"/>
      <c r="G7" s="620"/>
      <c r="H7" s="620"/>
      <c r="I7" s="620"/>
      <c r="J7" s="620"/>
      <c r="K7" s="620"/>
      <c r="L7" s="620"/>
      <c r="M7" s="620"/>
      <c r="N7" s="620"/>
      <c r="O7" s="620"/>
      <c r="P7" s="620"/>
      <c r="Q7" s="620"/>
      <c r="R7" s="620"/>
      <c r="S7" s="620"/>
      <c r="T7" s="620"/>
      <c r="U7" s="620"/>
      <c r="V7" s="620"/>
      <c r="W7" s="620"/>
      <c r="X7" s="620"/>
      <c r="Y7" s="578"/>
      <c r="Z7" s="578"/>
      <c r="AA7" s="578"/>
      <c r="AB7" s="578"/>
      <c r="AC7" s="578"/>
      <c r="AD7" s="578"/>
      <c r="AE7" s="578"/>
      <c r="AF7" s="578"/>
      <c r="AG7" s="578"/>
      <c r="AH7" s="578"/>
      <c r="AI7" s="578"/>
      <c r="AJ7" s="578"/>
      <c r="AK7" s="578"/>
      <c r="AL7" s="578"/>
      <c r="AM7" s="578"/>
      <c r="AN7" s="578"/>
      <c r="AO7" s="578"/>
      <c r="AP7" s="578"/>
      <c r="AQ7" s="578"/>
      <c r="AR7" s="578"/>
      <c r="AS7" s="578"/>
      <c r="AT7" s="578"/>
      <c r="AU7" s="578"/>
      <c r="AV7" s="578"/>
      <c r="AW7" s="578"/>
      <c r="AX7" s="578"/>
      <c r="AY7" s="578"/>
      <c r="AZ7" s="578"/>
      <c r="BA7" s="578"/>
      <c r="BB7" s="578"/>
      <c r="BC7" s="578"/>
      <c r="BD7" s="578"/>
      <c r="BE7" s="578"/>
      <c r="BF7" s="578"/>
      <c r="BG7" s="578"/>
      <c r="BH7" s="578"/>
      <c r="BI7" s="578"/>
      <c r="BJ7" s="578"/>
      <c r="BK7" s="578"/>
      <c r="BL7" s="578"/>
      <c r="BM7" s="578"/>
      <c r="BN7" s="578"/>
      <c r="BO7" s="578"/>
      <c r="BP7" s="578"/>
      <c r="BQ7" s="578"/>
      <c r="BR7" s="578"/>
      <c r="BS7" s="578"/>
      <c r="BT7" s="578"/>
      <c r="BU7" s="578"/>
      <c r="BV7" s="578"/>
      <c r="BW7" s="578"/>
      <c r="BX7" s="578"/>
      <c r="BY7" s="578"/>
      <c r="BZ7" s="578"/>
      <c r="CA7" s="578"/>
      <c r="CB7" s="578"/>
      <c r="CC7" s="578"/>
      <c r="CD7" s="578"/>
      <c r="CE7" s="578"/>
      <c r="CF7" s="578"/>
      <c r="CG7" s="578"/>
      <c r="CH7" s="578"/>
      <c r="CI7" s="578"/>
      <c r="CJ7" s="578"/>
      <c r="CK7" s="578"/>
      <c r="CL7" s="578"/>
      <c r="CM7" s="578"/>
      <c r="CN7" s="578"/>
      <c r="CO7" s="578"/>
      <c r="CP7" s="578"/>
      <c r="CQ7" s="578"/>
    </row>
    <row r="8" spans="1:95" ht="18.75" x14ac:dyDescent="0.25">
      <c r="A8" s="606" t="s">
        <v>643</v>
      </c>
      <c r="B8" s="606"/>
      <c r="C8" s="606"/>
      <c r="D8" s="606"/>
      <c r="E8" s="606"/>
      <c r="F8" s="606"/>
      <c r="G8" s="606"/>
      <c r="H8" s="606"/>
      <c r="I8" s="606"/>
      <c r="J8" s="606"/>
      <c r="K8" s="606"/>
      <c r="L8" s="606"/>
      <c r="M8" s="606"/>
      <c r="N8" s="606"/>
      <c r="O8" s="606"/>
      <c r="P8" s="606"/>
      <c r="Q8" s="606"/>
      <c r="R8" s="606"/>
      <c r="S8" s="606"/>
      <c r="T8" s="606"/>
      <c r="U8" s="606"/>
      <c r="V8" s="606"/>
      <c r="W8" s="606"/>
      <c r="X8" s="606"/>
      <c r="Y8" s="606"/>
      <c r="Z8" s="606"/>
      <c r="AA8" s="606"/>
      <c r="AB8" s="606"/>
      <c r="AC8" s="606"/>
      <c r="AD8" s="606"/>
      <c r="AE8" s="606"/>
      <c r="AF8" s="606"/>
      <c r="AG8" s="606"/>
      <c r="AH8" s="606"/>
      <c r="AI8" s="606"/>
      <c r="AJ8" s="606"/>
      <c r="AK8" s="606"/>
      <c r="AL8" s="606"/>
      <c r="AM8" s="606"/>
      <c r="AN8" s="606"/>
      <c r="AO8" s="606"/>
      <c r="AP8" s="606"/>
      <c r="AQ8" s="606"/>
      <c r="AR8" s="606"/>
      <c r="AS8" s="606"/>
      <c r="AT8" s="606"/>
      <c r="AU8" s="606"/>
      <c r="AV8" s="606"/>
      <c r="AW8" s="606"/>
      <c r="AX8" s="606"/>
      <c r="AY8" s="606"/>
      <c r="AZ8" s="606"/>
      <c r="BA8" s="606"/>
      <c r="BB8" s="606"/>
      <c r="BC8" s="606"/>
      <c r="BD8" s="606"/>
      <c r="BE8" s="606"/>
      <c r="BF8" s="606"/>
      <c r="BG8" s="606"/>
      <c r="BH8" s="606"/>
      <c r="BI8" s="606"/>
      <c r="BJ8" s="606"/>
      <c r="BK8" s="606"/>
      <c r="BL8" s="606"/>
      <c r="BM8" s="606"/>
      <c r="BN8" s="606"/>
      <c r="BO8" s="606"/>
      <c r="BP8" s="606"/>
      <c r="BQ8" s="606"/>
      <c r="BR8" s="606"/>
      <c r="BS8" s="606"/>
      <c r="BT8" s="606"/>
      <c r="BU8" s="606"/>
      <c r="BV8" s="606"/>
      <c r="BW8" s="606"/>
      <c r="BX8" s="606"/>
      <c r="BY8" s="606"/>
      <c r="BZ8" s="606"/>
      <c r="CA8" s="606"/>
      <c r="CB8" s="606"/>
      <c r="CC8" s="606"/>
      <c r="CD8" s="606"/>
      <c r="CE8" s="606"/>
      <c r="CF8" s="606"/>
      <c r="CG8" s="606"/>
      <c r="CH8" s="606"/>
      <c r="CI8" s="606"/>
      <c r="CJ8" s="606"/>
      <c r="CK8" s="606"/>
      <c r="CL8" s="571"/>
      <c r="CM8" s="571"/>
      <c r="CN8" s="571"/>
      <c r="CO8" s="571"/>
      <c r="CP8" s="571"/>
      <c r="CQ8" s="125"/>
    </row>
    <row r="9" spans="1:95" ht="18.75" customHeight="1" x14ac:dyDescent="0.25">
      <c r="A9" s="619" t="s">
        <v>587</v>
      </c>
      <c r="B9" s="607"/>
      <c r="C9" s="607"/>
      <c r="D9" s="607"/>
      <c r="E9" s="607"/>
      <c r="F9" s="607"/>
      <c r="G9" s="607"/>
      <c r="H9" s="607"/>
      <c r="I9" s="607"/>
      <c r="J9" s="607"/>
      <c r="K9" s="607"/>
      <c r="L9" s="607"/>
      <c r="M9" s="607"/>
      <c r="N9" s="607"/>
      <c r="O9" s="607"/>
      <c r="P9" s="607"/>
      <c r="Q9" s="607"/>
      <c r="R9" s="607"/>
      <c r="S9" s="607"/>
      <c r="T9" s="607"/>
      <c r="U9" s="607"/>
      <c r="V9" s="607"/>
      <c r="W9" s="607"/>
      <c r="X9" s="607"/>
      <c r="Y9" s="607"/>
      <c r="Z9" s="607"/>
      <c r="AA9" s="607"/>
      <c r="AB9" s="607"/>
      <c r="AC9" s="607"/>
      <c r="AD9" s="607"/>
      <c r="AE9" s="607"/>
      <c r="AF9" s="607"/>
      <c r="AG9" s="607"/>
      <c r="AH9" s="607"/>
      <c r="AI9" s="607"/>
      <c r="AJ9" s="607"/>
      <c r="AK9" s="607"/>
      <c r="AL9" s="607"/>
      <c r="AM9" s="607"/>
      <c r="AN9" s="607"/>
      <c r="AO9" s="607"/>
      <c r="AP9" s="607"/>
      <c r="AQ9" s="607"/>
      <c r="AR9" s="607"/>
      <c r="AS9" s="607"/>
      <c r="AT9" s="607"/>
      <c r="AU9" s="607"/>
      <c r="AV9" s="607"/>
      <c r="AW9" s="607"/>
      <c r="AX9" s="607"/>
      <c r="AY9" s="607"/>
      <c r="AZ9" s="607"/>
      <c r="BA9" s="607"/>
      <c r="BB9" s="607"/>
      <c r="BC9" s="607"/>
      <c r="BD9" s="607"/>
      <c r="BE9" s="607"/>
      <c r="BF9" s="607"/>
      <c r="BG9" s="607"/>
      <c r="BH9" s="607"/>
      <c r="BI9" s="607"/>
      <c r="BJ9" s="607"/>
      <c r="BK9" s="607"/>
      <c r="BL9" s="607"/>
      <c r="BM9" s="607"/>
      <c r="BN9" s="607"/>
      <c r="BO9" s="607"/>
      <c r="BP9" s="607"/>
      <c r="BQ9" s="607"/>
      <c r="BR9" s="607"/>
      <c r="BS9" s="607"/>
      <c r="BT9" s="607"/>
      <c r="BU9" s="607"/>
      <c r="BV9" s="607"/>
      <c r="BW9" s="607"/>
      <c r="BX9" s="607"/>
      <c r="BY9" s="607"/>
      <c r="BZ9" s="607"/>
      <c r="CA9" s="607"/>
      <c r="CB9" s="607"/>
      <c r="CC9" s="607"/>
      <c r="CD9" s="607"/>
      <c r="CE9" s="607"/>
      <c r="CF9" s="607"/>
      <c r="CG9" s="607"/>
      <c r="CH9" s="607"/>
      <c r="CI9" s="607"/>
      <c r="CJ9" s="607"/>
      <c r="CK9" s="607"/>
      <c r="CL9" s="572"/>
      <c r="CM9" s="572"/>
      <c r="CN9" s="572"/>
      <c r="CO9" s="572"/>
      <c r="CP9" s="572"/>
      <c r="CQ9" s="126"/>
    </row>
    <row r="10" spans="1:95" ht="18.75" x14ac:dyDescent="0.3">
      <c r="A10" s="608"/>
      <c r="B10" s="608"/>
      <c r="C10" s="608"/>
      <c r="D10" s="608"/>
      <c r="E10" s="608"/>
      <c r="F10" s="608"/>
      <c r="G10" s="608"/>
      <c r="H10" s="608"/>
      <c r="I10" s="608"/>
      <c r="J10" s="608"/>
      <c r="K10" s="608"/>
      <c r="L10" s="608"/>
      <c r="M10" s="608"/>
      <c r="N10" s="608"/>
      <c r="O10" s="608"/>
      <c r="P10" s="608"/>
      <c r="Q10" s="608"/>
      <c r="R10" s="608"/>
      <c r="S10" s="608"/>
      <c r="T10" s="608"/>
      <c r="U10" s="608"/>
      <c r="V10" s="608"/>
      <c r="W10" s="608"/>
      <c r="X10" s="608"/>
      <c r="CQ10" s="124"/>
    </row>
    <row r="11" spans="1:95" ht="18.75" x14ac:dyDescent="0.3">
      <c r="A11" s="603" t="s">
        <v>934</v>
      </c>
      <c r="B11" s="603"/>
      <c r="C11" s="603"/>
      <c r="D11" s="603"/>
      <c r="E11" s="603"/>
      <c r="F11" s="603"/>
      <c r="G11" s="603"/>
      <c r="H11" s="603"/>
      <c r="I11" s="603"/>
      <c r="J11" s="603"/>
      <c r="K11" s="603"/>
      <c r="L11" s="603"/>
      <c r="M11" s="603"/>
      <c r="N11" s="603"/>
      <c r="O11" s="603"/>
      <c r="P11" s="603"/>
      <c r="Q11" s="603"/>
      <c r="R11" s="603"/>
      <c r="S11" s="603"/>
      <c r="T11" s="603"/>
      <c r="U11" s="603"/>
      <c r="V11" s="603"/>
      <c r="W11" s="603"/>
      <c r="X11" s="603"/>
      <c r="Y11" s="603"/>
      <c r="Z11" s="603"/>
      <c r="AA11" s="603"/>
      <c r="AB11" s="603"/>
      <c r="AC11" s="603"/>
      <c r="AD11" s="603"/>
      <c r="AE11" s="603"/>
      <c r="AF11" s="603"/>
      <c r="AG11" s="603"/>
      <c r="AH11" s="603"/>
      <c r="AI11" s="603"/>
      <c r="AJ11" s="603"/>
      <c r="AK11" s="603"/>
      <c r="AL11" s="603"/>
      <c r="AM11" s="603"/>
      <c r="AN11" s="603"/>
      <c r="AO11" s="603"/>
      <c r="AP11" s="603"/>
      <c r="AQ11" s="603"/>
      <c r="AR11" s="603"/>
      <c r="AS11" s="603"/>
      <c r="AT11" s="603"/>
      <c r="AU11" s="603"/>
      <c r="AV11" s="603"/>
      <c r="AW11" s="603"/>
      <c r="AX11" s="603"/>
      <c r="AY11" s="603"/>
      <c r="AZ11" s="603"/>
      <c r="BA11" s="603"/>
      <c r="BB11" s="603"/>
      <c r="BC11" s="603"/>
      <c r="BD11" s="603"/>
      <c r="BE11" s="603"/>
      <c r="BF11" s="603"/>
      <c r="BG11" s="603"/>
      <c r="BH11" s="603"/>
      <c r="BI11" s="603"/>
      <c r="BJ11" s="603"/>
      <c r="BK11" s="603"/>
      <c r="BL11" s="603"/>
      <c r="BM11" s="603"/>
      <c r="BN11" s="603"/>
      <c r="BO11" s="603"/>
      <c r="BP11" s="603"/>
      <c r="BQ11" s="603"/>
      <c r="BR11" s="603"/>
      <c r="BS11" s="603"/>
      <c r="BT11" s="603"/>
      <c r="BU11" s="603"/>
      <c r="BV11" s="603"/>
      <c r="BW11" s="603"/>
      <c r="BX11" s="603"/>
      <c r="BY11" s="603"/>
      <c r="BZ11" s="603"/>
      <c r="CA11" s="603"/>
      <c r="CB11" s="603"/>
      <c r="CC11" s="603"/>
      <c r="CD11" s="603"/>
      <c r="CE11" s="603"/>
      <c r="CF11" s="603"/>
      <c r="CG11" s="603"/>
      <c r="CH11" s="603"/>
      <c r="CI11" s="603"/>
      <c r="CJ11" s="603"/>
      <c r="CK11" s="603"/>
      <c r="CL11" s="569"/>
      <c r="CM11" s="569"/>
      <c r="CN11" s="569"/>
      <c r="CO11" s="569"/>
      <c r="CP11" s="569"/>
      <c r="CQ11" s="72"/>
    </row>
    <row r="12" spans="1:95" ht="18.75" x14ac:dyDescent="0.25">
      <c r="A12" s="609"/>
      <c r="B12" s="609"/>
      <c r="C12" s="609"/>
      <c r="D12" s="609"/>
      <c r="E12" s="609"/>
      <c r="F12" s="609"/>
      <c r="G12" s="609"/>
      <c r="H12" s="609"/>
      <c r="I12" s="609"/>
      <c r="J12" s="609"/>
      <c r="K12" s="609"/>
      <c r="L12" s="609"/>
      <c r="M12" s="609"/>
      <c r="N12" s="609"/>
      <c r="O12" s="609"/>
      <c r="P12" s="609"/>
      <c r="Q12" s="609"/>
      <c r="R12" s="609"/>
      <c r="S12" s="609"/>
      <c r="T12" s="609"/>
      <c r="U12" s="609"/>
      <c r="V12" s="609"/>
      <c r="W12" s="609"/>
      <c r="X12" s="609"/>
      <c r="Y12" s="574"/>
      <c r="Z12" s="574"/>
      <c r="AA12" s="574"/>
      <c r="AB12" s="574"/>
      <c r="AC12" s="574"/>
      <c r="AD12" s="574"/>
      <c r="AE12" s="574"/>
      <c r="AF12" s="574"/>
      <c r="AG12" s="574"/>
      <c r="AH12" s="574"/>
      <c r="AI12" s="574"/>
      <c r="AJ12" s="574"/>
      <c r="AK12" s="574"/>
      <c r="AL12" s="574"/>
      <c r="AM12" s="574"/>
      <c r="AN12" s="574"/>
      <c r="AO12" s="574"/>
      <c r="AP12" s="574"/>
      <c r="AQ12" s="574"/>
      <c r="AR12" s="574"/>
      <c r="AS12" s="574"/>
      <c r="AT12" s="574"/>
      <c r="AU12" s="574"/>
      <c r="AV12" s="574"/>
      <c r="AW12" s="574"/>
      <c r="AX12" s="574"/>
      <c r="AY12" s="574"/>
      <c r="AZ12" s="574"/>
      <c r="BA12" s="574"/>
      <c r="BB12" s="574"/>
      <c r="BC12" s="574"/>
      <c r="BD12" s="574"/>
      <c r="BE12" s="574"/>
      <c r="BF12" s="574"/>
      <c r="BG12" s="574"/>
      <c r="BH12" s="574"/>
      <c r="BI12" s="574"/>
      <c r="BJ12" s="574"/>
      <c r="BK12" s="574"/>
      <c r="BL12" s="574"/>
      <c r="BM12" s="574"/>
      <c r="BN12" s="574"/>
      <c r="BO12" s="574"/>
      <c r="BP12" s="574"/>
      <c r="BQ12" s="574"/>
      <c r="BR12" s="574"/>
      <c r="BS12" s="574"/>
      <c r="BT12" s="574"/>
      <c r="BU12" s="574"/>
      <c r="BV12" s="574"/>
      <c r="BW12" s="574"/>
      <c r="BX12" s="574"/>
      <c r="BY12" s="574"/>
      <c r="BZ12" s="574"/>
      <c r="CA12" s="574"/>
      <c r="CB12" s="574"/>
      <c r="CC12" s="574"/>
      <c r="CD12" s="574"/>
      <c r="CE12" s="574"/>
      <c r="CF12" s="574"/>
      <c r="CG12" s="574"/>
      <c r="CH12" s="574"/>
      <c r="CI12" s="574"/>
      <c r="CJ12" s="574"/>
      <c r="CK12" s="574"/>
      <c r="CL12" s="574"/>
      <c r="CM12" s="574"/>
      <c r="CN12" s="574"/>
      <c r="CO12" s="574"/>
      <c r="CP12" s="574"/>
      <c r="CQ12" s="574"/>
    </row>
    <row r="13" spans="1:95" ht="18.75" x14ac:dyDescent="0.3">
      <c r="B13" s="54"/>
      <c r="C13" s="54"/>
      <c r="D13" s="54"/>
      <c r="E13" s="54"/>
      <c r="F13" s="54"/>
      <c r="G13" s="54"/>
      <c r="H13" s="54"/>
      <c r="I13" s="54"/>
      <c r="J13" s="54"/>
      <c r="K13" s="54"/>
      <c r="L13" s="54"/>
      <c r="M13" s="54"/>
      <c r="N13" s="54"/>
      <c r="O13" s="54"/>
      <c r="P13" s="54"/>
      <c r="Q13" s="54"/>
      <c r="R13" s="54"/>
      <c r="S13" s="54"/>
      <c r="T13" s="54"/>
      <c r="U13" s="54"/>
      <c r="V13" s="54"/>
      <c r="W13" s="54"/>
      <c r="X13" s="54" t="s">
        <v>917</v>
      </c>
      <c r="Y13" s="54"/>
      <c r="Z13" s="54"/>
      <c r="AA13" s="54"/>
      <c r="AB13" s="54"/>
      <c r="AC13" s="54"/>
      <c r="AD13" s="54"/>
      <c r="AE13" s="54"/>
      <c r="AF13" s="54"/>
      <c r="AG13" s="54"/>
      <c r="AH13" s="382"/>
      <c r="AI13" s="382"/>
      <c r="AJ13" s="382"/>
      <c r="AK13" s="382"/>
      <c r="AL13" s="382"/>
      <c r="AM13" s="382"/>
      <c r="AN13" s="382"/>
      <c r="AO13" s="382"/>
      <c r="AP13" s="382"/>
      <c r="AQ13" s="382"/>
      <c r="AR13" s="382"/>
      <c r="AS13" s="382"/>
      <c r="AT13" s="382"/>
      <c r="AU13" s="382"/>
      <c r="AV13" s="382"/>
      <c r="AW13" s="382"/>
      <c r="AX13" s="382"/>
      <c r="AY13" s="382"/>
      <c r="AZ13" s="382"/>
      <c r="BA13" s="382"/>
      <c r="BB13" s="382"/>
      <c r="BC13" s="382"/>
      <c r="BD13" s="54"/>
      <c r="BE13" s="54"/>
      <c r="BF13" s="54"/>
      <c r="BG13" s="54"/>
      <c r="BH13" s="54"/>
      <c r="BI13" s="54"/>
      <c r="BJ13" s="54"/>
      <c r="BK13" s="54"/>
      <c r="BL13" s="54"/>
      <c r="BM13" s="54"/>
      <c r="BN13" s="54"/>
      <c r="BO13" s="54"/>
      <c r="BP13" s="54"/>
      <c r="BQ13" s="54"/>
      <c r="BR13" s="54"/>
      <c r="BS13" s="54"/>
      <c r="BT13" s="54"/>
      <c r="BU13" s="54"/>
      <c r="BV13" s="54"/>
      <c r="BW13" s="54"/>
      <c r="BX13" s="54"/>
      <c r="BY13" s="54"/>
      <c r="BZ13" s="54"/>
      <c r="CA13" s="54"/>
      <c r="CB13" s="54"/>
      <c r="CC13" s="54"/>
      <c r="CD13" s="54"/>
      <c r="CE13" s="54"/>
      <c r="CF13" s="54"/>
      <c r="CG13" s="54"/>
      <c r="CH13" s="54"/>
      <c r="CI13" s="54"/>
      <c r="CJ13" s="54"/>
      <c r="CK13" s="54"/>
      <c r="CL13" s="569"/>
      <c r="CM13" s="569"/>
      <c r="CN13" s="569"/>
      <c r="CO13" s="569"/>
      <c r="CP13" s="569"/>
      <c r="CQ13" s="54"/>
    </row>
    <row r="14" spans="1:95" x14ac:dyDescent="0.25">
      <c r="A14" s="608" t="s">
        <v>588</v>
      </c>
      <c r="B14" s="608"/>
      <c r="C14" s="608"/>
      <c r="D14" s="608"/>
      <c r="E14" s="608"/>
      <c r="F14" s="608"/>
      <c r="G14" s="608"/>
      <c r="H14" s="608"/>
      <c r="I14" s="608"/>
      <c r="J14" s="608"/>
      <c r="K14" s="608"/>
      <c r="L14" s="608"/>
      <c r="M14" s="608"/>
      <c r="N14" s="608"/>
      <c r="O14" s="608"/>
      <c r="P14" s="608"/>
      <c r="Q14" s="608"/>
      <c r="R14" s="608"/>
      <c r="S14" s="608"/>
      <c r="T14" s="608"/>
      <c r="U14" s="608"/>
      <c r="V14" s="608"/>
      <c r="W14" s="608"/>
      <c r="X14" s="608"/>
      <c r="Y14" s="608"/>
      <c r="Z14" s="608"/>
      <c r="AA14" s="608"/>
      <c r="AB14" s="608"/>
      <c r="AC14" s="608"/>
      <c r="AD14" s="608"/>
      <c r="AE14" s="608"/>
      <c r="AF14" s="608"/>
      <c r="AG14" s="608"/>
      <c r="AH14" s="608"/>
      <c r="AI14" s="608"/>
      <c r="AJ14" s="608"/>
      <c r="AK14" s="608"/>
      <c r="AL14" s="608"/>
      <c r="AM14" s="608"/>
      <c r="AN14" s="608"/>
      <c r="AO14" s="608"/>
      <c r="AP14" s="608"/>
      <c r="AQ14" s="608"/>
      <c r="AR14" s="608"/>
      <c r="AS14" s="608"/>
      <c r="AT14" s="608"/>
      <c r="AU14" s="608"/>
      <c r="AV14" s="608"/>
      <c r="AW14" s="608"/>
      <c r="AX14" s="608"/>
      <c r="AY14" s="608"/>
      <c r="AZ14" s="608"/>
      <c r="BA14" s="608"/>
      <c r="BB14" s="608"/>
      <c r="BC14" s="608"/>
      <c r="BD14" s="608"/>
      <c r="BE14" s="608"/>
      <c r="BF14" s="608"/>
      <c r="BG14" s="608"/>
      <c r="BH14" s="608"/>
      <c r="BI14" s="608"/>
      <c r="BJ14" s="608"/>
      <c r="BK14" s="608"/>
      <c r="BL14" s="608"/>
      <c r="BM14" s="608"/>
      <c r="BN14" s="608"/>
      <c r="BO14" s="608"/>
      <c r="BP14" s="608"/>
      <c r="BQ14" s="608"/>
      <c r="BR14" s="608"/>
      <c r="BS14" s="608"/>
      <c r="BT14" s="608"/>
      <c r="BU14" s="608"/>
      <c r="BV14" s="608"/>
      <c r="BW14" s="608"/>
      <c r="BX14" s="608"/>
      <c r="BY14" s="608"/>
      <c r="BZ14" s="608"/>
      <c r="CA14" s="608"/>
      <c r="CB14" s="608"/>
      <c r="CC14" s="608"/>
      <c r="CD14" s="608"/>
      <c r="CE14" s="608"/>
      <c r="CF14" s="608"/>
      <c r="CG14" s="608"/>
      <c r="CH14" s="608"/>
      <c r="CI14" s="608"/>
      <c r="CJ14" s="608"/>
      <c r="CK14" s="608"/>
      <c r="CL14" s="573"/>
      <c r="CM14" s="573"/>
      <c r="CN14" s="573"/>
      <c r="CO14" s="573"/>
      <c r="CP14" s="573"/>
      <c r="CQ14" s="16"/>
    </row>
    <row r="15" spans="1:95" x14ac:dyDescent="0.25">
      <c r="T15" s="299"/>
      <c r="CQ15" s="127"/>
    </row>
    <row r="16" spans="1:95" ht="157.5" customHeight="1" x14ac:dyDescent="0.25">
      <c r="A16" s="610" t="s">
        <v>167</v>
      </c>
      <c r="B16" s="610" t="s">
        <v>474</v>
      </c>
      <c r="C16" s="610" t="s">
        <v>528</v>
      </c>
      <c r="D16" s="613" t="s">
        <v>166</v>
      </c>
      <c r="E16" s="613" t="s">
        <v>169</v>
      </c>
      <c r="F16" s="621" t="s">
        <v>171</v>
      </c>
      <c r="G16" s="622"/>
      <c r="H16" s="616" t="s">
        <v>418</v>
      </c>
      <c r="I16" s="617"/>
      <c r="J16" s="617"/>
      <c r="K16" s="617"/>
      <c r="L16" s="617"/>
      <c r="M16" s="618"/>
      <c r="N16" s="613" t="s">
        <v>364</v>
      </c>
      <c r="O16" s="610" t="s">
        <v>1076</v>
      </c>
      <c r="P16" s="616" t="s">
        <v>520</v>
      </c>
      <c r="Q16" s="617"/>
      <c r="R16" s="617"/>
      <c r="S16" s="618"/>
      <c r="T16" s="621" t="s">
        <v>504</v>
      </c>
      <c r="U16" s="622"/>
      <c r="V16" s="621" t="s">
        <v>503</v>
      </c>
      <c r="W16" s="625"/>
      <c r="X16" s="622"/>
      <c r="Y16" s="616" t="s">
        <v>1078</v>
      </c>
      <c r="Z16" s="617"/>
      <c r="AA16" s="617"/>
      <c r="AB16" s="617"/>
      <c r="AC16" s="617"/>
      <c r="AD16" s="617"/>
      <c r="AE16" s="617"/>
      <c r="AF16" s="617"/>
      <c r="AG16" s="617"/>
      <c r="AH16" s="618"/>
      <c r="AI16" s="616" t="s">
        <v>501</v>
      </c>
      <c r="AJ16" s="617"/>
      <c r="AK16" s="617"/>
      <c r="AL16" s="617"/>
      <c r="AM16" s="617"/>
      <c r="AN16" s="617"/>
      <c r="AO16" s="617"/>
      <c r="AP16" s="617"/>
      <c r="AQ16" s="617"/>
      <c r="AR16" s="617"/>
      <c r="AS16" s="617"/>
      <c r="AT16" s="617"/>
      <c r="AU16" s="617"/>
      <c r="AV16" s="617"/>
      <c r="AW16" s="617"/>
      <c r="AX16" s="617"/>
      <c r="AY16" s="617"/>
      <c r="AZ16" s="617"/>
      <c r="BA16" s="617"/>
      <c r="BB16" s="617"/>
      <c r="BC16" s="617"/>
      <c r="BD16" s="617"/>
      <c r="BE16" s="617"/>
      <c r="BF16" s="617"/>
      <c r="BG16" s="617"/>
      <c r="BH16" s="617"/>
      <c r="BI16" s="617"/>
      <c r="BJ16" s="617"/>
      <c r="BK16" s="617"/>
      <c r="BL16" s="617"/>
      <c r="BM16" s="617"/>
      <c r="BN16" s="617"/>
      <c r="BO16" s="617"/>
      <c r="BP16" s="617"/>
      <c r="BQ16" s="617"/>
      <c r="BR16" s="617"/>
      <c r="BS16" s="617"/>
      <c r="BT16" s="617"/>
      <c r="BU16" s="617"/>
      <c r="BV16" s="617"/>
      <c r="BW16" s="617"/>
      <c r="BX16" s="617"/>
      <c r="BY16" s="617"/>
      <c r="BZ16" s="617"/>
      <c r="CA16" s="617"/>
      <c r="CB16" s="617"/>
      <c r="CC16" s="617"/>
      <c r="CD16" s="617"/>
      <c r="CE16" s="617"/>
      <c r="CF16" s="617"/>
      <c r="CG16" s="617"/>
      <c r="CH16" s="617"/>
      <c r="CI16" s="617"/>
      <c r="CJ16" s="617"/>
      <c r="CK16" s="617"/>
      <c r="CL16" s="617"/>
      <c r="CM16" s="617"/>
      <c r="CN16" s="617"/>
      <c r="CO16" s="617"/>
      <c r="CP16" s="618"/>
      <c r="CQ16" s="610" t="s">
        <v>165</v>
      </c>
    </row>
    <row r="17" spans="1:97" ht="95.25" customHeight="1" x14ac:dyDescent="0.25">
      <c r="A17" s="611"/>
      <c r="B17" s="611"/>
      <c r="C17" s="611"/>
      <c r="D17" s="614"/>
      <c r="E17" s="614"/>
      <c r="F17" s="623"/>
      <c r="G17" s="624"/>
      <c r="H17" s="616" t="s">
        <v>419</v>
      </c>
      <c r="I17" s="617"/>
      <c r="J17" s="618"/>
      <c r="K17" s="616" t="s">
        <v>164</v>
      </c>
      <c r="L17" s="617"/>
      <c r="M17" s="618"/>
      <c r="N17" s="614"/>
      <c r="O17" s="611"/>
      <c r="P17" s="616" t="s">
        <v>419</v>
      </c>
      <c r="Q17" s="618"/>
      <c r="R17" s="616" t="s">
        <v>164</v>
      </c>
      <c r="S17" s="618"/>
      <c r="T17" s="623"/>
      <c r="U17" s="624"/>
      <c r="V17" s="623"/>
      <c r="W17" s="626"/>
      <c r="X17" s="624"/>
      <c r="Y17" s="616" t="s">
        <v>922</v>
      </c>
      <c r="Z17" s="617"/>
      <c r="AA17" s="617"/>
      <c r="AB17" s="617"/>
      <c r="AC17" s="618"/>
      <c r="AD17" s="616" t="s">
        <v>164</v>
      </c>
      <c r="AE17" s="617"/>
      <c r="AF17" s="617"/>
      <c r="AG17" s="617"/>
      <c r="AH17" s="618"/>
      <c r="AI17" s="616" t="s">
        <v>1079</v>
      </c>
      <c r="AJ17" s="617"/>
      <c r="AK17" s="617"/>
      <c r="AL17" s="617"/>
      <c r="AM17" s="618"/>
      <c r="AN17" s="616" t="s">
        <v>1080</v>
      </c>
      <c r="AO17" s="617"/>
      <c r="AP17" s="617"/>
      <c r="AQ17" s="617"/>
      <c r="AR17" s="618"/>
      <c r="AS17" s="616" t="s">
        <v>923</v>
      </c>
      <c r="AT17" s="617"/>
      <c r="AU17" s="617"/>
      <c r="AV17" s="617"/>
      <c r="AW17" s="618"/>
      <c r="AX17" s="616" t="s">
        <v>1081</v>
      </c>
      <c r="AY17" s="617"/>
      <c r="AZ17" s="617"/>
      <c r="BA17" s="617"/>
      <c r="BB17" s="618"/>
      <c r="BC17" s="616" t="s">
        <v>924</v>
      </c>
      <c r="BD17" s="617"/>
      <c r="BE17" s="617"/>
      <c r="BF17" s="617"/>
      <c r="BG17" s="618"/>
      <c r="BH17" s="616" t="s">
        <v>1082</v>
      </c>
      <c r="BI17" s="617"/>
      <c r="BJ17" s="617"/>
      <c r="BK17" s="617"/>
      <c r="BL17" s="618"/>
      <c r="BM17" s="616" t="s">
        <v>925</v>
      </c>
      <c r="BN17" s="617"/>
      <c r="BO17" s="617"/>
      <c r="BP17" s="617"/>
      <c r="BQ17" s="618"/>
      <c r="BR17" s="616" t="s">
        <v>1083</v>
      </c>
      <c r="BS17" s="617"/>
      <c r="BT17" s="617"/>
      <c r="BU17" s="617"/>
      <c r="BV17" s="618"/>
      <c r="BW17" s="616" t="s">
        <v>926</v>
      </c>
      <c r="BX17" s="617"/>
      <c r="BY17" s="617"/>
      <c r="BZ17" s="617"/>
      <c r="CA17" s="618"/>
      <c r="CB17" s="616" t="s">
        <v>1084</v>
      </c>
      <c r="CC17" s="617"/>
      <c r="CD17" s="617"/>
      <c r="CE17" s="617"/>
      <c r="CF17" s="618"/>
      <c r="CG17" s="616" t="s">
        <v>502</v>
      </c>
      <c r="CH17" s="617"/>
      <c r="CI17" s="617"/>
      <c r="CJ17" s="617"/>
      <c r="CK17" s="618"/>
      <c r="CL17" s="616" t="s">
        <v>874</v>
      </c>
      <c r="CM17" s="617"/>
      <c r="CN17" s="617"/>
      <c r="CO17" s="617"/>
      <c r="CP17" s="618"/>
      <c r="CQ17" s="611"/>
    </row>
    <row r="18" spans="1:97" ht="222.75" customHeight="1" x14ac:dyDescent="0.25">
      <c r="A18" s="612"/>
      <c r="B18" s="612"/>
      <c r="C18" s="612"/>
      <c r="D18" s="615"/>
      <c r="E18" s="615"/>
      <c r="F18" s="577" t="s">
        <v>50</v>
      </c>
      <c r="G18" s="26" t="s">
        <v>164</v>
      </c>
      <c r="H18" s="579" t="s">
        <v>413</v>
      </c>
      <c r="I18" s="579" t="s">
        <v>36</v>
      </c>
      <c r="J18" s="579" t="s">
        <v>35</v>
      </c>
      <c r="K18" s="579" t="s">
        <v>413</v>
      </c>
      <c r="L18" s="579" t="s">
        <v>36</v>
      </c>
      <c r="M18" s="579" t="s">
        <v>35</v>
      </c>
      <c r="N18" s="615"/>
      <c r="O18" s="612"/>
      <c r="P18" s="579" t="s">
        <v>521</v>
      </c>
      <c r="Q18" s="579" t="s">
        <v>493</v>
      </c>
      <c r="R18" s="596" t="s">
        <v>521</v>
      </c>
      <c r="S18" s="596" t="s">
        <v>493</v>
      </c>
      <c r="T18" s="576" t="s">
        <v>419</v>
      </c>
      <c r="U18" s="576" t="s">
        <v>164</v>
      </c>
      <c r="V18" s="579" t="s">
        <v>1077</v>
      </c>
      <c r="W18" s="579" t="s">
        <v>907</v>
      </c>
      <c r="X18" s="579" t="s">
        <v>908</v>
      </c>
      <c r="Y18" s="579" t="s">
        <v>471</v>
      </c>
      <c r="Z18" s="579" t="s">
        <v>468</v>
      </c>
      <c r="AA18" s="579" t="s">
        <v>280</v>
      </c>
      <c r="AB18" s="576" t="s">
        <v>277</v>
      </c>
      <c r="AC18" s="576" t="s">
        <v>470</v>
      </c>
      <c r="AD18" s="579" t="s">
        <v>471</v>
      </c>
      <c r="AE18" s="579" t="s">
        <v>468</v>
      </c>
      <c r="AF18" s="579" t="s">
        <v>280</v>
      </c>
      <c r="AG18" s="576" t="s">
        <v>277</v>
      </c>
      <c r="AH18" s="576" t="s">
        <v>470</v>
      </c>
      <c r="AI18" s="579" t="s">
        <v>471</v>
      </c>
      <c r="AJ18" s="579" t="s">
        <v>468</v>
      </c>
      <c r="AK18" s="579" t="s">
        <v>280</v>
      </c>
      <c r="AL18" s="576" t="s">
        <v>277</v>
      </c>
      <c r="AM18" s="576" t="s">
        <v>470</v>
      </c>
      <c r="AN18" s="579" t="s">
        <v>471</v>
      </c>
      <c r="AO18" s="579" t="s">
        <v>468</v>
      </c>
      <c r="AP18" s="579" t="s">
        <v>280</v>
      </c>
      <c r="AQ18" s="576" t="s">
        <v>277</v>
      </c>
      <c r="AR18" s="576" t="s">
        <v>470</v>
      </c>
      <c r="AS18" s="579" t="s">
        <v>471</v>
      </c>
      <c r="AT18" s="579" t="s">
        <v>468</v>
      </c>
      <c r="AU18" s="579" t="s">
        <v>280</v>
      </c>
      <c r="AV18" s="576" t="s">
        <v>277</v>
      </c>
      <c r="AW18" s="576" t="s">
        <v>470</v>
      </c>
      <c r="AX18" s="579" t="s">
        <v>471</v>
      </c>
      <c r="AY18" s="579" t="s">
        <v>468</v>
      </c>
      <c r="AZ18" s="579" t="s">
        <v>280</v>
      </c>
      <c r="BA18" s="576" t="s">
        <v>277</v>
      </c>
      <c r="BB18" s="576" t="s">
        <v>470</v>
      </c>
      <c r="BC18" s="579" t="s">
        <v>471</v>
      </c>
      <c r="BD18" s="579" t="s">
        <v>468</v>
      </c>
      <c r="BE18" s="579" t="s">
        <v>280</v>
      </c>
      <c r="BF18" s="576" t="s">
        <v>277</v>
      </c>
      <c r="BG18" s="576" t="s">
        <v>470</v>
      </c>
      <c r="BH18" s="579" t="s">
        <v>471</v>
      </c>
      <c r="BI18" s="579" t="s">
        <v>468</v>
      </c>
      <c r="BJ18" s="579" t="s">
        <v>280</v>
      </c>
      <c r="BK18" s="576" t="s">
        <v>277</v>
      </c>
      <c r="BL18" s="576" t="s">
        <v>470</v>
      </c>
      <c r="BM18" s="579" t="s">
        <v>471</v>
      </c>
      <c r="BN18" s="579" t="s">
        <v>468</v>
      </c>
      <c r="BO18" s="579" t="s">
        <v>280</v>
      </c>
      <c r="BP18" s="576" t="s">
        <v>277</v>
      </c>
      <c r="BQ18" s="576" t="s">
        <v>470</v>
      </c>
      <c r="BR18" s="579" t="s">
        <v>471</v>
      </c>
      <c r="BS18" s="579" t="s">
        <v>468</v>
      </c>
      <c r="BT18" s="579" t="s">
        <v>280</v>
      </c>
      <c r="BU18" s="576" t="s">
        <v>277</v>
      </c>
      <c r="BV18" s="576" t="s">
        <v>470</v>
      </c>
      <c r="BW18" s="579" t="s">
        <v>471</v>
      </c>
      <c r="BX18" s="579" t="s">
        <v>468</v>
      </c>
      <c r="BY18" s="579" t="s">
        <v>280</v>
      </c>
      <c r="BZ18" s="576" t="s">
        <v>277</v>
      </c>
      <c r="CA18" s="576" t="s">
        <v>470</v>
      </c>
      <c r="CB18" s="579" t="s">
        <v>471</v>
      </c>
      <c r="CC18" s="579" t="s">
        <v>468</v>
      </c>
      <c r="CD18" s="579" t="s">
        <v>280</v>
      </c>
      <c r="CE18" s="576" t="s">
        <v>277</v>
      </c>
      <c r="CF18" s="576" t="s">
        <v>470</v>
      </c>
      <c r="CG18" s="579" t="s">
        <v>471</v>
      </c>
      <c r="CH18" s="579" t="s">
        <v>468</v>
      </c>
      <c r="CI18" s="579" t="s">
        <v>280</v>
      </c>
      <c r="CJ18" s="576" t="s">
        <v>277</v>
      </c>
      <c r="CK18" s="576" t="s">
        <v>470</v>
      </c>
      <c r="CL18" s="579" t="s">
        <v>471</v>
      </c>
      <c r="CM18" s="579" t="s">
        <v>468</v>
      </c>
      <c r="CN18" s="579" t="s">
        <v>280</v>
      </c>
      <c r="CO18" s="576" t="s">
        <v>277</v>
      </c>
      <c r="CP18" s="576" t="s">
        <v>470</v>
      </c>
      <c r="CQ18" s="612"/>
    </row>
    <row r="19" spans="1:97" ht="19.5" customHeight="1" x14ac:dyDescent="0.25">
      <c r="A19" s="580">
        <v>1</v>
      </c>
      <c r="B19" s="580">
        <v>2</v>
      </c>
      <c r="C19" s="580">
        <v>3</v>
      </c>
      <c r="D19" s="580">
        <v>4</v>
      </c>
      <c r="E19" s="580">
        <v>5</v>
      </c>
      <c r="F19" s="580">
        <v>6</v>
      </c>
      <c r="G19" s="580">
        <v>7</v>
      </c>
      <c r="H19" s="580">
        <v>8</v>
      </c>
      <c r="I19" s="580">
        <v>9</v>
      </c>
      <c r="J19" s="580">
        <v>10</v>
      </c>
      <c r="K19" s="580">
        <v>11</v>
      </c>
      <c r="L19" s="580">
        <v>12</v>
      </c>
      <c r="M19" s="580">
        <v>13</v>
      </c>
      <c r="N19" s="580">
        <v>14</v>
      </c>
      <c r="O19" s="580">
        <v>15</v>
      </c>
      <c r="P19" s="82" t="s">
        <v>483</v>
      </c>
      <c r="Q19" s="82" t="s">
        <v>484</v>
      </c>
      <c r="R19" s="82" t="s">
        <v>485</v>
      </c>
      <c r="S19" s="82" t="s">
        <v>486</v>
      </c>
      <c r="T19" s="580">
        <v>17</v>
      </c>
      <c r="U19" s="580">
        <v>18</v>
      </c>
      <c r="V19" s="580">
        <v>19</v>
      </c>
      <c r="W19" s="580">
        <v>20</v>
      </c>
      <c r="X19" s="580">
        <v>21</v>
      </c>
      <c r="Y19" s="580">
        <v>22</v>
      </c>
      <c r="Z19" s="580">
        <v>23</v>
      </c>
      <c r="AA19" s="580">
        <v>24</v>
      </c>
      <c r="AB19" s="580">
        <v>25</v>
      </c>
      <c r="AC19" s="580">
        <v>26</v>
      </c>
      <c r="AD19" s="580">
        <v>27</v>
      </c>
      <c r="AE19" s="580">
        <v>28</v>
      </c>
      <c r="AF19" s="580">
        <v>29</v>
      </c>
      <c r="AG19" s="580">
        <v>30</v>
      </c>
      <c r="AH19" s="580">
        <v>31</v>
      </c>
      <c r="AI19" s="580">
        <v>22</v>
      </c>
      <c r="AJ19" s="580">
        <v>23</v>
      </c>
      <c r="AK19" s="580">
        <v>24</v>
      </c>
      <c r="AL19" s="580">
        <v>25</v>
      </c>
      <c r="AM19" s="580">
        <v>26</v>
      </c>
      <c r="AN19" s="580">
        <v>27</v>
      </c>
      <c r="AO19" s="580">
        <v>28</v>
      </c>
      <c r="AP19" s="580">
        <v>29</v>
      </c>
      <c r="AQ19" s="580">
        <v>30</v>
      </c>
      <c r="AR19" s="580">
        <v>31</v>
      </c>
      <c r="AS19" s="82" t="s">
        <v>444</v>
      </c>
      <c r="AT19" s="82" t="s">
        <v>445</v>
      </c>
      <c r="AU19" s="82" t="s">
        <v>446</v>
      </c>
      <c r="AV19" s="82" t="s">
        <v>447</v>
      </c>
      <c r="AW19" s="82" t="s">
        <v>448</v>
      </c>
      <c r="AX19" s="82" t="s">
        <v>449</v>
      </c>
      <c r="AY19" s="82" t="s">
        <v>450</v>
      </c>
      <c r="AZ19" s="82" t="s">
        <v>451</v>
      </c>
      <c r="BA19" s="82" t="s">
        <v>452</v>
      </c>
      <c r="BB19" s="82" t="s">
        <v>453</v>
      </c>
      <c r="BC19" s="82" t="s">
        <v>454</v>
      </c>
      <c r="BD19" s="82" t="s">
        <v>455</v>
      </c>
      <c r="BE19" s="82" t="s">
        <v>456</v>
      </c>
      <c r="BF19" s="82" t="s">
        <v>457</v>
      </c>
      <c r="BG19" s="82" t="s">
        <v>458</v>
      </c>
      <c r="BH19" s="82" t="s">
        <v>459</v>
      </c>
      <c r="BI19" s="82" t="s">
        <v>460</v>
      </c>
      <c r="BJ19" s="82" t="s">
        <v>461</v>
      </c>
      <c r="BK19" s="82" t="s">
        <v>462</v>
      </c>
      <c r="BL19" s="82" t="s">
        <v>463</v>
      </c>
      <c r="BM19" s="82" t="s">
        <v>714</v>
      </c>
      <c r="BN19" s="82" t="s">
        <v>715</v>
      </c>
      <c r="BO19" s="82" t="s">
        <v>716</v>
      </c>
      <c r="BP19" s="82" t="s">
        <v>717</v>
      </c>
      <c r="BQ19" s="82" t="s">
        <v>718</v>
      </c>
      <c r="BR19" s="82" t="s">
        <v>875</v>
      </c>
      <c r="BS19" s="82" t="s">
        <v>876</v>
      </c>
      <c r="BT19" s="82" t="s">
        <v>877</v>
      </c>
      <c r="BU19" s="82" t="s">
        <v>878</v>
      </c>
      <c r="BV19" s="82" t="s">
        <v>879</v>
      </c>
      <c r="BW19" s="82" t="s">
        <v>880</v>
      </c>
      <c r="BX19" s="82" t="s">
        <v>881</v>
      </c>
      <c r="BY19" s="82" t="s">
        <v>882</v>
      </c>
      <c r="BZ19" s="82" t="s">
        <v>883</v>
      </c>
      <c r="CA19" s="82" t="s">
        <v>884</v>
      </c>
      <c r="CB19" s="82" t="s">
        <v>885</v>
      </c>
      <c r="CC19" s="82" t="s">
        <v>886</v>
      </c>
      <c r="CD19" s="82" t="s">
        <v>887</v>
      </c>
      <c r="CE19" s="82" t="s">
        <v>888</v>
      </c>
      <c r="CF19" s="82" t="s">
        <v>889</v>
      </c>
      <c r="CG19" s="580">
        <v>33</v>
      </c>
      <c r="CH19" s="580">
        <v>34</v>
      </c>
      <c r="CI19" s="580">
        <v>35</v>
      </c>
      <c r="CJ19" s="580">
        <v>36</v>
      </c>
      <c r="CK19" s="580">
        <v>37</v>
      </c>
      <c r="CL19" s="580">
        <v>38</v>
      </c>
      <c r="CM19" s="580">
        <v>39</v>
      </c>
      <c r="CN19" s="580">
        <v>40</v>
      </c>
      <c r="CO19" s="580">
        <v>41</v>
      </c>
      <c r="CP19" s="580">
        <v>42</v>
      </c>
      <c r="CQ19" s="580">
        <v>43</v>
      </c>
    </row>
    <row r="20" spans="1:97" s="113" customFormat="1" ht="31.5" x14ac:dyDescent="0.25">
      <c r="A20" s="101" t="s">
        <v>556</v>
      </c>
      <c r="B20" s="110" t="s">
        <v>557</v>
      </c>
      <c r="C20" s="111" t="s">
        <v>83</v>
      </c>
      <c r="D20" s="111" t="s">
        <v>83</v>
      </c>
      <c r="E20" s="111" t="s">
        <v>83</v>
      </c>
      <c r="F20" s="111" t="s">
        <v>83</v>
      </c>
      <c r="G20" s="111" t="s">
        <v>83</v>
      </c>
      <c r="H20" s="111">
        <f>H21+H22+H23+H24+H25</f>
        <v>2.7385999999999999</v>
      </c>
      <c r="I20" s="111">
        <f>I21+I22+I23+I24+I25</f>
        <v>46.183099999999996</v>
      </c>
      <c r="J20" s="112" t="s">
        <v>83</v>
      </c>
      <c r="K20" s="111">
        <f>K21+K22+K23+K25</f>
        <v>101.97180000000002</v>
      </c>
      <c r="L20" s="111">
        <f>L21+L22+L23+L24+L25</f>
        <v>217.33789999999999</v>
      </c>
      <c r="M20" s="112" t="s">
        <v>83</v>
      </c>
      <c r="N20" s="284">
        <f>N21+N22+N23+N24+N25+N26</f>
        <v>0</v>
      </c>
      <c r="O20" s="240">
        <v>0</v>
      </c>
      <c r="P20" s="111">
        <f>P21+P22+P23+P24+P25</f>
        <v>96.655799999999999</v>
      </c>
      <c r="Q20" s="111">
        <f t="shared" ref="Q20:S20" si="0">Q21+Q22+Q23+Q24+Q25</f>
        <v>138.4624</v>
      </c>
      <c r="R20" s="111">
        <f t="shared" si="0"/>
        <v>316.35990000000004</v>
      </c>
      <c r="S20" s="111">
        <f t="shared" si="0"/>
        <v>409.17750000000007</v>
      </c>
      <c r="T20" s="111">
        <f t="shared" ref="T20:V20" si="1">T21+T22+T23+T24+T25+T26</f>
        <v>195.4084</v>
      </c>
      <c r="U20" s="451">
        <f t="shared" si="1"/>
        <v>367.22654999999997</v>
      </c>
      <c r="V20" s="393">
        <f t="shared" si="1"/>
        <v>0</v>
      </c>
      <c r="W20" s="111">
        <f t="shared" ref="W20" si="2">W21+W22+W23+W24+W25+W26</f>
        <v>195.4084</v>
      </c>
      <c r="X20" s="451">
        <f t="shared" ref="X20:CK20" si="3">X21+X22+X23+X24+X25+X26</f>
        <v>367.22654999999997</v>
      </c>
      <c r="Y20" s="284">
        <f>Y21+Y22+Y23+Y24+Y25+Y26</f>
        <v>0</v>
      </c>
      <c r="Z20" s="284">
        <f>Z21+Z22+Z23+Z24+Z25+Z26</f>
        <v>0</v>
      </c>
      <c r="AA20" s="284">
        <f t="shared" ref="AA20:AB20" si="4">AA21+AA22+AA23+AA24+AA25+AA26</f>
        <v>0</v>
      </c>
      <c r="AB20" s="284">
        <f t="shared" si="4"/>
        <v>0</v>
      </c>
      <c r="AC20" s="284">
        <f>AC21+AC22+AC23+AC24+AC25+AC26</f>
        <v>0</v>
      </c>
      <c r="AD20" s="284">
        <f>AD21+AD22+AD23+AD24+AD25+AD26</f>
        <v>0</v>
      </c>
      <c r="AE20" s="284">
        <f>AE21+AE22+AE23+AE24+AE25+AE26</f>
        <v>0</v>
      </c>
      <c r="AF20" s="284">
        <f t="shared" ref="AF20:AG20" si="5">AF21+AF22+AF23+AF24+AF25+AF26</f>
        <v>0</v>
      </c>
      <c r="AG20" s="284">
        <f t="shared" si="5"/>
        <v>0</v>
      </c>
      <c r="AH20" s="284">
        <f>AH21+AH22+AH23+AH24+AH25+AH26</f>
        <v>0</v>
      </c>
      <c r="AI20" s="111">
        <f>AI21+AI22+AI23+AI24+AI25+AI26</f>
        <v>33.588899999999995</v>
      </c>
      <c r="AJ20" s="284">
        <f>AJ21+AJ22+AJ23+AJ24+AJ25+AJ26</f>
        <v>0</v>
      </c>
      <c r="AK20" s="284">
        <f t="shared" ref="AK20:AM20" si="6">AK21+AK22+AK23+AK24+AK25+AK26</f>
        <v>0</v>
      </c>
      <c r="AL20" s="111">
        <f t="shared" si="6"/>
        <v>33.588899999999995</v>
      </c>
      <c r="AM20" s="284">
        <f t="shared" si="6"/>
        <v>0</v>
      </c>
      <c r="AN20" s="111">
        <f>AN21+AN22+AN23+AN24+AN25+AN26</f>
        <v>94.723700000000008</v>
      </c>
      <c r="AO20" s="284">
        <f>AO21+AO22+AO23+AO24+AO25+AO26</f>
        <v>0</v>
      </c>
      <c r="AP20" s="284">
        <f t="shared" ref="AP20:AR20" si="7">AP21+AP22+AP23+AP24+AP25+AP26</f>
        <v>0</v>
      </c>
      <c r="AQ20" s="111">
        <f t="shared" si="7"/>
        <v>94.723700000000008</v>
      </c>
      <c r="AR20" s="284">
        <f t="shared" si="7"/>
        <v>0</v>
      </c>
      <c r="AS20" s="111">
        <f>AS21+AS22+AS23+AS24+AS25+AS26</f>
        <v>36.017299999999999</v>
      </c>
      <c r="AT20" s="284">
        <f>AT21+AT22+AT23+AT24+AT25+AT26</f>
        <v>0</v>
      </c>
      <c r="AU20" s="284">
        <f t="shared" ref="AU20:AW20" si="8">AU21+AU22+AU23+AU24+AU25+AU26</f>
        <v>0</v>
      </c>
      <c r="AV20" s="111">
        <f t="shared" si="8"/>
        <v>36.017299999999999</v>
      </c>
      <c r="AW20" s="284">
        <f t="shared" si="8"/>
        <v>0</v>
      </c>
      <c r="AX20" s="111">
        <f>AX21+AX22+AX23+AX24+AX25+AX26</f>
        <v>89.152600000000007</v>
      </c>
      <c r="AY20" s="284">
        <f>AY21+AY22+AY23+AY24+AY25+AY26</f>
        <v>0</v>
      </c>
      <c r="AZ20" s="284">
        <f t="shared" ref="AZ20:BB20" si="9">AZ21+AZ22+AZ23+AZ24+AZ25+AZ26</f>
        <v>0</v>
      </c>
      <c r="BA20" s="111">
        <f t="shared" si="9"/>
        <v>89.152600000000007</v>
      </c>
      <c r="BB20" s="284">
        <f t="shared" si="9"/>
        <v>0</v>
      </c>
      <c r="BC20" s="111">
        <f t="shared" ref="BC20:BG20" si="10">BC21+BC22+BC23+BC24+BC25+BC26</f>
        <v>38.1374</v>
      </c>
      <c r="BD20" s="284">
        <f t="shared" si="10"/>
        <v>0</v>
      </c>
      <c r="BE20" s="284">
        <f t="shared" si="10"/>
        <v>0</v>
      </c>
      <c r="BF20" s="111">
        <f t="shared" si="10"/>
        <v>38.1374</v>
      </c>
      <c r="BG20" s="284">
        <f t="shared" si="10"/>
        <v>0</v>
      </c>
      <c r="BH20" s="111">
        <f t="shared" ref="BH20:BL20" si="11">BH21+BH22+BH23+BH24+BH25+BH26</f>
        <v>59.383299999999998</v>
      </c>
      <c r="BI20" s="284">
        <f t="shared" si="11"/>
        <v>0</v>
      </c>
      <c r="BJ20" s="284">
        <f t="shared" si="11"/>
        <v>0</v>
      </c>
      <c r="BK20" s="111">
        <f t="shared" si="11"/>
        <v>59.383299999999998</v>
      </c>
      <c r="BL20" s="284">
        <f t="shared" si="11"/>
        <v>0</v>
      </c>
      <c r="BM20" s="111">
        <f t="shared" ref="BM20:BQ20" si="12">BM21+BM22+BM23+BM24+BM25+BM26</f>
        <v>41.913699999999999</v>
      </c>
      <c r="BN20" s="284">
        <f t="shared" si="12"/>
        <v>0</v>
      </c>
      <c r="BO20" s="284">
        <f t="shared" si="12"/>
        <v>0</v>
      </c>
      <c r="BP20" s="111">
        <f t="shared" si="12"/>
        <v>41.913699999999999</v>
      </c>
      <c r="BQ20" s="284">
        <f t="shared" si="12"/>
        <v>0</v>
      </c>
      <c r="BR20" s="111">
        <f t="shared" ref="BR20:BV20" si="13">BR21+BR22+BR23+BR24+BR25+BR26</f>
        <v>59.576749999999997</v>
      </c>
      <c r="BS20" s="284">
        <f t="shared" si="13"/>
        <v>0</v>
      </c>
      <c r="BT20" s="284">
        <f t="shared" si="13"/>
        <v>0</v>
      </c>
      <c r="BU20" s="111">
        <f t="shared" si="13"/>
        <v>59.576749999999997</v>
      </c>
      <c r="BV20" s="284">
        <f t="shared" si="13"/>
        <v>0</v>
      </c>
      <c r="BW20" s="111">
        <f t="shared" ref="BW20:CA20" si="14">BW21+BW22+BW23+BW24+BW25+BW26</f>
        <v>45.750900000000001</v>
      </c>
      <c r="BX20" s="284">
        <f t="shared" si="14"/>
        <v>0</v>
      </c>
      <c r="BY20" s="284">
        <f t="shared" si="14"/>
        <v>0</v>
      </c>
      <c r="BZ20" s="111">
        <f t="shared" si="14"/>
        <v>45.750900000000001</v>
      </c>
      <c r="CA20" s="284">
        <f t="shared" si="14"/>
        <v>0</v>
      </c>
      <c r="CB20" s="111">
        <f t="shared" ref="CB20:CF20" si="15">CB21+CB22+CB23+CB24+CB25+CB26</f>
        <v>64.390200000000007</v>
      </c>
      <c r="CC20" s="284">
        <f t="shared" si="15"/>
        <v>0</v>
      </c>
      <c r="CD20" s="284">
        <f t="shared" si="15"/>
        <v>0</v>
      </c>
      <c r="CE20" s="111">
        <f t="shared" si="15"/>
        <v>64.390200000000007</v>
      </c>
      <c r="CF20" s="284">
        <f t="shared" si="15"/>
        <v>0</v>
      </c>
      <c r="CG20" s="111">
        <f>CG21+CG22+CG23+CG24+CG25+CG26</f>
        <v>195.40819999999999</v>
      </c>
      <c r="CH20" s="284">
        <f t="shared" si="3"/>
        <v>0</v>
      </c>
      <c r="CI20" s="284">
        <f t="shared" si="3"/>
        <v>0</v>
      </c>
      <c r="CJ20" s="111">
        <f>CJ21+CJ22+CJ23+CJ24+CJ25+CJ26</f>
        <v>195.40819999999999</v>
      </c>
      <c r="CK20" s="284">
        <f t="shared" si="3"/>
        <v>0</v>
      </c>
      <c r="CL20" s="111">
        <f>CL21+CL22+CL23+CL24+CL25+CL26</f>
        <v>367.22654999999997</v>
      </c>
      <c r="CM20" s="284">
        <f t="shared" ref="CM20:CN20" si="16">CM21+CM22+CM23+CM24+CM25+CM26</f>
        <v>0</v>
      </c>
      <c r="CN20" s="284">
        <f t="shared" si="16"/>
        <v>0</v>
      </c>
      <c r="CO20" s="111">
        <f>CO21+CO22+CO23+CO24+CO25+CO26</f>
        <v>367.22654999999997</v>
      </c>
      <c r="CP20" s="284">
        <f t="shared" ref="CP20" si="17">CP21+CP22+CP23+CP24+CP25+CP26</f>
        <v>0</v>
      </c>
      <c r="CQ20" s="112" t="s">
        <v>83</v>
      </c>
      <c r="CR20" s="301"/>
      <c r="CS20" s="477"/>
    </row>
    <row r="21" spans="1:97" s="113" customFormat="1" x14ac:dyDescent="0.25">
      <c r="A21" s="98" t="s">
        <v>558</v>
      </c>
      <c r="B21" s="145" t="s">
        <v>559</v>
      </c>
      <c r="C21" s="121" t="s">
        <v>83</v>
      </c>
      <c r="D21" s="121" t="s">
        <v>83</v>
      </c>
      <c r="E21" s="121" t="s">
        <v>83</v>
      </c>
      <c r="F21" s="121" t="s">
        <v>83</v>
      </c>
      <c r="G21" s="121" t="s">
        <v>83</v>
      </c>
      <c r="H21" s="285">
        <f>H29</f>
        <v>0</v>
      </c>
      <c r="I21" s="285">
        <f>I29</f>
        <v>0</v>
      </c>
      <c r="J21" s="146" t="s">
        <v>83</v>
      </c>
      <c r="K21" s="285">
        <f>K29</f>
        <v>0</v>
      </c>
      <c r="L21" s="285">
        <f>L29</f>
        <v>0</v>
      </c>
      <c r="M21" s="146" t="s">
        <v>83</v>
      </c>
      <c r="N21" s="285">
        <f>N29</f>
        <v>0</v>
      </c>
      <c r="O21" s="241">
        <v>0</v>
      </c>
      <c r="P21" s="241">
        <v>0</v>
      </c>
      <c r="Q21" s="241">
        <v>0</v>
      </c>
      <c r="R21" s="241">
        <v>0</v>
      </c>
      <c r="S21" s="241">
        <v>0</v>
      </c>
      <c r="T21" s="286">
        <f>T29</f>
        <v>0</v>
      </c>
      <c r="U21" s="286">
        <f>U29</f>
        <v>0</v>
      </c>
      <c r="V21" s="285">
        <f t="shared" ref="V21" si="18">V29</f>
        <v>0</v>
      </c>
      <c r="W21" s="286">
        <f>W29</f>
        <v>0</v>
      </c>
      <c r="X21" s="285">
        <f t="shared" ref="X21:CK21" si="19">X29</f>
        <v>0</v>
      </c>
      <c r="Y21" s="286">
        <f t="shared" ref="Y21:AC21" si="20">Y29</f>
        <v>0</v>
      </c>
      <c r="Z21" s="285">
        <f t="shared" si="20"/>
        <v>0</v>
      </c>
      <c r="AA21" s="285">
        <f t="shared" si="20"/>
        <v>0</v>
      </c>
      <c r="AB21" s="285">
        <f t="shared" si="20"/>
        <v>0</v>
      </c>
      <c r="AC21" s="285">
        <f t="shared" si="20"/>
        <v>0</v>
      </c>
      <c r="AD21" s="286">
        <f t="shared" si="19"/>
        <v>0</v>
      </c>
      <c r="AE21" s="285">
        <f t="shared" si="19"/>
        <v>0</v>
      </c>
      <c r="AF21" s="285">
        <f t="shared" si="19"/>
        <v>0</v>
      </c>
      <c r="AG21" s="285">
        <f t="shared" si="19"/>
        <v>0</v>
      </c>
      <c r="AH21" s="285">
        <f t="shared" si="19"/>
        <v>0</v>
      </c>
      <c r="AI21" s="285">
        <f t="shared" ref="AI21:AM21" si="21">AI29</f>
        <v>0</v>
      </c>
      <c r="AJ21" s="285">
        <f t="shared" si="21"/>
        <v>0</v>
      </c>
      <c r="AK21" s="285">
        <f t="shared" si="21"/>
        <v>0</v>
      </c>
      <c r="AL21" s="285">
        <f t="shared" si="21"/>
        <v>0</v>
      </c>
      <c r="AM21" s="285">
        <f t="shared" si="21"/>
        <v>0</v>
      </c>
      <c r="AN21" s="285">
        <f t="shared" ref="AN21:AR21" si="22">AN29</f>
        <v>0</v>
      </c>
      <c r="AO21" s="285">
        <f t="shared" si="22"/>
        <v>0</v>
      </c>
      <c r="AP21" s="285">
        <f t="shared" si="22"/>
        <v>0</v>
      </c>
      <c r="AQ21" s="285">
        <f t="shared" si="22"/>
        <v>0</v>
      </c>
      <c r="AR21" s="285">
        <f t="shared" si="22"/>
        <v>0</v>
      </c>
      <c r="AS21" s="285">
        <f t="shared" ref="AS21:AW21" si="23">AS29</f>
        <v>0</v>
      </c>
      <c r="AT21" s="285">
        <f t="shared" si="23"/>
        <v>0</v>
      </c>
      <c r="AU21" s="285">
        <f t="shared" si="23"/>
        <v>0</v>
      </c>
      <c r="AV21" s="285">
        <f t="shared" si="23"/>
        <v>0</v>
      </c>
      <c r="AW21" s="285">
        <f t="shared" si="23"/>
        <v>0</v>
      </c>
      <c r="AX21" s="285">
        <f t="shared" ref="AX21:BB21" si="24">AX29</f>
        <v>0</v>
      </c>
      <c r="AY21" s="285">
        <f t="shared" si="24"/>
        <v>0</v>
      </c>
      <c r="AZ21" s="285">
        <f t="shared" si="24"/>
        <v>0</v>
      </c>
      <c r="BA21" s="285">
        <f t="shared" si="24"/>
        <v>0</v>
      </c>
      <c r="BB21" s="285">
        <f t="shared" si="24"/>
        <v>0</v>
      </c>
      <c r="BC21" s="285">
        <f t="shared" ref="BC21:BG21" si="25">BC29</f>
        <v>0</v>
      </c>
      <c r="BD21" s="285">
        <f t="shared" si="25"/>
        <v>0</v>
      </c>
      <c r="BE21" s="285">
        <f t="shared" si="25"/>
        <v>0</v>
      </c>
      <c r="BF21" s="285">
        <f t="shared" si="25"/>
        <v>0</v>
      </c>
      <c r="BG21" s="285">
        <f t="shared" si="25"/>
        <v>0</v>
      </c>
      <c r="BH21" s="285">
        <f t="shared" ref="BH21:BL21" si="26">BH29</f>
        <v>0</v>
      </c>
      <c r="BI21" s="285">
        <f t="shared" si="26"/>
        <v>0</v>
      </c>
      <c r="BJ21" s="285">
        <f t="shared" si="26"/>
        <v>0</v>
      </c>
      <c r="BK21" s="285">
        <f t="shared" si="26"/>
        <v>0</v>
      </c>
      <c r="BL21" s="285">
        <f t="shared" si="26"/>
        <v>0</v>
      </c>
      <c r="BM21" s="285">
        <f t="shared" ref="BM21:BQ21" si="27">BM29</f>
        <v>0</v>
      </c>
      <c r="BN21" s="285">
        <f t="shared" si="27"/>
        <v>0</v>
      </c>
      <c r="BO21" s="285">
        <f t="shared" si="27"/>
        <v>0</v>
      </c>
      <c r="BP21" s="285">
        <f t="shared" si="27"/>
        <v>0</v>
      </c>
      <c r="BQ21" s="285">
        <f t="shared" si="27"/>
        <v>0</v>
      </c>
      <c r="BR21" s="285">
        <f t="shared" ref="BR21:BV21" si="28">BR29</f>
        <v>0</v>
      </c>
      <c r="BS21" s="285">
        <f t="shared" si="28"/>
        <v>0</v>
      </c>
      <c r="BT21" s="285">
        <f t="shared" si="28"/>
        <v>0</v>
      </c>
      <c r="BU21" s="285">
        <f t="shared" si="28"/>
        <v>0</v>
      </c>
      <c r="BV21" s="285">
        <f t="shared" si="28"/>
        <v>0</v>
      </c>
      <c r="BW21" s="285">
        <f t="shared" ref="BW21:CA21" si="29">BW29</f>
        <v>0</v>
      </c>
      <c r="BX21" s="285">
        <f t="shared" si="29"/>
        <v>0</v>
      </c>
      <c r="BY21" s="285">
        <f t="shared" si="29"/>
        <v>0</v>
      </c>
      <c r="BZ21" s="285">
        <f t="shared" si="29"/>
        <v>0</v>
      </c>
      <c r="CA21" s="285">
        <f t="shared" si="29"/>
        <v>0</v>
      </c>
      <c r="CB21" s="285">
        <f t="shared" ref="CB21:CF21" si="30">CB29</f>
        <v>0</v>
      </c>
      <c r="CC21" s="285">
        <f t="shared" si="30"/>
        <v>0</v>
      </c>
      <c r="CD21" s="285">
        <f t="shared" si="30"/>
        <v>0</v>
      </c>
      <c r="CE21" s="285">
        <f t="shared" si="30"/>
        <v>0</v>
      </c>
      <c r="CF21" s="285">
        <f t="shared" si="30"/>
        <v>0</v>
      </c>
      <c r="CG21" s="285">
        <f t="shared" si="19"/>
        <v>0</v>
      </c>
      <c r="CH21" s="285">
        <f t="shared" si="19"/>
        <v>0</v>
      </c>
      <c r="CI21" s="285">
        <f t="shared" si="19"/>
        <v>0</v>
      </c>
      <c r="CJ21" s="285">
        <f>CJ29</f>
        <v>0</v>
      </c>
      <c r="CK21" s="285">
        <f t="shared" si="19"/>
        <v>0</v>
      </c>
      <c r="CL21" s="285">
        <f t="shared" ref="CL21:CN21" si="31">CL29</f>
        <v>0</v>
      </c>
      <c r="CM21" s="285">
        <f t="shared" si="31"/>
        <v>0</v>
      </c>
      <c r="CN21" s="285">
        <f t="shared" si="31"/>
        <v>0</v>
      </c>
      <c r="CO21" s="285">
        <f>CO29</f>
        <v>0</v>
      </c>
      <c r="CP21" s="285">
        <f t="shared" ref="CP21" si="32">CP29</f>
        <v>0</v>
      </c>
      <c r="CQ21" s="146" t="s">
        <v>83</v>
      </c>
    </row>
    <row r="22" spans="1:97" s="113" customFormat="1" ht="31.5" x14ac:dyDescent="0.25">
      <c r="A22" s="98" t="s">
        <v>560</v>
      </c>
      <c r="B22" s="145" t="s">
        <v>561</v>
      </c>
      <c r="C22" s="121" t="s">
        <v>83</v>
      </c>
      <c r="D22" s="121" t="s">
        <v>83</v>
      </c>
      <c r="E22" s="121" t="s">
        <v>83</v>
      </c>
      <c r="F22" s="121" t="s">
        <v>83</v>
      </c>
      <c r="G22" s="121" t="s">
        <v>83</v>
      </c>
      <c r="H22" s="285">
        <f>H41</f>
        <v>0</v>
      </c>
      <c r="I22" s="121">
        <f>I41</f>
        <v>23.8079</v>
      </c>
      <c r="J22" s="146" t="s">
        <v>83</v>
      </c>
      <c r="K22" s="121">
        <f>K41</f>
        <v>101.97180000000002</v>
      </c>
      <c r="L22" s="121">
        <f>L41</f>
        <v>65.32889999999999</v>
      </c>
      <c r="M22" s="146" t="s">
        <v>83</v>
      </c>
      <c r="N22" s="285">
        <f>N41</f>
        <v>0</v>
      </c>
      <c r="O22" s="241">
        <v>0</v>
      </c>
      <c r="P22" s="336">
        <f>P41</f>
        <v>20.192</v>
      </c>
      <c r="Q22" s="336">
        <f t="shared" ref="Q22:S22" si="33">Q41</f>
        <v>23.8079</v>
      </c>
      <c r="R22" s="336">
        <f>R41</f>
        <v>144.13990000000001</v>
      </c>
      <c r="S22" s="336">
        <f t="shared" si="33"/>
        <v>177.09749999999997</v>
      </c>
      <c r="T22" s="336">
        <f>T41</f>
        <v>23.8079</v>
      </c>
      <c r="U22" s="336">
        <f>U41</f>
        <v>136.40764999999999</v>
      </c>
      <c r="V22" s="286">
        <f t="shared" ref="V22" si="34">V41</f>
        <v>0</v>
      </c>
      <c r="W22" s="336">
        <f>W41</f>
        <v>23.8079</v>
      </c>
      <c r="X22" s="336">
        <f>X41</f>
        <v>136.40764999999999</v>
      </c>
      <c r="Y22" s="286">
        <f t="shared" ref="Y22:AC22" si="35">Y41</f>
        <v>0</v>
      </c>
      <c r="Z22" s="285">
        <f t="shared" si="35"/>
        <v>0</v>
      </c>
      <c r="AA22" s="285">
        <f t="shared" si="35"/>
        <v>0</v>
      </c>
      <c r="AB22" s="285">
        <f t="shared" si="35"/>
        <v>0</v>
      </c>
      <c r="AC22" s="285">
        <f t="shared" si="35"/>
        <v>0</v>
      </c>
      <c r="AD22" s="286">
        <f t="shared" ref="AD22:CK22" si="36">AD41</f>
        <v>0</v>
      </c>
      <c r="AE22" s="285">
        <f t="shared" si="36"/>
        <v>0</v>
      </c>
      <c r="AF22" s="285">
        <f t="shared" si="36"/>
        <v>0</v>
      </c>
      <c r="AG22" s="285">
        <f t="shared" si="36"/>
        <v>0</v>
      </c>
      <c r="AH22" s="285">
        <f t="shared" si="36"/>
        <v>0</v>
      </c>
      <c r="AI22" s="121">
        <f t="shared" ref="AI22:AM22" si="37">AI41</f>
        <v>3.5491000000000001</v>
      </c>
      <c r="AJ22" s="285">
        <f t="shared" si="37"/>
        <v>0</v>
      </c>
      <c r="AK22" s="285">
        <f t="shared" si="37"/>
        <v>0</v>
      </c>
      <c r="AL22" s="121">
        <f t="shared" si="37"/>
        <v>3.5491000000000001</v>
      </c>
      <c r="AM22" s="285">
        <f t="shared" si="37"/>
        <v>0</v>
      </c>
      <c r="AN22" s="121">
        <f t="shared" ref="AN22:AR22" si="38">AN41</f>
        <v>57.476299999999995</v>
      </c>
      <c r="AO22" s="285">
        <f t="shared" si="38"/>
        <v>0</v>
      </c>
      <c r="AP22" s="285">
        <f t="shared" si="38"/>
        <v>0</v>
      </c>
      <c r="AQ22" s="121">
        <f t="shared" si="38"/>
        <v>57.476299999999995</v>
      </c>
      <c r="AR22" s="285">
        <f t="shared" si="38"/>
        <v>0</v>
      </c>
      <c r="AS22" s="121">
        <f t="shared" ref="AS22:AW22" si="39">AS41</f>
        <v>4.9846000000000004</v>
      </c>
      <c r="AT22" s="285">
        <f t="shared" si="39"/>
        <v>0</v>
      </c>
      <c r="AU22" s="285">
        <f t="shared" si="39"/>
        <v>0</v>
      </c>
      <c r="AV22" s="121">
        <f t="shared" si="39"/>
        <v>4.9846000000000004</v>
      </c>
      <c r="AW22" s="285">
        <f t="shared" si="39"/>
        <v>0</v>
      </c>
      <c r="AX22" s="121">
        <f t="shared" ref="AX22:BB22" si="40">AX41</f>
        <v>46.381200000000007</v>
      </c>
      <c r="AY22" s="285">
        <f t="shared" si="40"/>
        <v>0</v>
      </c>
      <c r="AZ22" s="285">
        <f t="shared" si="40"/>
        <v>0</v>
      </c>
      <c r="BA22" s="121">
        <f t="shared" si="40"/>
        <v>46.381200000000007</v>
      </c>
      <c r="BB22" s="285">
        <f t="shared" si="40"/>
        <v>0</v>
      </c>
      <c r="BC22" s="121">
        <f t="shared" ref="BC22:BG22" si="41">BC41</f>
        <v>5.5890000000000004</v>
      </c>
      <c r="BD22" s="285">
        <f t="shared" si="41"/>
        <v>0</v>
      </c>
      <c r="BE22" s="285">
        <f t="shared" si="41"/>
        <v>0</v>
      </c>
      <c r="BF22" s="121">
        <f t="shared" si="41"/>
        <v>5.5890000000000004</v>
      </c>
      <c r="BG22" s="285">
        <f t="shared" si="41"/>
        <v>0</v>
      </c>
      <c r="BH22" s="121">
        <f t="shared" ref="BH22:BL22" si="42">BH41</f>
        <v>13.485000000000001</v>
      </c>
      <c r="BI22" s="285">
        <f t="shared" si="42"/>
        <v>0</v>
      </c>
      <c r="BJ22" s="285">
        <f t="shared" si="42"/>
        <v>0</v>
      </c>
      <c r="BK22" s="121">
        <f t="shared" si="42"/>
        <v>13.485000000000001</v>
      </c>
      <c r="BL22" s="285">
        <f t="shared" si="42"/>
        <v>0</v>
      </c>
      <c r="BM22" s="121">
        <f t="shared" ref="BM22:BQ22" si="43">BM41</f>
        <v>4.5747999999999998</v>
      </c>
      <c r="BN22" s="285">
        <f t="shared" si="43"/>
        <v>0</v>
      </c>
      <c r="BO22" s="285">
        <f t="shared" si="43"/>
        <v>0</v>
      </c>
      <c r="BP22" s="121">
        <f t="shared" si="43"/>
        <v>4.5747999999999998</v>
      </c>
      <c r="BQ22" s="285">
        <f t="shared" si="43"/>
        <v>0</v>
      </c>
      <c r="BR22" s="121">
        <f t="shared" ref="BR22:BV22" si="44">BR41</f>
        <v>9.3392500000000016</v>
      </c>
      <c r="BS22" s="285">
        <f t="shared" si="44"/>
        <v>0</v>
      </c>
      <c r="BT22" s="285">
        <f t="shared" si="44"/>
        <v>0</v>
      </c>
      <c r="BU22" s="121">
        <f t="shared" si="44"/>
        <v>9.3392500000000016</v>
      </c>
      <c r="BV22" s="285">
        <f t="shared" si="44"/>
        <v>0</v>
      </c>
      <c r="BW22" s="121">
        <f t="shared" ref="BW22:CA22" si="45">BW41</f>
        <v>5.1102999999999996</v>
      </c>
      <c r="BX22" s="285">
        <f t="shared" si="45"/>
        <v>0</v>
      </c>
      <c r="BY22" s="285">
        <f t="shared" si="45"/>
        <v>0</v>
      </c>
      <c r="BZ22" s="121">
        <f t="shared" si="45"/>
        <v>5.1102999999999996</v>
      </c>
      <c r="CA22" s="285">
        <f t="shared" si="45"/>
        <v>0</v>
      </c>
      <c r="CB22" s="121">
        <f t="shared" ref="CB22:CF22" si="46">CB41</f>
        <v>9.7258999999999993</v>
      </c>
      <c r="CC22" s="285">
        <f t="shared" si="46"/>
        <v>0</v>
      </c>
      <c r="CD22" s="285">
        <f t="shared" si="46"/>
        <v>0</v>
      </c>
      <c r="CE22" s="121">
        <f t="shared" si="46"/>
        <v>9.7258999999999993</v>
      </c>
      <c r="CF22" s="285">
        <f t="shared" si="46"/>
        <v>0</v>
      </c>
      <c r="CG22" s="121">
        <f t="shared" si="36"/>
        <v>23.8078</v>
      </c>
      <c r="CH22" s="285">
        <f t="shared" si="36"/>
        <v>0</v>
      </c>
      <c r="CI22" s="285">
        <f t="shared" si="36"/>
        <v>0</v>
      </c>
      <c r="CJ22" s="121">
        <f t="shared" si="36"/>
        <v>23.8078</v>
      </c>
      <c r="CK22" s="285">
        <f t="shared" si="36"/>
        <v>0</v>
      </c>
      <c r="CL22" s="121">
        <f t="shared" ref="CL22:CP22" si="47">CL41</f>
        <v>136.40764999999999</v>
      </c>
      <c r="CM22" s="285">
        <f t="shared" si="47"/>
        <v>0</v>
      </c>
      <c r="CN22" s="285">
        <f t="shared" si="47"/>
        <v>0</v>
      </c>
      <c r="CO22" s="121">
        <f t="shared" si="47"/>
        <v>136.40764999999999</v>
      </c>
      <c r="CP22" s="285">
        <f t="shared" si="47"/>
        <v>0</v>
      </c>
      <c r="CQ22" s="146" t="s">
        <v>83</v>
      </c>
    </row>
    <row r="23" spans="1:97" s="113" customFormat="1" ht="68.25" customHeight="1" x14ac:dyDescent="0.25">
      <c r="A23" s="98" t="s">
        <v>562</v>
      </c>
      <c r="B23" s="147" t="s">
        <v>368</v>
      </c>
      <c r="C23" s="121" t="s">
        <v>83</v>
      </c>
      <c r="D23" s="121" t="s">
        <v>83</v>
      </c>
      <c r="E23" s="121" t="s">
        <v>83</v>
      </c>
      <c r="F23" s="121" t="s">
        <v>83</v>
      </c>
      <c r="G23" s="121" t="s">
        <v>83</v>
      </c>
      <c r="H23" s="285">
        <f>H75</f>
        <v>0</v>
      </c>
      <c r="I23" s="285">
        <f>I75</f>
        <v>0</v>
      </c>
      <c r="J23" s="146" t="s">
        <v>83</v>
      </c>
      <c r="K23" s="285">
        <f>K75</f>
        <v>0</v>
      </c>
      <c r="L23" s="285">
        <f>L75</f>
        <v>0</v>
      </c>
      <c r="M23" s="146" t="s">
        <v>83</v>
      </c>
      <c r="N23" s="285">
        <f>N75</f>
        <v>0</v>
      </c>
      <c r="O23" s="241">
        <v>0</v>
      </c>
      <c r="P23" s="241">
        <v>0</v>
      </c>
      <c r="Q23" s="241">
        <v>0</v>
      </c>
      <c r="R23" s="241">
        <v>0</v>
      </c>
      <c r="S23" s="241">
        <v>0</v>
      </c>
      <c r="T23" s="286">
        <f>T75</f>
        <v>0</v>
      </c>
      <c r="U23" s="286">
        <f>U75</f>
        <v>0</v>
      </c>
      <c r="V23" s="285">
        <f t="shared" ref="V23" si="48">V75</f>
        <v>0</v>
      </c>
      <c r="W23" s="286">
        <f>W75</f>
        <v>0</v>
      </c>
      <c r="X23" s="285">
        <f t="shared" ref="X23:CK23" si="49">X75</f>
        <v>0</v>
      </c>
      <c r="Y23" s="286">
        <f t="shared" ref="Y23:AC23" si="50">Y75</f>
        <v>0</v>
      </c>
      <c r="Z23" s="285">
        <f t="shared" si="50"/>
        <v>0</v>
      </c>
      <c r="AA23" s="285">
        <f t="shared" si="50"/>
        <v>0</v>
      </c>
      <c r="AB23" s="285">
        <f t="shared" si="50"/>
        <v>0</v>
      </c>
      <c r="AC23" s="285">
        <f t="shared" si="50"/>
        <v>0</v>
      </c>
      <c r="AD23" s="286">
        <f t="shared" si="49"/>
        <v>0</v>
      </c>
      <c r="AE23" s="285">
        <f t="shared" si="49"/>
        <v>0</v>
      </c>
      <c r="AF23" s="285">
        <f t="shared" si="49"/>
        <v>0</v>
      </c>
      <c r="AG23" s="285">
        <f t="shared" si="49"/>
        <v>0</v>
      </c>
      <c r="AH23" s="285">
        <f t="shared" si="49"/>
        <v>0</v>
      </c>
      <c r="AI23" s="285">
        <f t="shared" ref="AI23:AM23" si="51">AI75</f>
        <v>0</v>
      </c>
      <c r="AJ23" s="285">
        <f t="shared" si="51"/>
        <v>0</v>
      </c>
      <c r="AK23" s="285">
        <f t="shared" si="51"/>
        <v>0</v>
      </c>
      <c r="AL23" s="285">
        <f t="shared" si="51"/>
        <v>0</v>
      </c>
      <c r="AM23" s="285">
        <f t="shared" si="51"/>
        <v>0</v>
      </c>
      <c r="AN23" s="285">
        <f t="shared" ref="AN23:AR23" si="52">AN75</f>
        <v>0</v>
      </c>
      <c r="AO23" s="285">
        <f t="shared" si="52"/>
        <v>0</v>
      </c>
      <c r="AP23" s="285">
        <f t="shared" si="52"/>
        <v>0</v>
      </c>
      <c r="AQ23" s="285">
        <f t="shared" si="52"/>
        <v>0</v>
      </c>
      <c r="AR23" s="285">
        <f t="shared" si="52"/>
        <v>0</v>
      </c>
      <c r="AS23" s="285">
        <f t="shared" ref="AS23:AW23" si="53">AS75</f>
        <v>0</v>
      </c>
      <c r="AT23" s="285">
        <f t="shared" si="53"/>
        <v>0</v>
      </c>
      <c r="AU23" s="285">
        <f t="shared" si="53"/>
        <v>0</v>
      </c>
      <c r="AV23" s="285">
        <f t="shared" si="53"/>
        <v>0</v>
      </c>
      <c r="AW23" s="285">
        <f t="shared" si="53"/>
        <v>0</v>
      </c>
      <c r="AX23" s="285">
        <f t="shared" ref="AX23:BB23" si="54">AX75</f>
        <v>0</v>
      </c>
      <c r="AY23" s="285">
        <f t="shared" si="54"/>
        <v>0</v>
      </c>
      <c r="AZ23" s="285">
        <f t="shared" si="54"/>
        <v>0</v>
      </c>
      <c r="BA23" s="285">
        <f t="shared" si="54"/>
        <v>0</v>
      </c>
      <c r="BB23" s="285">
        <f t="shared" si="54"/>
        <v>0</v>
      </c>
      <c r="BC23" s="285">
        <f t="shared" ref="BC23:BG23" si="55">BC75</f>
        <v>0</v>
      </c>
      <c r="BD23" s="285">
        <f t="shared" si="55"/>
        <v>0</v>
      </c>
      <c r="BE23" s="285">
        <f t="shared" si="55"/>
        <v>0</v>
      </c>
      <c r="BF23" s="285">
        <f t="shared" si="55"/>
        <v>0</v>
      </c>
      <c r="BG23" s="285">
        <f t="shared" si="55"/>
        <v>0</v>
      </c>
      <c r="BH23" s="285">
        <f t="shared" ref="BH23:BL23" si="56">BH75</f>
        <v>0</v>
      </c>
      <c r="BI23" s="285">
        <f t="shared" si="56"/>
        <v>0</v>
      </c>
      <c r="BJ23" s="285">
        <f t="shared" si="56"/>
        <v>0</v>
      </c>
      <c r="BK23" s="285">
        <f t="shared" si="56"/>
        <v>0</v>
      </c>
      <c r="BL23" s="285">
        <f t="shared" si="56"/>
        <v>0</v>
      </c>
      <c r="BM23" s="285">
        <f t="shared" ref="BM23:BQ23" si="57">BM75</f>
        <v>0</v>
      </c>
      <c r="BN23" s="285">
        <f t="shared" si="57"/>
        <v>0</v>
      </c>
      <c r="BO23" s="285">
        <f t="shared" si="57"/>
        <v>0</v>
      </c>
      <c r="BP23" s="285">
        <f t="shared" si="57"/>
        <v>0</v>
      </c>
      <c r="BQ23" s="285">
        <f t="shared" si="57"/>
        <v>0</v>
      </c>
      <c r="BR23" s="285">
        <f t="shared" ref="BR23:BV23" si="58">BR75</f>
        <v>0</v>
      </c>
      <c r="BS23" s="285">
        <f t="shared" si="58"/>
        <v>0</v>
      </c>
      <c r="BT23" s="285">
        <f t="shared" si="58"/>
        <v>0</v>
      </c>
      <c r="BU23" s="285">
        <f t="shared" si="58"/>
        <v>0</v>
      </c>
      <c r="BV23" s="285">
        <f t="shared" si="58"/>
        <v>0</v>
      </c>
      <c r="BW23" s="285">
        <f t="shared" ref="BW23:CA23" si="59">BW75</f>
        <v>0</v>
      </c>
      <c r="BX23" s="285">
        <f t="shared" si="59"/>
        <v>0</v>
      </c>
      <c r="BY23" s="285">
        <f t="shared" si="59"/>
        <v>0</v>
      </c>
      <c r="BZ23" s="285">
        <f t="shared" si="59"/>
        <v>0</v>
      </c>
      <c r="CA23" s="285">
        <f t="shared" si="59"/>
        <v>0</v>
      </c>
      <c r="CB23" s="285">
        <f t="shared" ref="CB23:CF23" si="60">CB75</f>
        <v>0</v>
      </c>
      <c r="CC23" s="285">
        <f t="shared" si="60"/>
        <v>0</v>
      </c>
      <c r="CD23" s="285">
        <f t="shared" si="60"/>
        <v>0</v>
      </c>
      <c r="CE23" s="285">
        <f t="shared" si="60"/>
        <v>0</v>
      </c>
      <c r="CF23" s="285">
        <f t="shared" si="60"/>
        <v>0</v>
      </c>
      <c r="CG23" s="285">
        <f t="shared" si="49"/>
        <v>0</v>
      </c>
      <c r="CH23" s="285">
        <f t="shared" si="49"/>
        <v>0</v>
      </c>
      <c r="CI23" s="285">
        <f t="shared" si="49"/>
        <v>0</v>
      </c>
      <c r="CJ23" s="285">
        <f t="shared" si="49"/>
        <v>0</v>
      </c>
      <c r="CK23" s="285">
        <f t="shared" si="49"/>
        <v>0</v>
      </c>
      <c r="CL23" s="285">
        <f t="shared" ref="CL23:CP23" si="61">CL75</f>
        <v>0</v>
      </c>
      <c r="CM23" s="285">
        <f t="shared" si="61"/>
        <v>0</v>
      </c>
      <c r="CN23" s="285">
        <f t="shared" si="61"/>
        <v>0</v>
      </c>
      <c r="CO23" s="285">
        <f t="shared" si="61"/>
        <v>0</v>
      </c>
      <c r="CP23" s="285">
        <f t="shared" si="61"/>
        <v>0</v>
      </c>
      <c r="CQ23" s="146" t="s">
        <v>83</v>
      </c>
    </row>
    <row r="24" spans="1:97" s="113" customFormat="1" ht="31.5" x14ac:dyDescent="0.25">
      <c r="A24" s="98" t="s">
        <v>369</v>
      </c>
      <c r="B24" s="145" t="s">
        <v>370</v>
      </c>
      <c r="C24" s="121" t="s">
        <v>83</v>
      </c>
      <c r="D24" s="121" t="s">
        <v>83</v>
      </c>
      <c r="E24" s="121" t="s">
        <v>83</v>
      </c>
      <c r="F24" s="121" t="s">
        <v>83</v>
      </c>
      <c r="G24" s="121" t="s">
        <v>83</v>
      </c>
      <c r="H24" s="121">
        <f>H78</f>
        <v>2.7385999999999999</v>
      </c>
      <c r="I24" s="121">
        <f>I78</f>
        <v>22.3752</v>
      </c>
      <c r="J24" s="146" t="s">
        <v>83</v>
      </c>
      <c r="K24" s="121" t="str">
        <f>K78</f>
        <v>нд</v>
      </c>
      <c r="L24" s="121">
        <f>L78</f>
        <v>152.00899999999999</v>
      </c>
      <c r="M24" s="146" t="s">
        <v>83</v>
      </c>
      <c r="N24" s="285">
        <f>N78</f>
        <v>0</v>
      </c>
      <c r="O24" s="241">
        <v>0</v>
      </c>
      <c r="P24" s="146">
        <f t="shared" ref="P24:V24" si="62">P78</f>
        <v>76.463800000000006</v>
      </c>
      <c r="Q24" s="146">
        <f t="shared" si="62"/>
        <v>114.65450000000001</v>
      </c>
      <c r="R24" s="146">
        <f t="shared" ref="R24:S24" si="63">R78</f>
        <v>172.22000000000003</v>
      </c>
      <c r="S24" s="146">
        <f t="shared" si="63"/>
        <v>232.0800000000001</v>
      </c>
      <c r="T24" s="121">
        <f t="shared" si="62"/>
        <v>114.65450000000001</v>
      </c>
      <c r="U24" s="336">
        <f t="shared" si="62"/>
        <v>164.74349999999998</v>
      </c>
      <c r="V24" s="286">
        <f t="shared" si="62"/>
        <v>0</v>
      </c>
      <c r="W24" s="121">
        <f t="shared" ref="W24" si="64">W78</f>
        <v>114.65450000000001</v>
      </c>
      <c r="X24" s="336">
        <f t="shared" ref="X24:CK24" si="65">X78</f>
        <v>164.74349999999998</v>
      </c>
      <c r="Y24" s="285">
        <f t="shared" ref="Y24:AC24" si="66">Y78</f>
        <v>0</v>
      </c>
      <c r="Z24" s="285">
        <f t="shared" si="66"/>
        <v>0</v>
      </c>
      <c r="AA24" s="285">
        <f t="shared" si="66"/>
        <v>0</v>
      </c>
      <c r="AB24" s="285">
        <f t="shared" si="66"/>
        <v>0</v>
      </c>
      <c r="AC24" s="285">
        <f t="shared" si="66"/>
        <v>0</v>
      </c>
      <c r="AD24" s="285">
        <f t="shared" si="65"/>
        <v>0</v>
      </c>
      <c r="AE24" s="285">
        <f t="shared" si="65"/>
        <v>0</v>
      </c>
      <c r="AF24" s="285">
        <f t="shared" si="65"/>
        <v>0</v>
      </c>
      <c r="AG24" s="285">
        <f t="shared" si="65"/>
        <v>0</v>
      </c>
      <c r="AH24" s="285">
        <f t="shared" si="65"/>
        <v>0</v>
      </c>
      <c r="AI24" s="121">
        <f t="shared" ref="AI24:AM24" si="67">AI78</f>
        <v>22.3752</v>
      </c>
      <c r="AJ24" s="285">
        <f t="shared" si="67"/>
        <v>0</v>
      </c>
      <c r="AK24" s="285">
        <f t="shared" si="67"/>
        <v>0</v>
      </c>
      <c r="AL24" s="121">
        <f t="shared" si="67"/>
        <v>22.3752</v>
      </c>
      <c r="AM24" s="285">
        <f t="shared" si="67"/>
        <v>0</v>
      </c>
      <c r="AN24" s="121">
        <f t="shared" ref="AN24:AR24" si="68">AN78</f>
        <v>29.582799999999999</v>
      </c>
      <c r="AO24" s="285">
        <f t="shared" si="68"/>
        <v>0</v>
      </c>
      <c r="AP24" s="285">
        <f t="shared" si="68"/>
        <v>0</v>
      </c>
      <c r="AQ24" s="121">
        <f t="shared" si="68"/>
        <v>29.582799999999999</v>
      </c>
      <c r="AR24" s="285">
        <f t="shared" si="68"/>
        <v>0</v>
      </c>
      <c r="AS24" s="121">
        <f t="shared" ref="AS24:AW24" si="69">AS78</f>
        <v>19.8523</v>
      </c>
      <c r="AT24" s="285">
        <f t="shared" si="69"/>
        <v>0</v>
      </c>
      <c r="AU24" s="285">
        <f t="shared" si="69"/>
        <v>0</v>
      </c>
      <c r="AV24" s="121">
        <f t="shared" si="69"/>
        <v>19.8523</v>
      </c>
      <c r="AW24" s="285">
        <f t="shared" si="69"/>
        <v>0</v>
      </c>
      <c r="AX24" s="121">
        <f t="shared" ref="AX24:BB24" si="70">AX78</f>
        <v>27.6067</v>
      </c>
      <c r="AY24" s="285">
        <f t="shared" si="70"/>
        <v>0</v>
      </c>
      <c r="AZ24" s="285">
        <f t="shared" si="70"/>
        <v>0</v>
      </c>
      <c r="BA24" s="121">
        <f t="shared" si="70"/>
        <v>27.6067</v>
      </c>
      <c r="BB24" s="285">
        <f t="shared" si="70"/>
        <v>0</v>
      </c>
      <c r="BC24" s="121">
        <f t="shared" ref="BC24:BG24" si="71">BC78</f>
        <v>20.875999999999998</v>
      </c>
      <c r="BD24" s="285">
        <f t="shared" si="71"/>
        <v>0</v>
      </c>
      <c r="BE24" s="285">
        <f t="shared" si="71"/>
        <v>0</v>
      </c>
      <c r="BF24" s="121">
        <f t="shared" si="71"/>
        <v>20.875999999999998</v>
      </c>
      <c r="BG24" s="285">
        <f t="shared" si="71"/>
        <v>0</v>
      </c>
      <c r="BH24" s="121">
        <f t="shared" ref="BH24:BL24" si="72">BH78</f>
        <v>30.656500000000001</v>
      </c>
      <c r="BI24" s="285">
        <f t="shared" si="72"/>
        <v>0</v>
      </c>
      <c r="BJ24" s="285">
        <f t="shared" si="72"/>
        <v>0</v>
      </c>
      <c r="BK24" s="121">
        <f t="shared" si="72"/>
        <v>30.656500000000001</v>
      </c>
      <c r="BL24" s="285">
        <f t="shared" si="72"/>
        <v>0</v>
      </c>
      <c r="BM24" s="121">
        <f t="shared" ref="BM24:BQ24" si="73">BM78</f>
        <v>25.1997</v>
      </c>
      <c r="BN24" s="285">
        <f t="shared" si="73"/>
        <v>0</v>
      </c>
      <c r="BO24" s="285">
        <f t="shared" si="73"/>
        <v>0</v>
      </c>
      <c r="BP24" s="121">
        <f t="shared" si="73"/>
        <v>25.1997</v>
      </c>
      <c r="BQ24" s="285">
        <f t="shared" si="73"/>
        <v>0</v>
      </c>
      <c r="BR24" s="121">
        <f t="shared" ref="BR24:BV24" si="74">BR78</f>
        <v>39.393799999999999</v>
      </c>
      <c r="BS24" s="285">
        <f t="shared" si="74"/>
        <v>0</v>
      </c>
      <c r="BT24" s="285">
        <f t="shared" si="74"/>
        <v>0</v>
      </c>
      <c r="BU24" s="121">
        <f t="shared" si="74"/>
        <v>39.393799999999999</v>
      </c>
      <c r="BV24" s="285">
        <f t="shared" si="74"/>
        <v>0</v>
      </c>
      <c r="BW24" s="121">
        <f t="shared" ref="BW24:CA24" si="75">BW78</f>
        <v>26.351199999999999</v>
      </c>
      <c r="BX24" s="285">
        <f t="shared" si="75"/>
        <v>0</v>
      </c>
      <c r="BY24" s="285">
        <f t="shared" si="75"/>
        <v>0</v>
      </c>
      <c r="BZ24" s="121">
        <f t="shared" si="75"/>
        <v>26.351199999999999</v>
      </c>
      <c r="CA24" s="285">
        <f t="shared" si="75"/>
        <v>0</v>
      </c>
      <c r="CB24" s="121">
        <f t="shared" ref="CB24:CF24" si="76">CB78</f>
        <v>37.503700000000002</v>
      </c>
      <c r="CC24" s="285">
        <f t="shared" si="76"/>
        <v>0</v>
      </c>
      <c r="CD24" s="285">
        <f t="shared" si="76"/>
        <v>0</v>
      </c>
      <c r="CE24" s="121">
        <f t="shared" si="76"/>
        <v>37.503700000000002</v>
      </c>
      <c r="CF24" s="285">
        <f t="shared" si="76"/>
        <v>0</v>
      </c>
      <c r="CG24" s="121">
        <f t="shared" si="65"/>
        <v>114.65440000000001</v>
      </c>
      <c r="CH24" s="285">
        <f t="shared" si="65"/>
        <v>0</v>
      </c>
      <c r="CI24" s="285">
        <f t="shared" si="65"/>
        <v>0</v>
      </c>
      <c r="CJ24" s="121">
        <f t="shared" si="65"/>
        <v>114.65440000000001</v>
      </c>
      <c r="CK24" s="285">
        <f t="shared" si="65"/>
        <v>0</v>
      </c>
      <c r="CL24" s="121">
        <f t="shared" ref="CL24:CP24" si="77">CL78</f>
        <v>164.74349999999998</v>
      </c>
      <c r="CM24" s="285">
        <f t="shared" si="77"/>
        <v>0</v>
      </c>
      <c r="CN24" s="285">
        <f t="shared" si="77"/>
        <v>0</v>
      </c>
      <c r="CO24" s="121">
        <f t="shared" si="77"/>
        <v>164.74349999999998</v>
      </c>
      <c r="CP24" s="285">
        <f t="shared" si="77"/>
        <v>0</v>
      </c>
      <c r="CQ24" s="146" t="s">
        <v>83</v>
      </c>
    </row>
    <row r="25" spans="1:97" s="113" customFormat="1" ht="31.5" x14ac:dyDescent="0.25">
      <c r="A25" s="98" t="s">
        <v>371</v>
      </c>
      <c r="B25" s="145" t="s">
        <v>372</v>
      </c>
      <c r="C25" s="121" t="s">
        <v>83</v>
      </c>
      <c r="D25" s="121" t="s">
        <v>83</v>
      </c>
      <c r="E25" s="121" t="s">
        <v>83</v>
      </c>
      <c r="F25" s="121" t="s">
        <v>83</v>
      </c>
      <c r="G25" s="121" t="s">
        <v>83</v>
      </c>
      <c r="H25" s="285">
        <f>H99</f>
        <v>0</v>
      </c>
      <c r="I25" s="285">
        <f>I99</f>
        <v>0</v>
      </c>
      <c r="J25" s="146" t="s">
        <v>83</v>
      </c>
      <c r="K25" s="285">
        <f>K99</f>
        <v>0</v>
      </c>
      <c r="L25" s="285">
        <f>L99</f>
        <v>0</v>
      </c>
      <c r="M25" s="146" t="s">
        <v>83</v>
      </c>
      <c r="N25" s="285">
        <f>N99</f>
        <v>0</v>
      </c>
      <c r="O25" s="241">
        <v>0</v>
      </c>
      <c r="P25" s="241">
        <v>0</v>
      </c>
      <c r="Q25" s="241">
        <v>0</v>
      </c>
      <c r="R25" s="241">
        <v>0</v>
      </c>
      <c r="S25" s="241">
        <v>0</v>
      </c>
      <c r="T25" s="286">
        <f>T99</f>
        <v>0</v>
      </c>
      <c r="U25" s="286">
        <f>U99</f>
        <v>0</v>
      </c>
      <c r="V25" s="285">
        <f t="shared" ref="V25" si="78">V99</f>
        <v>0</v>
      </c>
      <c r="W25" s="286">
        <f>W99</f>
        <v>0</v>
      </c>
      <c r="X25" s="285">
        <f t="shared" ref="X25:CK25" si="79">X99</f>
        <v>0</v>
      </c>
      <c r="Y25" s="286">
        <f t="shared" ref="Y25:AC25" si="80">Y99</f>
        <v>0</v>
      </c>
      <c r="Z25" s="285">
        <f t="shared" si="80"/>
        <v>0</v>
      </c>
      <c r="AA25" s="285">
        <f t="shared" si="80"/>
        <v>0</v>
      </c>
      <c r="AB25" s="285">
        <f t="shared" si="80"/>
        <v>0</v>
      </c>
      <c r="AC25" s="285">
        <f t="shared" si="80"/>
        <v>0</v>
      </c>
      <c r="AD25" s="286">
        <f t="shared" si="79"/>
        <v>0</v>
      </c>
      <c r="AE25" s="285">
        <f t="shared" si="79"/>
        <v>0</v>
      </c>
      <c r="AF25" s="285">
        <f t="shared" si="79"/>
        <v>0</v>
      </c>
      <c r="AG25" s="285">
        <f t="shared" si="79"/>
        <v>0</v>
      </c>
      <c r="AH25" s="285">
        <f t="shared" si="79"/>
        <v>0</v>
      </c>
      <c r="AI25" s="285">
        <f t="shared" ref="AI25:AM25" si="81">AI99</f>
        <v>0</v>
      </c>
      <c r="AJ25" s="285">
        <f t="shared" si="81"/>
        <v>0</v>
      </c>
      <c r="AK25" s="285">
        <f t="shared" si="81"/>
        <v>0</v>
      </c>
      <c r="AL25" s="285">
        <f t="shared" si="81"/>
        <v>0</v>
      </c>
      <c r="AM25" s="285">
        <f t="shared" si="81"/>
        <v>0</v>
      </c>
      <c r="AN25" s="285">
        <f t="shared" ref="AN25:AR25" si="82">AN99</f>
        <v>0</v>
      </c>
      <c r="AO25" s="285">
        <f t="shared" si="82"/>
        <v>0</v>
      </c>
      <c r="AP25" s="285">
        <f t="shared" si="82"/>
        <v>0</v>
      </c>
      <c r="AQ25" s="285">
        <f t="shared" si="82"/>
        <v>0</v>
      </c>
      <c r="AR25" s="285">
        <f t="shared" si="82"/>
        <v>0</v>
      </c>
      <c r="AS25" s="285">
        <f t="shared" ref="AS25:AW25" si="83">AS99</f>
        <v>0</v>
      </c>
      <c r="AT25" s="285">
        <f t="shared" si="83"/>
        <v>0</v>
      </c>
      <c r="AU25" s="285">
        <f t="shared" si="83"/>
        <v>0</v>
      </c>
      <c r="AV25" s="285">
        <f t="shared" si="83"/>
        <v>0</v>
      </c>
      <c r="AW25" s="285">
        <f t="shared" si="83"/>
        <v>0</v>
      </c>
      <c r="AX25" s="285">
        <f t="shared" ref="AX25:BB25" si="84">AX99</f>
        <v>0</v>
      </c>
      <c r="AY25" s="285">
        <f t="shared" si="84"/>
        <v>0</v>
      </c>
      <c r="AZ25" s="285">
        <f t="shared" si="84"/>
        <v>0</v>
      </c>
      <c r="BA25" s="285">
        <f t="shared" si="84"/>
        <v>0</v>
      </c>
      <c r="BB25" s="285">
        <f t="shared" si="84"/>
        <v>0</v>
      </c>
      <c r="BC25" s="285">
        <f t="shared" ref="BC25:BG25" si="85">BC99</f>
        <v>0</v>
      </c>
      <c r="BD25" s="285">
        <f t="shared" si="85"/>
        <v>0</v>
      </c>
      <c r="BE25" s="285">
        <f t="shared" si="85"/>
        <v>0</v>
      </c>
      <c r="BF25" s="285">
        <f t="shared" si="85"/>
        <v>0</v>
      </c>
      <c r="BG25" s="285">
        <f t="shared" si="85"/>
        <v>0</v>
      </c>
      <c r="BH25" s="285">
        <f t="shared" ref="BH25:BL25" si="86">BH99</f>
        <v>0</v>
      </c>
      <c r="BI25" s="285">
        <f t="shared" si="86"/>
        <v>0</v>
      </c>
      <c r="BJ25" s="285">
        <f t="shared" si="86"/>
        <v>0</v>
      </c>
      <c r="BK25" s="285">
        <f t="shared" si="86"/>
        <v>0</v>
      </c>
      <c r="BL25" s="285">
        <f t="shared" si="86"/>
        <v>0</v>
      </c>
      <c r="BM25" s="285">
        <f t="shared" ref="BM25:BQ25" si="87">BM99</f>
        <v>0</v>
      </c>
      <c r="BN25" s="285">
        <f t="shared" si="87"/>
        <v>0</v>
      </c>
      <c r="BO25" s="285">
        <f t="shared" si="87"/>
        <v>0</v>
      </c>
      <c r="BP25" s="285">
        <f t="shared" si="87"/>
        <v>0</v>
      </c>
      <c r="BQ25" s="285">
        <f t="shared" si="87"/>
        <v>0</v>
      </c>
      <c r="BR25" s="285">
        <f t="shared" ref="BR25:BV25" si="88">BR99</f>
        <v>0</v>
      </c>
      <c r="BS25" s="285">
        <f t="shared" si="88"/>
        <v>0</v>
      </c>
      <c r="BT25" s="285">
        <f t="shared" si="88"/>
        <v>0</v>
      </c>
      <c r="BU25" s="285">
        <f t="shared" si="88"/>
        <v>0</v>
      </c>
      <c r="BV25" s="285">
        <f t="shared" si="88"/>
        <v>0</v>
      </c>
      <c r="BW25" s="285">
        <f t="shared" ref="BW25:CA25" si="89">BW99</f>
        <v>0</v>
      </c>
      <c r="BX25" s="285">
        <f t="shared" si="89"/>
        <v>0</v>
      </c>
      <c r="BY25" s="285">
        <f t="shared" si="89"/>
        <v>0</v>
      </c>
      <c r="BZ25" s="285">
        <f t="shared" si="89"/>
        <v>0</v>
      </c>
      <c r="CA25" s="285">
        <f t="shared" si="89"/>
        <v>0</v>
      </c>
      <c r="CB25" s="285">
        <f t="shared" ref="CB25:CF25" si="90">CB99</f>
        <v>0</v>
      </c>
      <c r="CC25" s="285">
        <f t="shared" si="90"/>
        <v>0</v>
      </c>
      <c r="CD25" s="285">
        <f t="shared" si="90"/>
        <v>0</v>
      </c>
      <c r="CE25" s="285">
        <f t="shared" si="90"/>
        <v>0</v>
      </c>
      <c r="CF25" s="285">
        <f t="shared" si="90"/>
        <v>0</v>
      </c>
      <c r="CG25" s="285">
        <f t="shared" si="79"/>
        <v>0</v>
      </c>
      <c r="CH25" s="285">
        <f t="shared" si="79"/>
        <v>0</v>
      </c>
      <c r="CI25" s="285">
        <f t="shared" si="79"/>
        <v>0</v>
      </c>
      <c r="CJ25" s="285">
        <f t="shared" si="79"/>
        <v>0</v>
      </c>
      <c r="CK25" s="285">
        <f t="shared" si="79"/>
        <v>0</v>
      </c>
      <c r="CL25" s="285">
        <f t="shared" ref="CL25:CP25" si="91">CL99</f>
        <v>0</v>
      </c>
      <c r="CM25" s="285">
        <f t="shared" si="91"/>
        <v>0</v>
      </c>
      <c r="CN25" s="285">
        <f t="shared" si="91"/>
        <v>0</v>
      </c>
      <c r="CO25" s="285">
        <f t="shared" si="91"/>
        <v>0</v>
      </c>
      <c r="CP25" s="285">
        <f t="shared" si="91"/>
        <v>0</v>
      </c>
      <c r="CQ25" s="146" t="s">
        <v>83</v>
      </c>
    </row>
    <row r="26" spans="1:97" s="113" customFormat="1" x14ac:dyDescent="0.25">
      <c r="A26" s="98" t="s">
        <v>373</v>
      </c>
      <c r="B26" s="147" t="s">
        <v>374</v>
      </c>
      <c r="C26" s="121" t="s">
        <v>83</v>
      </c>
      <c r="D26" s="121" t="s">
        <v>83</v>
      </c>
      <c r="E26" s="121" t="s">
        <v>83</v>
      </c>
      <c r="F26" s="121" t="s">
        <v>83</v>
      </c>
      <c r="G26" s="121" t="s">
        <v>83</v>
      </c>
      <c r="H26" s="121" t="s">
        <v>83</v>
      </c>
      <c r="I26" s="121" t="s">
        <v>83</v>
      </c>
      <c r="J26" s="146" t="s">
        <v>83</v>
      </c>
      <c r="K26" s="121" t="s">
        <v>83</v>
      </c>
      <c r="L26" s="121" t="s">
        <v>83</v>
      </c>
      <c r="M26" s="146" t="s">
        <v>83</v>
      </c>
      <c r="N26" s="244">
        <v>0</v>
      </c>
      <c r="O26" s="241">
        <v>0</v>
      </c>
      <c r="P26" s="146" t="str">
        <f>P100</f>
        <v>нд</v>
      </c>
      <c r="Q26" s="146" t="str">
        <f>Q100</f>
        <v>нд</v>
      </c>
      <c r="R26" s="146" t="str">
        <f>R100</f>
        <v>нд</v>
      </c>
      <c r="S26" s="146" t="str">
        <f>S100</f>
        <v>нд</v>
      </c>
      <c r="T26" s="146">
        <f>T100</f>
        <v>56.945999999999998</v>
      </c>
      <c r="U26" s="119">
        <f>U100</f>
        <v>66.075400000000002</v>
      </c>
      <c r="V26" s="241">
        <f t="shared" ref="V26" si="92">V100</f>
        <v>0</v>
      </c>
      <c r="W26" s="146">
        <f>W100</f>
        <v>56.945999999999998</v>
      </c>
      <c r="X26" s="119">
        <f t="shared" ref="X26" si="93">X100</f>
        <v>66.075400000000002</v>
      </c>
      <c r="Y26" s="244">
        <f>Y100</f>
        <v>0</v>
      </c>
      <c r="Z26" s="244">
        <f t="shared" ref="Z26:AC26" si="94">Z100</f>
        <v>0</v>
      </c>
      <c r="AA26" s="244">
        <f t="shared" si="94"/>
        <v>0</v>
      </c>
      <c r="AB26" s="244">
        <f t="shared" si="94"/>
        <v>0</v>
      </c>
      <c r="AC26" s="244">
        <f t="shared" si="94"/>
        <v>0</v>
      </c>
      <c r="AD26" s="244">
        <f>AD100</f>
        <v>0</v>
      </c>
      <c r="AE26" s="244">
        <f t="shared" ref="AE26:AH26" si="95">AE100</f>
        <v>0</v>
      </c>
      <c r="AF26" s="244">
        <f t="shared" si="95"/>
        <v>0</v>
      </c>
      <c r="AG26" s="244">
        <f t="shared" si="95"/>
        <v>0</v>
      </c>
      <c r="AH26" s="244">
        <f t="shared" si="95"/>
        <v>0</v>
      </c>
      <c r="AI26" s="146">
        <f>AI100</f>
        <v>7.6646000000000001</v>
      </c>
      <c r="AJ26" s="244">
        <f t="shared" ref="AJ26:AM26" si="96">AJ100</f>
        <v>0</v>
      </c>
      <c r="AK26" s="244">
        <f t="shared" si="96"/>
        <v>0</v>
      </c>
      <c r="AL26" s="146">
        <f t="shared" si="96"/>
        <v>7.6646000000000001</v>
      </c>
      <c r="AM26" s="244">
        <f t="shared" si="96"/>
        <v>0</v>
      </c>
      <c r="AN26" s="146">
        <f>AN100</f>
        <v>7.6646000000000001</v>
      </c>
      <c r="AO26" s="244">
        <f t="shared" ref="AO26:AR26" si="97">AO100</f>
        <v>0</v>
      </c>
      <c r="AP26" s="244">
        <f t="shared" si="97"/>
        <v>0</v>
      </c>
      <c r="AQ26" s="146">
        <f t="shared" si="97"/>
        <v>7.6646000000000001</v>
      </c>
      <c r="AR26" s="244">
        <f t="shared" si="97"/>
        <v>0</v>
      </c>
      <c r="AS26" s="146">
        <f>AS100</f>
        <v>11.180400000000001</v>
      </c>
      <c r="AT26" s="244">
        <f t="shared" ref="AT26:AW26" si="98">AT100</f>
        <v>0</v>
      </c>
      <c r="AU26" s="244">
        <f t="shared" si="98"/>
        <v>0</v>
      </c>
      <c r="AV26" s="146">
        <f t="shared" si="98"/>
        <v>11.180400000000001</v>
      </c>
      <c r="AW26" s="244">
        <f t="shared" si="98"/>
        <v>0</v>
      </c>
      <c r="AX26" s="146">
        <f>AX100</f>
        <v>15.1647</v>
      </c>
      <c r="AY26" s="244">
        <f t="shared" ref="AY26:BB26" si="99">AY100</f>
        <v>0</v>
      </c>
      <c r="AZ26" s="244">
        <f t="shared" si="99"/>
        <v>0</v>
      </c>
      <c r="BA26" s="146">
        <f t="shared" si="99"/>
        <v>15.1647</v>
      </c>
      <c r="BB26" s="244">
        <f t="shared" si="99"/>
        <v>0</v>
      </c>
      <c r="BC26" s="146">
        <f t="shared" ref="BC26:BG26" si="100">BC100</f>
        <v>11.6724</v>
      </c>
      <c r="BD26" s="244">
        <f t="shared" si="100"/>
        <v>0</v>
      </c>
      <c r="BE26" s="244">
        <f t="shared" si="100"/>
        <v>0</v>
      </c>
      <c r="BF26" s="146">
        <f t="shared" si="100"/>
        <v>11.6724</v>
      </c>
      <c r="BG26" s="244">
        <f t="shared" si="100"/>
        <v>0</v>
      </c>
      <c r="BH26" s="146">
        <f t="shared" ref="BH26:BL26" si="101">BH100</f>
        <v>15.2418</v>
      </c>
      <c r="BI26" s="244">
        <f t="shared" si="101"/>
        <v>0</v>
      </c>
      <c r="BJ26" s="244">
        <f t="shared" si="101"/>
        <v>0</v>
      </c>
      <c r="BK26" s="146">
        <f t="shared" si="101"/>
        <v>15.2418</v>
      </c>
      <c r="BL26" s="244">
        <f t="shared" si="101"/>
        <v>0</v>
      </c>
      <c r="BM26" s="146">
        <f t="shared" ref="BM26:BQ26" si="102">BM100</f>
        <v>12.139200000000001</v>
      </c>
      <c r="BN26" s="244">
        <f t="shared" si="102"/>
        <v>0</v>
      </c>
      <c r="BO26" s="244">
        <f t="shared" si="102"/>
        <v>0</v>
      </c>
      <c r="BP26" s="146">
        <f t="shared" si="102"/>
        <v>12.139200000000001</v>
      </c>
      <c r="BQ26" s="244">
        <f t="shared" si="102"/>
        <v>0</v>
      </c>
      <c r="BR26" s="146">
        <f t="shared" ref="BR26:BV26" si="103">BR100</f>
        <v>10.8437</v>
      </c>
      <c r="BS26" s="244">
        <f t="shared" si="103"/>
        <v>0</v>
      </c>
      <c r="BT26" s="244">
        <f t="shared" si="103"/>
        <v>0</v>
      </c>
      <c r="BU26" s="146">
        <f t="shared" si="103"/>
        <v>10.8437</v>
      </c>
      <c r="BV26" s="244">
        <f t="shared" si="103"/>
        <v>0</v>
      </c>
      <c r="BW26" s="146">
        <f t="shared" ref="BW26:CA26" si="104">BW100</f>
        <v>14.289400000000001</v>
      </c>
      <c r="BX26" s="244">
        <f t="shared" si="104"/>
        <v>0</v>
      </c>
      <c r="BY26" s="244">
        <f t="shared" si="104"/>
        <v>0</v>
      </c>
      <c r="BZ26" s="146">
        <f t="shared" si="104"/>
        <v>14.289400000000001</v>
      </c>
      <c r="CA26" s="244">
        <f t="shared" si="104"/>
        <v>0</v>
      </c>
      <c r="CB26" s="146">
        <f t="shared" ref="CB26:CF26" si="105">CB100</f>
        <v>17.160599999999999</v>
      </c>
      <c r="CC26" s="244">
        <f t="shared" si="105"/>
        <v>0</v>
      </c>
      <c r="CD26" s="244">
        <f t="shared" si="105"/>
        <v>0</v>
      </c>
      <c r="CE26" s="146">
        <f t="shared" si="105"/>
        <v>17.160599999999999</v>
      </c>
      <c r="CF26" s="244">
        <f t="shared" si="105"/>
        <v>0</v>
      </c>
      <c r="CG26" s="146">
        <f t="shared" ref="CG26:CK26" si="106">CG100</f>
        <v>56.945999999999998</v>
      </c>
      <c r="CH26" s="244">
        <f t="shared" si="106"/>
        <v>0</v>
      </c>
      <c r="CI26" s="244">
        <f t="shared" si="106"/>
        <v>0</v>
      </c>
      <c r="CJ26" s="146">
        <f t="shared" si="106"/>
        <v>56.945999999999998</v>
      </c>
      <c r="CK26" s="244">
        <f t="shared" si="106"/>
        <v>0</v>
      </c>
      <c r="CL26" s="146">
        <f t="shared" ref="CL26:CP26" si="107">CL100</f>
        <v>66.075400000000002</v>
      </c>
      <c r="CM26" s="244">
        <f t="shared" si="107"/>
        <v>0</v>
      </c>
      <c r="CN26" s="244">
        <f t="shared" si="107"/>
        <v>0</v>
      </c>
      <c r="CO26" s="146">
        <f t="shared" si="107"/>
        <v>66.075400000000002</v>
      </c>
      <c r="CP26" s="244">
        <f t="shared" si="107"/>
        <v>0</v>
      </c>
      <c r="CQ26" s="146" t="s">
        <v>83</v>
      </c>
    </row>
    <row r="27" spans="1:97" x14ac:dyDescent="0.25">
      <c r="A27" s="268"/>
      <c r="B27" s="269"/>
      <c r="C27" s="269"/>
      <c r="D27" s="269"/>
      <c r="E27" s="269"/>
      <c r="F27" s="269"/>
      <c r="G27" s="269"/>
      <c r="H27" s="269"/>
      <c r="I27" s="269"/>
      <c r="J27" s="269"/>
      <c r="K27" s="269"/>
      <c r="L27" s="269"/>
      <c r="M27" s="269"/>
      <c r="N27" s="269"/>
      <c r="O27" s="269"/>
      <c r="P27" s="269"/>
      <c r="Q27" s="269"/>
      <c r="R27" s="269"/>
      <c r="S27" s="269"/>
      <c r="T27" s="269"/>
      <c r="U27" s="269"/>
      <c r="V27" s="269"/>
      <c r="W27" s="269"/>
      <c r="X27" s="269"/>
      <c r="Y27" s="269"/>
      <c r="Z27" s="269"/>
      <c r="AA27" s="269"/>
      <c r="AB27" s="269"/>
      <c r="AC27" s="269"/>
      <c r="AD27" s="269"/>
      <c r="AE27" s="269"/>
      <c r="AF27" s="269"/>
      <c r="AG27" s="269"/>
      <c r="AH27" s="269"/>
      <c r="AI27" s="269"/>
      <c r="AJ27" s="269"/>
      <c r="AK27" s="269"/>
      <c r="AL27" s="269"/>
      <c r="AM27" s="269"/>
      <c r="AN27" s="269"/>
      <c r="AO27" s="269"/>
      <c r="AP27" s="269"/>
      <c r="AQ27" s="269"/>
      <c r="AR27" s="269"/>
      <c r="AS27" s="269"/>
      <c r="AT27" s="269"/>
      <c r="AU27" s="269"/>
      <c r="AV27" s="269"/>
      <c r="AW27" s="269"/>
      <c r="AX27" s="269"/>
      <c r="AY27" s="269"/>
      <c r="AZ27" s="269"/>
      <c r="BA27" s="269"/>
      <c r="BB27" s="269"/>
      <c r="BC27" s="269"/>
      <c r="BD27" s="269"/>
      <c r="BE27" s="269"/>
      <c r="BF27" s="269"/>
      <c r="BG27" s="269"/>
      <c r="BH27" s="269"/>
      <c r="BI27" s="269"/>
      <c r="BJ27" s="269"/>
      <c r="BK27" s="269"/>
      <c r="BL27" s="269"/>
      <c r="BM27" s="269"/>
      <c r="BN27" s="269"/>
      <c r="BO27" s="269"/>
      <c r="BP27" s="269"/>
      <c r="BQ27" s="269"/>
      <c r="BR27" s="269"/>
      <c r="BS27" s="269"/>
      <c r="BT27" s="269"/>
      <c r="BU27" s="269"/>
      <c r="BV27" s="269"/>
      <c r="BW27" s="269"/>
      <c r="BX27" s="269"/>
      <c r="BY27" s="269"/>
      <c r="BZ27" s="269"/>
      <c r="CA27" s="269"/>
      <c r="CB27" s="269"/>
      <c r="CC27" s="269"/>
      <c r="CD27" s="269"/>
      <c r="CE27" s="269"/>
      <c r="CF27" s="269"/>
      <c r="CG27" s="269"/>
      <c r="CH27" s="269"/>
      <c r="CI27" s="269"/>
      <c r="CJ27" s="269"/>
      <c r="CK27" s="269"/>
      <c r="CL27" s="269"/>
      <c r="CM27" s="269"/>
      <c r="CN27" s="269"/>
      <c r="CO27" s="269"/>
      <c r="CP27" s="269"/>
      <c r="CQ27" s="115"/>
    </row>
    <row r="28" spans="1:97" s="148" customFormat="1" x14ac:dyDescent="0.25">
      <c r="A28" s="101" t="s">
        <v>310</v>
      </c>
      <c r="B28" s="116" t="s">
        <v>20</v>
      </c>
      <c r="C28" s="114" t="s">
        <v>83</v>
      </c>
      <c r="D28" s="114" t="s">
        <v>83</v>
      </c>
      <c r="E28" s="114" t="s">
        <v>83</v>
      </c>
      <c r="F28" s="114" t="s">
        <v>83</v>
      </c>
      <c r="G28" s="114" t="s">
        <v>83</v>
      </c>
      <c r="H28" s="131">
        <f>H29+H41+H75+H78+H99</f>
        <v>2.7385999999999999</v>
      </c>
      <c r="I28" s="131">
        <f>I29+I41+I75+I78+I99</f>
        <v>46.183099999999996</v>
      </c>
      <c r="J28" s="114" t="s">
        <v>83</v>
      </c>
      <c r="K28" s="131">
        <f>K29+K41+K75+K99</f>
        <v>101.97180000000002</v>
      </c>
      <c r="L28" s="131">
        <f>L29+L41+L75+L78+L99</f>
        <v>217.33789999999999</v>
      </c>
      <c r="M28" s="114" t="s">
        <v>83</v>
      </c>
      <c r="N28" s="210">
        <f>N29+N41+N75+N78+N99</f>
        <v>0</v>
      </c>
      <c r="O28" s="240">
        <v>0</v>
      </c>
      <c r="P28" s="131">
        <f>P29+P41+P75+P78+P99</f>
        <v>96.655799999999999</v>
      </c>
      <c r="Q28" s="131">
        <f>Q29+Q41+Q75+Q78+Q99</f>
        <v>138.4624</v>
      </c>
      <c r="R28" s="131">
        <f t="shared" ref="R28:S28" si="108">R29+R41+R75+R78+R99</f>
        <v>316.35990000000004</v>
      </c>
      <c r="S28" s="131">
        <f t="shared" si="108"/>
        <v>409.17750000000007</v>
      </c>
      <c r="T28" s="131">
        <f t="shared" ref="T28:BE28" si="109">T29+T41+T75+T78+T99+T100</f>
        <v>195.4084</v>
      </c>
      <c r="U28" s="210">
        <f t="shared" si="109"/>
        <v>367.22654999999997</v>
      </c>
      <c r="V28" s="210">
        <f t="shared" ref="V28:W28" si="110">V29+V41+V75+V78+V99+V100</f>
        <v>0</v>
      </c>
      <c r="W28" s="131">
        <f t="shared" si="110"/>
        <v>195.4084</v>
      </c>
      <c r="X28" s="131">
        <f t="shared" si="109"/>
        <v>367.22654999999997</v>
      </c>
      <c r="Y28" s="210">
        <f t="shared" si="109"/>
        <v>0</v>
      </c>
      <c r="Z28" s="210">
        <f t="shared" si="109"/>
        <v>0</v>
      </c>
      <c r="AA28" s="210">
        <f t="shared" si="109"/>
        <v>0</v>
      </c>
      <c r="AB28" s="210">
        <f t="shared" si="109"/>
        <v>0</v>
      </c>
      <c r="AC28" s="210">
        <f t="shared" si="109"/>
        <v>0</v>
      </c>
      <c r="AD28" s="210">
        <f t="shared" ref="AD28:AH28" si="111">AD29+AD41+AD75+AD78+AD99+AD100</f>
        <v>0</v>
      </c>
      <c r="AE28" s="210">
        <f t="shared" si="111"/>
        <v>0</v>
      </c>
      <c r="AF28" s="210">
        <f t="shared" si="111"/>
        <v>0</v>
      </c>
      <c r="AG28" s="210">
        <f t="shared" si="111"/>
        <v>0</v>
      </c>
      <c r="AH28" s="210">
        <f t="shared" si="111"/>
        <v>0</v>
      </c>
      <c r="AI28" s="131">
        <f t="shared" si="109"/>
        <v>33.588899999999995</v>
      </c>
      <c r="AJ28" s="210">
        <f t="shared" si="109"/>
        <v>0</v>
      </c>
      <c r="AK28" s="210">
        <f t="shared" si="109"/>
        <v>0</v>
      </c>
      <c r="AL28" s="131">
        <f t="shared" si="109"/>
        <v>33.588899999999995</v>
      </c>
      <c r="AM28" s="210">
        <f t="shared" si="109"/>
        <v>0</v>
      </c>
      <c r="AN28" s="131">
        <f t="shared" ref="AN28:AR28" si="112">AN29+AN41+AN75+AN78+AN99+AN100</f>
        <v>94.723700000000008</v>
      </c>
      <c r="AO28" s="210">
        <f t="shared" si="112"/>
        <v>0</v>
      </c>
      <c r="AP28" s="210">
        <f t="shared" si="112"/>
        <v>0</v>
      </c>
      <c r="AQ28" s="131">
        <f t="shared" si="112"/>
        <v>94.723700000000008</v>
      </c>
      <c r="AR28" s="210">
        <f t="shared" si="112"/>
        <v>0</v>
      </c>
      <c r="AS28" s="131">
        <f t="shared" si="109"/>
        <v>36.017299999999999</v>
      </c>
      <c r="AT28" s="210">
        <f t="shared" si="109"/>
        <v>0</v>
      </c>
      <c r="AU28" s="210">
        <f t="shared" si="109"/>
        <v>0</v>
      </c>
      <c r="AV28" s="131">
        <f t="shared" si="109"/>
        <v>36.017299999999999</v>
      </c>
      <c r="AW28" s="210">
        <f t="shared" si="109"/>
        <v>0</v>
      </c>
      <c r="AX28" s="131">
        <f t="shared" ref="AX28:BB28" si="113">AX29+AX41+AX75+AX78+AX99+AX100</f>
        <v>89.152600000000007</v>
      </c>
      <c r="AY28" s="210">
        <f t="shared" si="113"/>
        <v>0</v>
      </c>
      <c r="AZ28" s="210">
        <f t="shared" si="113"/>
        <v>0</v>
      </c>
      <c r="BA28" s="131">
        <f t="shared" si="113"/>
        <v>89.152600000000007</v>
      </c>
      <c r="BB28" s="210">
        <f t="shared" si="113"/>
        <v>0</v>
      </c>
      <c r="BC28" s="131">
        <f t="shared" si="109"/>
        <v>38.1374</v>
      </c>
      <c r="BD28" s="210">
        <f t="shared" si="109"/>
        <v>0</v>
      </c>
      <c r="BE28" s="210">
        <f t="shared" si="109"/>
        <v>0</v>
      </c>
      <c r="BF28" s="131">
        <f t="shared" ref="BF28:CK28" si="114">BF29+BF41+BF75+BF78+BF99+BF100</f>
        <v>38.1374</v>
      </c>
      <c r="BG28" s="210">
        <f t="shared" si="114"/>
        <v>0</v>
      </c>
      <c r="BH28" s="131">
        <f t="shared" si="114"/>
        <v>59.383299999999998</v>
      </c>
      <c r="BI28" s="210">
        <f t="shared" si="114"/>
        <v>0</v>
      </c>
      <c r="BJ28" s="210">
        <f t="shared" si="114"/>
        <v>0</v>
      </c>
      <c r="BK28" s="131">
        <f t="shared" ref="BK28:BL28" si="115">BK29+BK41+BK75+BK78+BK99+BK100</f>
        <v>59.383299999999998</v>
      </c>
      <c r="BL28" s="210">
        <f t="shared" si="115"/>
        <v>0</v>
      </c>
      <c r="BM28" s="131">
        <f t="shared" si="114"/>
        <v>41.913699999999999</v>
      </c>
      <c r="BN28" s="210">
        <f t="shared" si="114"/>
        <v>0</v>
      </c>
      <c r="BO28" s="210">
        <f t="shared" si="114"/>
        <v>0</v>
      </c>
      <c r="BP28" s="131">
        <f t="shared" si="114"/>
        <v>41.913699999999999</v>
      </c>
      <c r="BQ28" s="210">
        <f t="shared" si="114"/>
        <v>0</v>
      </c>
      <c r="BR28" s="131">
        <f t="shared" ref="BR28:BV28" si="116">BR29+BR41+BR75+BR78+BR99+BR100</f>
        <v>59.576749999999997</v>
      </c>
      <c r="BS28" s="210">
        <f t="shared" si="116"/>
        <v>0</v>
      </c>
      <c r="BT28" s="210">
        <f t="shared" si="116"/>
        <v>0</v>
      </c>
      <c r="BU28" s="131">
        <f t="shared" si="116"/>
        <v>59.576749999999997</v>
      </c>
      <c r="BV28" s="210">
        <f t="shared" si="116"/>
        <v>0</v>
      </c>
      <c r="BW28" s="131">
        <f t="shared" si="114"/>
        <v>45.750900000000001</v>
      </c>
      <c r="BX28" s="210">
        <f t="shared" si="114"/>
        <v>0</v>
      </c>
      <c r="BY28" s="210">
        <f t="shared" si="114"/>
        <v>0</v>
      </c>
      <c r="BZ28" s="131">
        <f t="shared" si="114"/>
        <v>45.750900000000001</v>
      </c>
      <c r="CA28" s="210">
        <f t="shared" si="114"/>
        <v>0</v>
      </c>
      <c r="CB28" s="131">
        <f t="shared" ref="CB28:CF28" si="117">CB29+CB41+CB75+CB78+CB99+CB100</f>
        <v>64.390200000000007</v>
      </c>
      <c r="CC28" s="210">
        <f t="shared" si="117"/>
        <v>0</v>
      </c>
      <c r="CD28" s="210">
        <f t="shared" si="117"/>
        <v>0</v>
      </c>
      <c r="CE28" s="131">
        <f t="shared" si="117"/>
        <v>64.390200000000007</v>
      </c>
      <c r="CF28" s="210">
        <f t="shared" si="117"/>
        <v>0</v>
      </c>
      <c r="CG28" s="131">
        <f t="shared" si="114"/>
        <v>195.40819999999999</v>
      </c>
      <c r="CH28" s="210">
        <f t="shared" si="114"/>
        <v>0</v>
      </c>
      <c r="CI28" s="210">
        <f t="shared" si="114"/>
        <v>0</v>
      </c>
      <c r="CJ28" s="131">
        <f t="shared" si="114"/>
        <v>195.40819999999999</v>
      </c>
      <c r="CK28" s="210">
        <f t="shared" si="114"/>
        <v>0</v>
      </c>
      <c r="CL28" s="131">
        <f t="shared" ref="CL28:CP28" si="118">CL29+CL41+CL75+CL78+CL99+CL100</f>
        <v>367.22654999999997</v>
      </c>
      <c r="CM28" s="210">
        <f t="shared" si="118"/>
        <v>0</v>
      </c>
      <c r="CN28" s="210">
        <f t="shared" si="118"/>
        <v>0</v>
      </c>
      <c r="CO28" s="131">
        <f t="shared" si="118"/>
        <v>367.22654999999997</v>
      </c>
      <c r="CP28" s="210">
        <f t="shared" si="118"/>
        <v>0</v>
      </c>
      <c r="CQ28" s="117" t="s">
        <v>83</v>
      </c>
    </row>
    <row r="29" spans="1:97" s="194" customFormat="1" ht="31.5" x14ac:dyDescent="0.2">
      <c r="A29" s="101" t="s">
        <v>311</v>
      </c>
      <c r="B29" s="116" t="s">
        <v>375</v>
      </c>
      <c r="C29" s="103" t="s">
        <v>83</v>
      </c>
      <c r="D29" s="114" t="s">
        <v>83</v>
      </c>
      <c r="E29" s="114" t="s">
        <v>83</v>
      </c>
      <c r="F29" s="114" t="s">
        <v>83</v>
      </c>
      <c r="G29" s="114" t="s">
        <v>83</v>
      </c>
      <c r="H29" s="210">
        <f>H30+H34+H36+H38</f>
        <v>0</v>
      </c>
      <c r="I29" s="210">
        <f>I30+I34+I36+I38</f>
        <v>0</v>
      </c>
      <c r="J29" s="114" t="s">
        <v>83</v>
      </c>
      <c r="K29" s="210">
        <f>K30+K34+K36+K38</f>
        <v>0</v>
      </c>
      <c r="L29" s="210">
        <f>L30+L34+L36+L38</f>
        <v>0</v>
      </c>
      <c r="M29" s="114" t="s">
        <v>83</v>
      </c>
      <c r="N29" s="210">
        <f>N30+N34+N36+N38</f>
        <v>0</v>
      </c>
      <c r="O29" s="210">
        <v>0</v>
      </c>
      <c r="P29" s="210">
        <v>0</v>
      </c>
      <c r="Q29" s="210">
        <v>0</v>
      </c>
      <c r="R29" s="210">
        <v>0</v>
      </c>
      <c r="S29" s="210">
        <v>0</v>
      </c>
      <c r="T29" s="210">
        <f>T30+T34+T36+T38</f>
        <v>0</v>
      </c>
      <c r="U29" s="210">
        <f>U30+U34+U36+U38</f>
        <v>0</v>
      </c>
      <c r="V29" s="210">
        <f t="shared" ref="V29" si="119">V30+V34+V36+V38</f>
        <v>0</v>
      </c>
      <c r="W29" s="210">
        <f>W30+W34+W36+W38</f>
        <v>0</v>
      </c>
      <c r="X29" s="210">
        <f t="shared" ref="X29:AH29" si="120">X30+X34+X36+X38</f>
        <v>0</v>
      </c>
      <c r="Y29" s="210">
        <f t="shared" ref="Y29:AC29" si="121">Y30+Y34+Y36+Y38</f>
        <v>0</v>
      </c>
      <c r="Z29" s="210">
        <f t="shared" si="121"/>
        <v>0</v>
      </c>
      <c r="AA29" s="210">
        <f t="shared" si="121"/>
        <v>0</v>
      </c>
      <c r="AB29" s="210">
        <f t="shared" si="121"/>
        <v>0</v>
      </c>
      <c r="AC29" s="210">
        <f t="shared" si="121"/>
        <v>0</v>
      </c>
      <c r="AD29" s="210">
        <f t="shared" si="120"/>
        <v>0</v>
      </c>
      <c r="AE29" s="210">
        <f t="shared" si="120"/>
        <v>0</v>
      </c>
      <c r="AF29" s="210">
        <f t="shared" si="120"/>
        <v>0</v>
      </c>
      <c r="AG29" s="210">
        <f t="shared" si="120"/>
        <v>0</v>
      </c>
      <c r="AH29" s="210">
        <f t="shared" si="120"/>
        <v>0</v>
      </c>
      <c r="AI29" s="210">
        <f t="shared" ref="AI29:AM29" si="122">AI30+AI34+AI36+AI38</f>
        <v>0</v>
      </c>
      <c r="AJ29" s="210">
        <f t="shared" si="122"/>
        <v>0</v>
      </c>
      <c r="AK29" s="210">
        <f t="shared" si="122"/>
        <v>0</v>
      </c>
      <c r="AL29" s="210">
        <f t="shared" si="122"/>
        <v>0</v>
      </c>
      <c r="AM29" s="210">
        <f t="shared" si="122"/>
        <v>0</v>
      </c>
      <c r="AN29" s="210">
        <f t="shared" ref="AN29:AR29" si="123">AN30+AN34+AN36+AN38</f>
        <v>0</v>
      </c>
      <c r="AO29" s="210">
        <f t="shared" si="123"/>
        <v>0</v>
      </c>
      <c r="AP29" s="210">
        <f t="shared" si="123"/>
        <v>0</v>
      </c>
      <c r="AQ29" s="210">
        <f t="shared" si="123"/>
        <v>0</v>
      </c>
      <c r="AR29" s="210">
        <f t="shared" si="123"/>
        <v>0</v>
      </c>
      <c r="AS29" s="210">
        <f t="shared" ref="AS29:AW29" si="124">AS30+AS34+AS36+AS38</f>
        <v>0</v>
      </c>
      <c r="AT29" s="210">
        <f t="shared" si="124"/>
        <v>0</v>
      </c>
      <c r="AU29" s="210">
        <f t="shared" si="124"/>
        <v>0</v>
      </c>
      <c r="AV29" s="210">
        <f t="shared" si="124"/>
        <v>0</v>
      </c>
      <c r="AW29" s="210">
        <f t="shared" si="124"/>
        <v>0</v>
      </c>
      <c r="AX29" s="210">
        <f t="shared" ref="AX29:BB29" si="125">AX30+AX34+AX36+AX38</f>
        <v>0</v>
      </c>
      <c r="AY29" s="210">
        <f t="shared" si="125"/>
        <v>0</v>
      </c>
      <c r="AZ29" s="210">
        <f t="shared" si="125"/>
        <v>0</v>
      </c>
      <c r="BA29" s="210">
        <f t="shared" si="125"/>
        <v>0</v>
      </c>
      <c r="BB29" s="210">
        <f t="shared" si="125"/>
        <v>0</v>
      </c>
      <c r="BC29" s="210">
        <f t="shared" ref="BC29:BG29" si="126">BC30+BC34+BC36+BC38</f>
        <v>0</v>
      </c>
      <c r="BD29" s="210">
        <f t="shared" si="126"/>
        <v>0</v>
      </c>
      <c r="BE29" s="210">
        <f t="shared" si="126"/>
        <v>0</v>
      </c>
      <c r="BF29" s="210">
        <f t="shared" si="126"/>
        <v>0</v>
      </c>
      <c r="BG29" s="210">
        <f t="shared" si="126"/>
        <v>0</v>
      </c>
      <c r="BH29" s="210">
        <f t="shared" ref="BH29:BL29" si="127">BH30+BH34+BH36+BH38</f>
        <v>0</v>
      </c>
      <c r="BI29" s="210">
        <f t="shared" si="127"/>
        <v>0</v>
      </c>
      <c r="BJ29" s="210">
        <f t="shared" si="127"/>
        <v>0</v>
      </c>
      <c r="BK29" s="210">
        <f t="shared" si="127"/>
        <v>0</v>
      </c>
      <c r="BL29" s="210">
        <f t="shared" si="127"/>
        <v>0</v>
      </c>
      <c r="BM29" s="210">
        <f t="shared" ref="BM29:BQ29" si="128">BM30+BM34+BM36+BM38</f>
        <v>0</v>
      </c>
      <c r="BN29" s="210">
        <f t="shared" si="128"/>
        <v>0</v>
      </c>
      <c r="BO29" s="210">
        <f t="shared" si="128"/>
        <v>0</v>
      </c>
      <c r="BP29" s="210">
        <f t="shared" si="128"/>
        <v>0</v>
      </c>
      <c r="BQ29" s="210">
        <f t="shared" si="128"/>
        <v>0</v>
      </c>
      <c r="BR29" s="210">
        <f t="shared" ref="BR29:BV29" si="129">BR30+BR34+BR36+BR38</f>
        <v>0</v>
      </c>
      <c r="BS29" s="210">
        <f t="shared" si="129"/>
        <v>0</v>
      </c>
      <c r="BT29" s="210">
        <f t="shared" si="129"/>
        <v>0</v>
      </c>
      <c r="BU29" s="210">
        <f t="shared" si="129"/>
        <v>0</v>
      </c>
      <c r="BV29" s="210">
        <f t="shared" si="129"/>
        <v>0</v>
      </c>
      <c r="BW29" s="210">
        <f t="shared" ref="BW29:CA29" si="130">BW30+BW34+BW36+BW38</f>
        <v>0</v>
      </c>
      <c r="BX29" s="210">
        <f t="shared" si="130"/>
        <v>0</v>
      </c>
      <c r="BY29" s="210">
        <f t="shared" si="130"/>
        <v>0</v>
      </c>
      <c r="BZ29" s="210">
        <f t="shared" si="130"/>
        <v>0</v>
      </c>
      <c r="CA29" s="210">
        <f t="shared" si="130"/>
        <v>0</v>
      </c>
      <c r="CB29" s="210">
        <f t="shared" ref="CB29:CF29" si="131">CB30+CB34+CB36+CB38</f>
        <v>0</v>
      </c>
      <c r="CC29" s="210">
        <f t="shared" si="131"/>
        <v>0</v>
      </c>
      <c r="CD29" s="210">
        <f t="shared" si="131"/>
        <v>0</v>
      </c>
      <c r="CE29" s="210">
        <f t="shared" si="131"/>
        <v>0</v>
      </c>
      <c r="CF29" s="210">
        <f t="shared" si="131"/>
        <v>0</v>
      </c>
      <c r="CG29" s="210">
        <f t="shared" ref="CG29:CK29" si="132">CG30+CG34+CG36+CG38</f>
        <v>0</v>
      </c>
      <c r="CH29" s="210">
        <f t="shared" si="132"/>
        <v>0</v>
      </c>
      <c r="CI29" s="210">
        <f t="shared" si="132"/>
        <v>0</v>
      </c>
      <c r="CJ29" s="210">
        <f t="shared" si="132"/>
        <v>0</v>
      </c>
      <c r="CK29" s="210">
        <f t="shared" si="132"/>
        <v>0</v>
      </c>
      <c r="CL29" s="210">
        <f t="shared" ref="CL29:CP29" si="133">CL30+CL34+CL36+CL38</f>
        <v>0</v>
      </c>
      <c r="CM29" s="210">
        <f t="shared" si="133"/>
        <v>0</v>
      </c>
      <c r="CN29" s="210">
        <f t="shared" si="133"/>
        <v>0</v>
      </c>
      <c r="CO29" s="210">
        <f t="shared" si="133"/>
        <v>0</v>
      </c>
      <c r="CP29" s="210">
        <f t="shared" si="133"/>
        <v>0</v>
      </c>
      <c r="CQ29" s="117" t="s">
        <v>83</v>
      </c>
    </row>
    <row r="30" spans="1:97" s="123" customFormat="1" ht="47.25" x14ac:dyDescent="0.2">
      <c r="A30" s="98" t="s">
        <v>313</v>
      </c>
      <c r="B30" s="109" t="s">
        <v>376</v>
      </c>
      <c r="C30" s="105" t="s">
        <v>83</v>
      </c>
      <c r="D30" s="580" t="s">
        <v>83</v>
      </c>
      <c r="E30" s="580" t="s">
        <v>83</v>
      </c>
      <c r="F30" s="580" t="s">
        <v>83</v>
      </c>
      <c r="G30" s="580" t="s">
        <v>83</v>
      </c>
      <c r="H30" s="211">
        <f>H31+H32+H33</f>
        <v>0</v>
      </c>
      <c r="I30" s="211">
        <f>I31+I32+I33</f>
        <v>0</v>
      </c>
      <c r="J30" s="580" t="s">
        <v>83</v>
      </c>
      <c r="K30" s="211">
        <f>K31+K32+K33</f>
        <v>0</v>
      </c>
      <c r="L30" s="211">
        <f>L31+L32+L33</f>
        <v>0</v>
      </c>
      <c r="M30" s="580" t="s">
        <v>83</v>
      </c>
      <c r="N30" s="211">
        <f>N31+N32+N33</f>
        <v>0</v>
      </c>
      <c r="O30" s="211">
        <v>0</v>
      </c>
      <c r="P30" s="211">
        <v>0</v>
      </c>
      <c r="Q30" s="211">
        <v>0</v>
      </c>
      <c r="R30" s="211">
        <v>0</v>
      </c>
      <c r="S30" s="211">
        <v>0</v>
      </c>
      <c r="T30" s="211">
        <f>T31+T32+T33</f>
        <v>0</v>
      </c>
      <c r="U30" s="211">
        <f>U31+U32+U33</f>
        <v>0</v>
      </c>
      <c r="V30" s="211">
        <f t="shared" ref="V30" si="134">V31+V32+V33</f>
        <v>0</v>
      </c>
      <c r="W30" s="211">
        <f>W31+W32+W33</f>
        <v>0</v>
      </c>
      <c r="X30" s="211">
        <f t="shared" ref="X30:AH30" si="135">X31+X32+X33</f>
        <v>0</v>
      </c>
      <c r="Y30" s="211">
        <f t="shared" ref="Y30:AC30" si="136">Y31+Y32+Y33</f>
        <v>0</v>
      </c>
      <c r="Z30" s="211">
        <f t="shared" si="136"/>
        <v>0</v>
      </c>
      <c r="AA30" s="211">
        <f t="shared" si="136"/>
        <v>0</v>
      </c>
      <c r="AB30" s="211">
        <f t="shared" si="136"/>
        <v>0</v>
      </c>
      <c r="AC30" s="211">
        <f t="shared" si="136"/>
        <v>0</v>
      </c>
      <c r="AD30" s="211">
        <f t="shared" si="135"/>
        <v>0</v>
      </c>
      <c r="AE30" s="211">
        <f t="shared" si="135"/>
        <v>0</v>
      </c>
      <c r="AF30" s="211">
        <f t="shared" si="135"/>
        <v>0</v>
      </c>
      <c r="AG30" s="211">
        <f t="shared" si="135"/>
        <v>0</v>
      </c>
      <c r="AH30" s="211">
        <f t="shared" si="135"/>
        <v>0</v>
      </c>
      <c r="AI30" s="211">
        <f t="shared" ref="AI30:AM30" si="137">AI31+AI32+AI33</f>
        <v>0</v>
      </c>
      <c r="AJ30" s="211">
        <f t="shared" si="137"/>
        <v>0</v>
      </c>
      <c r="AK30" s="211">
        <f t="shared" si="137"/>
        <v>0</v>
      </c>
      <c r="AL30" s="211">
        <f t="shared" si="137"/>
        <v>0</v>
      </c>
      <c r="AM30" s="211">
        <f t="shared" si="137"/>
        <v>0</v>
      </c>
      <c r="AN30" s="211">
        <f t="shared" ref="AN30:AR30" si="138">AN31+AN32+AN33</f>
        <v>0</v>
      </c>
      <c r="AO30" s="211">
        <f t="shared" si="138"/>
        <v>0</v>
      </c>
      <c r="AP30" s="211">
        <f t="shared" si="138"/>
        <v>0</v>
      </c>
      <c r="AQ30" s="211">
        <f t="shared" si="138"/>
        <v>0</v>
      </c>
      <c r="AR30" s="211">
        <f t="shared" si="138"/>
        <v>0</v>
      </c>
      <c r="AS30" s="211">
        <f t="shared" ref="AS30:AW30" si="139">AS31+AS32+AS33</f>
        <v>0</v>
      </c>
      <c r="AT30" s="211">
        <f t="shared" si="139"/>
        <v>0</v>
      </c>
      <c r="AU30" s="211">
        <f t="shared" si="139"/>
        <v>0</v>
      </c>
      <c r="AV30" s="211">
        <f t="shared" si="139"/>
        <v>0</v>
      </c>
      <c r="AW30" s="211">
        <f t="shared" si="139"/>
        <v>0</v>
      </c>
      <c r="AX30" s="211">
        <f t="shared" ref="AX30:BB30" si="140">AX31+AX32+AX33</f>
        <v>0</v>
      </c>
      <c r="AY30" s="211">
        <f t="shared" si="140"/>
        <v>0</v>
      </c>
      <c r="AZ30" s="211">
        <f t="shared" si="140"/>
        <v>0</v>
      </c>
      <c r="BA30" s="211">
        <f t="shared" si="140"/>
        <v>0</v>
      </c>
      <c r="BB30" s="211">
        <f t="shared" si="140"/>
        <v>0</v>
      </c>
      <c r="BC30" s="211">
        <f t="shared" ref="BC30:BG30" si="141">BC31+BC32+BC33</f>
        <v>0</v>
      </c>
      <c r="BD30" s="211">
        <f t="shared" si="141"/>
        <v>0</v>
      </c>
      <c r="BE30" s="211">
        <f t="shared" si="141"/>
        <v>0</v>
      </c>
      <c r="BF30" s="211">
        <f t="shared" si="141"/>
        <v>0</v>
      </c>
      <c r="BG30" s="211">
        <f t="shared" si="141"/>
        <v>0</v>
      </c>
      <c r="BH30" s="211">
        <f t="shared" ref="BH30:BL30" si="142">BH31+BH32+BH33</f>
        <v>0</v>
      </c>
      <c r="BI30" s="211">
        <f t="shared" si="142"/>
        <v>0</v>
      </c>
      <c r="BJ30" s="211">
        <f t="shared" si="142"/>
        <v>0</v>
      </c>
      <c r="BK30" s="211">
        <f t="shared" si="142"/>
        <v>0</v>
      </c>
      <c r="BL30" s="211">
        <f t="shared" si="142"/>
        <v>0</v>
      </c>
      <c r="BM30" s="211">
        <f t="shared" ref="BM30:BQ30" si="143">BM31+BM32+BM33</f>
        <v>0</v>
      </c>
      <c r="BN30" s="211">
        <f t="shared" si="143"/>
        <v>0</v>
      </c>
      <c r="BO30" s="211">
        <f t="shared" si="143"/>
        <v>0</v>
      </c>
      <c r="BP30" s="211">
        <f t="shared" si="143"/>
        <v>0</v>
      </c>
      <c r="BQ30" s="211">
        <f t="shared" si="143"/>
        <v>0</v>
      </c>
      <c r="BR30" s="211">
        <f t="shared" ref="BR30:BV30" si="144">BR31+BR32+BR33</f>
        <v>0</v>
      </c>
      <c r="BS30" s="211">
        <f t="shared" si="144"/>
        <v>0</v>
      </c>
      <c r="BT30" s="211">
        <f t="shared" si="144"/>
        <v>0</v>
      </c>
      <c r="BU30" s="211">
        <f t="shared" si="144"/>
        <v>0</v>
      </c>
      <c r="BV30" s="211">
        <f t="shared" si="144"/>
        <v>0</v>
      </c>
      <c r="BW30" s="211">
        <f t="shared" ref="BW30:CA30" si="145">BW31+BW32+BW33</f>
        <v>0</v>
      </c>
      <c r="BX30" s="211">
        <f t="shared" si="145"/>
        <v>0</v>
      </c>
      <c r="BY30" s="211">
        <f t="shared" si="145"/>
        <v>0</v>
      </c>
      <c r="BZ30" s="211">
        <f t="shared" si="145"/>
        <v>0</v>
      </c>
      <c r="CA30" s="211">
        <f t="shared" si="145"/>
        <v>0</v>
      </c>
      <c r="CB30" s="211">
        <f t="shared" ref="CB30:CF30" si="146">CB31+CB32+CB33</f>
        <v>0</v>
      </c>
      <c r="CC30" s="211">
        <f t="shared" si="146"/>
        <v>0</v>
      </c>
      <c r="CD30" s="211">
        <f t="shared" si="146"/>
        <v>0</v>
      </c>
      <c r="CE30" s="211">
        <f t="shared" si="146"/>
        <v>0</v>
      </c>
      <c r="CF30" s="211">
        <f t="shared" si="146"/>
        <v>0</v>
      </c>
      <c r="CG30" s="211">
        <f t="shared" ref="CG30:CK30" si="147">CG31+CG32+CG33</f>
        <v>0</v>
      </c>
      <c r="CH30" s="211">
        <f t="shared" si="147"/>
        <v>0</v>
      </c>
      <c r="CI30" s="211">
        <f t="shared" si="147"/>
        <v>0</v>
      </c>
      <c r="CJ30" s="211">
        <f t="shared" si="147"/>
        <v>0</v>
      </c>
      <c r="CK30" s="211">
        <f t="shared" si="147"/>
        <v>0</v>
      </c>
      <c r="CL30" s="211">
        <f t="shared" ref="CL30:CP30" si="148">CL31+CL32+CL33</f>
        <v>0</v>
      </c>
      <c r="CM30" s="211">
        <f t="shared" si="148"/>
        <v>0</v>
      </c>
      <c r="CN30" s="211">
        <f t="shared" si="148"/>
        <v>0</v>
      </c>
      <c r="CO30" s="211">
        <f t="shared" si="148"/>
        <v>0</v>
      </c>
      <c r="CP30" s="211">
        <f t="shared" si="148"/>
        <v>0</v>
      </c>
      <c r="CQ30" s="118" t="s">
        <v>83</v>
      </c>
    </row>
    <row r="31" spans="1:97" s="123" customFormat="1" ht="63" x14ac:dyDescent="0.2">
      <c r="A31" s="98" t="s">
        <v>334</v>
      </c>
      <c r="B31" s="109" t="s">
        <v>377</v>
      </c>
      <c r="C31" s="105" t="s">
        <v>83</v>
      </c>
      <c r="D31" s="580" t="s">
        <v>83</v>
      </c>
      <c r="E31" s="580" t="s">
        <v>83</v>
      </c>
      <c r="F31" s="580" t="s">
        <v>83</v>
      </c>
      <c r="G31" s="580" t="s">
        <v>83</v>
      </c>
      <c r="H31" s="211">
        <v>0</v>
      </c>
      <c r="I31" s="211">
        <v>0</v>
      </c>
      <c r="J31" s="580" t="s">
        <v>83</v>
      </c>
      <c r="K31" s="211">
        <v>0</v>
      </c>
      <c r="L31" s="211">
        <v>0</v>
      </c>
      <c r="M31" s="580" t="s">
        <v>83</v>
      </c>
      <c r="N31" s="211">
        <v>0</v>
      </c>
      <c r="O31" s="211">
        <v>0</v>
      </c>
      <c r="P31" s="211">
        <v>0</v>
      </c>
      <c r="Q31" s="211">
        <v>0</v>
      </c>
      <c r="R31" s="211">
        <v>0</v>
      </c>
      <c r="S31" s="211">
        <v>0</v>
      </c>
      <c r="T31" s="211">
        <v>0</v>
      </c>
      <c r="U31" s="211">
        <v>0</v>
      </c>
      <c r="V31" s="211">
        <v>0</v>
      </c>
      <c r="W31" s="211">
        <v>0</v>
      </c>
      <c r="X31" s="211">
        <v>0</v>
      </c>
      <c r="Y31" s="211">
        <v>0</v>
      </c>
      <c r="Z31" s="211">
        <v>0</v>
      </c>
      <c r="AA31" s="211">
        <v>0</v>
      </c>
      <c r="AB31" s="211">
        <v>0</v>
      </c>
      <c r="AC31" s="211">
        <v>0</v>
      </c>
      <c r="AD31" s="211">
        <v>0</v>
      </c>
      <c r="AE31" s="211">
        <v>0</v>
      </c>
      <c r="AF31" s="211">
        <v>0</v>
      </c>
      <c r="AG31" s="211">
        <v>0</v>
      </c>
      <c r="AH31" s="211">
        <v>0</v>
      </c>
      <c r="AI31" s="211">
        <v>0</v>
      </c>
      <c r="AJ31" s="211">
        <v>0</v>
      </c>
      <c r="AK31" s="211">
        <v>0</v>
      </c>
      <c r="AL31" s="211">
        <v>0</v>
      </c>
      <c r="AM31" s="211">
        <v>0</v>
      </c>
      <c r="AN31" s="211">
        <v>0</v>
      </c>
      <c r="AO31" s="211">
        <v>0</v>
      </c>
      <c r="AP31" s="211">
        <v>0</v>
      </c>
      <c r="AQ31" s="211">
        <v>0</v>
      </c>
      <c r="AR31" s="211">
        <v>0</v>
      </c>
      <c r="AS31" s="211">
        <v>0</v>
      </c>
      <c r="AT31" s="211">
        <v>0</v>
      </c>
      <c r="AU31" s="211">
        <v>0</v>
      </c>
      <c r="AV31" s="211">
        <v>0</v>
      </c>
      <c r="AW31" s="211">
        <v>0</v>
      </c>
      <c r="AX31" s="211">
        <v>0</v>
      </c>
      <c r="AY31" s="211">
        <v>0</v>
      </c>
      <c r="AZ31" s="211">
        <v>0</v>
      </c>
      <c r="BA31" s="211">
        <v>0</v>
      </c>
      <c r="BB31" s="211">
        <v>0</v>
      </c>
      <c r="BC31" s="211">
        <v>0</v>
      </c>
      <c r="BD31" s="211">
        <v>0</v>
      </c>
      <c r="BE31" s="211">
        <v>0</v>
      </c>
      <c r="BF31" s="211">
        <v>0</v>
      </c>
      <c r="BG31" s="211">
        <v>0</v>
      </c>
      <c r="BH31" s="211">
        <v>0</v>
      </c>
      <c r="BI31" s="211">
        <v>0</v>
      </c>
      <c r="BJ31" s="211">
        <v>0</v>
      </c>
      <c r="BK31" s="211">
        <v>0</v>
      </c>
      <c r="BL31" s="211">
        <v>0</v>
      </c>
      <c r="BM31" s="211">
        <v>0</v>
      </c>
      <c r="BN31" s="211">
        <v>0</v>
      </c>
      <c r="BO31" s="211">
        <v>0</v>
      </c>
      <c r="BP31" s="211">
        <v>0</v>
      </c>
      <c r="BQ31" s="211">
        <v>0</v>
      </c>
      <c r="BR31" s="211">
        <v>0</v>
      </c>
      <c r="BS31" s="211">
        <v>0</v>
      </c>
      <c r="BT31" s="211">
        <v>0</v>
      </c>
      <c r="BU31" s="211">
        <v>0</v>
      </c>
      <c r="BV31" s="211">
        <v>0</v>
      </c>
      <c r="BW31" s="211">
        <v>0</v>
      </c>
      <c r="BX31" s="211">
        <v>0</v>
      </c>
      <c r="BY31" s="211">
        <v>0</v>
      </c>
      <c r="BZ31" s="211">
        <v>0</v>
      </c>
      <c r="CA31" s="211">
        <v>0</v>
      </c>
      <c r="CB31" s="211">
        <v>0</v>
      </c>
      <c r="CC31" s="211">
        <v>0</v>
      </c>
      <c r="CD31" s="211">
        <v>0</v>
      </c>
      <c r="CE31" s="211">
        <v>0</v>
      </c>
      <c r="CF31" s="211">
        <v>0</v>
      </c>
      <c r="CG31" s="211">
        <v>0</v>
      </c>
      <c r="CH31" s="211">
        <v>0</v>
      </c>
      <c r="CI31" s="211">
        <v>0</v>
      </c>
      <c r="CJ31" s="211">
        <v>0</v>
      </c>
      <c r="CK31" s="211">
        <v>0</v>
      </c>
      <c r="CL31" s="211">
        <v>0</v>
      </c>
      <c r="CM31" s="211">
        <v>0</v>
      </c>
      <c r="CN31" s="211">
        <v>0</v>
      </c>
      <c r="CO31" s="211">
        <v>0</v>
      </c>
      <c r="CP31" s="211">
        <v>0</v>
      </c>
      <c r="CQ31" s="118" t="s">
        <v>83</v>
      </c>
    </row>
    <row r="32" spans="1:97" s="123" customFormat="1" ht="63" x14ac:dyDescent="0.2">
      <c r="A32" s="98" t="s">
        <v>335</v>
      </c>
      <c r="B32" s="109" t="s">
        <v>378</v>
      </c>
      <c r="C32" s="105" t="s">
        <v>83</v>
      </c>
      <c r="D32" s="580" t="s">
        <v>83</v>
      </c>
      <c r="E32" s="580" t="s">
        <v>83</v>
      </c>
      <c r="F32" s="580" t="s">
        <v>83</v>
      </c>
      <c r="G32" s="580" t="s">
        <v>83</v>
      </c>
      <c r="H32" s="211">
        <v>0</v>
      </c>
      <c r="I32" s="211">
        <v>0</v>
      </c>
      <c r="J32" s="580" t="s">
        <v>83</v>
      </c>
      <c r="K32" s="211">
        <v>0</v>
      </c>
      <c r="L32" s="211">
        <v>0</v>
      </c>
      <c r="M32" s="580" t="s">
        <v>83</v>
      </c>
      <c r="N32" s="211">
        <v>0</v>
      </c>
      <c r="O32" s="211">
        <v>0</v>
      </c>
      <c r="P32" s="211">
        <v>0</v>
      </c>
      <c r="Q32" s="211">
        <v>0</v>
      </c>
      <c r="R32" s="211">
        <v>0</v>
      </c>
      <c r="S32" s="211">
        <v>0</v>
      </c>
      <c r="T32" s="211">
        <v>0</v>
      </c>
      <c r="U32" s="211">
        <v>0</v>
      </c>
      <c r="V32" s="211">
        <v>0</v>
      </c>
      <c r="W32" s="211">
        <v>0</v>
      </c>
      <c r="X32" s="211">
        <v>0</v>
      </c>
      <c r="Y32" s="211">
        <v>0</v>
      </c>
      <c r="Z32" s="211">
        <v>0</v>
      </c>
      <c r="AA32" s="211">
        <v>0</v>
      </c>
      <c r="AB32" s="211">
        <v>0</v>
      </c>
      <c r="AC32" s="211">
        <v>0</v>
      </c>
      <c r="AD32" s="211">
        <v>0</v>
      </c>
      <c r="AE32" s="211">
        <v>0</v>
      </c>
      <c r="AF32" s="211">
        <v>0</v>
      </c>
      <c r="AG32" s="211">
        <v>0</v>
      </c>
      <c r="AH32" s="211">
        <v>0</v>
      </c>
      <c r="AI32" s="211">
        <v>0</v>
      </c>
      <c r="AJ32" s="211">
        <v>0</v>
      </c>
      <c r="AK32" s="211">
        <v>0</v>
      </c>
      <c r="AL32" s="211">
        <v>0</v>
      </c>
      <c r="AM32" s="211">
        <v>0</v>
      </c>
      <c r="AN32" s="211">
        <v>0</v>
      </c>
      <c r="AO32" s="211">
        <v>0</v>
      </c>
      <c r="AP32" s="211">
        <v>0</v>
      </c>
      <c r="AQ32" s="211">
        <v>0</v>
      </c>
      <c r="AR32" s="211">
        <v>0</v>
      </c>
      <c r="AS32" s="211">
        <v>0</v>
      </c>
      <c r="AT32" s="211">
        <v>0</v>
      </c>
      <c r="AU32" s="211">
        <v>0</v>
      </c>
      <c r="AV32" s="211">
        <v>0</v>
      </c>
      <c r="AW32" s="211">
        <v>0</v>
      </c>
      <c r="AX32" s="211">
        <v>0</v>
      </c>
      <c r="AY32" s="211">
        <v>0</v>
      </c>
      <c r="AZ32" s="211">
        <v>0</v>
      </c>
      <c r="BA32" s="211">
        <v>0</v>
      </c>
      <c r="BB32" s="211">
        <v>0</v>
      </c>
      <c r="BC32" s="211">
        <v>0</v>
      </c>
      <c r="BD32" s="211">
        <v>0</v>
      </c>
      <c r="BE32" s="211">
        <v>0</v>
      </c>
      <c r="BF32" s="211">
        <v>0</v>
      </c>
      <c r="BG32" s="211">
        <v>0</v>
      </c>
      <c r="BH32" s="211">
        <v>0</v>
      </c>
      <c r="BI32" s="211">
        <v>0</v>
      </c>
      <c r="BJ32" s="211">
        <v>0</v>
      </c>
      <c r="BK32" s="211">
        <v>0</v>
      </c>
      <c r="BL32" s="211">
        <v>0</v>
      </c>
      <c r="BM32" s="211">
        <v>0</v>
      </c>
      <c r="BN32" s="211">
        <v>0</v>
      </c>
      <c r="BO32" s="211">
        <v>0</v>
      </c>
      <c r="BP32" s="211">
        <v>0</v>
      </c>
      <c r="BQ32" s="211">
        <v>0</v>
      </c>
      <c r="BR32" s="211">
        <v>0</v>
      </c>
      <c r="BS32" s="211">
        <v>0</v>
      </c>
      <c r="BT32" s="211">
        <v>0</v>
      </c>
      <c r="BU32" s="211">
        <v>0</v>
      </c>
      <c r="BV32" s="211">
        <v>0</v>
      </c>
      <c r="BW32" s="211">
        <v>0</v>
      </c>
      <c r="BX32" s="211">
        <v>0</v>
      </c>
      <c r="BY32" s="211">
        <v>0</v>
      </c>
      <c r="BZ32" s="211">
        <v>0</v>
      </c>
      <c r="CA32" s="211">
        <v>0</v>
      </c>
      <c r="CB32" s="211">
        <v>0</v>
      </c>
      <c r="CC32" s="211">
        <v>0</v>
      </c>
      <c r="CD32" s="211">
        <v>0</v>
      </c>
      <c r="CE32" s="211">
        <v>0</v>
      </c>
      <c r="CF32" s="211">
        <v>0</v>
      </c>
      <c r="CG32" s="211">
        <v>0</v>
      </c>
      <c r="CH32" s="211">
        <v>0</v>
      </c>
      <c r="CI32" s="211">
        <v>0</v>
      </c>
      <c r="CJ32" s="211">
        <v>0</v>
      </c>
      <c r="CK32" s="211">
        <v>0</v>
      </c>
      <c r="CL32" s="211">
        <v>0</v>
      </c>
      <c r="CM32" s="211">
        <v>0</v>
      </c>
      <c r="CN32" s="211">
        <v>0</v>
      </c>
      <c r="CO32" s="211">
        <v>0</v>
      </c>
      <c r="CP32" s="211">
        <v>0</v>
      </c>
      <c r="CQ32" s="118" t="s">
        <v>83</v>
      </c>
    </row>
    <row r="33" spans="1:95" s="123" customFormat="1" ht="47.25" x14ac:dyDescent="0.2">
      <c r="A33" s="98" t="s">
        <v>336</v>
      </c>
      <c r="B33" s="109" t="s">
        <v>615</v>
      </c>
      <c r="C33" s="105" t="s">
        <v>83</v>
      </c>
      <c r="D33" s="580" t="s">
        <v>83</v>
      </c>
      <c r="E33" s="580" t="s">
        <v>83</v>
      </c>
      <c r="F33" s="580" t="s">
        <v>83</v>
      </c>
      <c r="G33" s="580" t="s">
        <v>83</v>
      </c>
      <c r="H33" s="211">
        <v>0</v>
      </c>
      <c r="I33" s="211">
        <v>0</v>
      </c>
      <c r="J33" s="580" t="s">
        <v>83</v>
      </c>
      <c r="K33" s="211">
        <v>0</v>
      </c>
      <c r="L33" s="211">
        <v>0</v>
      </c>
      <c r="M33" s="580" t="s">
        <v>83</v>
      </c>
      <c r="N33" s="211">
        <v>0</v>
      </c>
      <c r="O33" s="211">
        <v>0</v>
      </c>
      <c r="P33" s="211">
        <v>0</v>
      </c>
      <c r="Q33" s="211">
        <v>0</v>
      </c>
      <c r="R33" s="211">
        <v>0</v>
      </c>
      <c r="S33" s="211">
        <v>0</v>
      </c>
      <c r="T33" s="211">
        <v>0</v>
      </c>
      <c r="U33" s="211">
        <v>0</v>
      </c>
      <c r="V33" s="211">
        <v>0</v>
      </c>
      <c r="W33" s="211">
        <v>0</v>
      </c>
      <c r="X33" s="211">
        <v>0</v>
      </c>
      <c r="Y33" s="211">
        <v>0</v>
      </c>
      <c r="Z33" s="211">
        <v>0</v>
      </c>
      <c r="AA33" s="211">
        <v>0</v>
      </c>
      <c r="AB33" s="211">
        <v>0</v>
      </c>
      <c r="AC33" s="211">
        <v>0</v>
      </c>
      <c r="AD33" s="211">
        <v>0</v>
      </c>
      <c r="AE33" s="211">
        <v>0</v>
      </c>
      <c r="AF33" s="211">
        <v>0</v>
      </c>
      <c r="AG33" s="211">
        <v>0</v>
      </c>
      <c r="AH33" s="211">
        <v>0</v>
      </c>
      <c r="AI33" s="211">
        <v>0</v>
      </c>
      <c r="AJ33" s="211">
        <v>0</v>
      </c>
      <c r="AK33" s="211">
        <v>0</v>
      </c>
      <c r="AL33" s="211">
        <v>0</v>
      </c>
      <c r="AM33" s="211">
        <v>0</v>
      </c>
      <c r="AN33" s="211">
        <v>0</v>
      </c>
      <c r="AO33" s="211">
        <v>0</v>
      </c>
      <c r="AP33" s="211">
        <v>0</v>
      </c>
      <c r="AQ33" s="211">
        <v>0</v>
      </c>
      <c r="AR33" s="211">
        <v>0</v>
      </c>
      <c r="AS33" s="211">
        <v>0</v>
      </c>
      <c r="AT33" s="211">
        <v>0</v>
      </c>
      <c r="AU33" s="211">
        <v>0</v>
      </c>
      <c r="AV33" s="211">
        <v>0</v>
      </c>
      <c r="AW33" s="211">
        <v>0</v>
      </c>
      <c r="AX33" s="211">
        <v>0</v>
      </c>
      <c r="AY33" s="211">
        <v>0</v>
      </c>
      <c r="AZ33" s="211">
        <v>0</v>
      </c>
      <c r="BA33" s="211">
        <v>0</v>
      </c>
      <c r="BB33" s="211">
        <v>0</v>
      </c>
      <c r="BC33" s="211">
        <v>0</v>
      </c>
      <c r="BD33" s="211">
        <v>0</v>
      </c>
      <c r="BE33" s="211">
        <v>0</v>
      </c>
      <c r="BF33" s="211">
        <v>0</v>
      </c>
      <c r="BG33" s="211">
        <v>0</v>
      </c>
      <c r="BH33" s="211">
        <v>0</v>
      </c>
      <c r="BI33" s="211">
        <v>0</v>
      </c>
      <c r="BJ33" s="211">
        <v>0</v>
      </c>
      <c r="BK33" s="211">
        <v>0</v>
      </c>
      <c r="BL33" s="211">
        <v>0</v>
      </c>
      <c r="BM33" s="211">
        <v>0</v>
      </c>
      <c r="BN33" s="211">
        <v>0</v>
      </c>
      <c r="BO33" s="211">
        <v>0</v>
      </c>
      <c r="BP33" s="211">
        <v>0</v>
      </c>
      <c r="BQ33" s="211">
        <v>0</v>
      </c>
      <c r="BR33" s="211">
        <v>0</v>
      </c>
      <c r="BS33" s="211">
        <v>0</v>
      </c>
      <c r="BT33" s="211">
        <v>0</v>
      </c>
      <c r="BU33" s="211">
        <v>0</v>
      </c>
      <c r="BV33" s="211">
        <v>0</v>
      </c>
      <c r="BW33" s="211">
        <v>0</v>
      </c>
      <c r="BX33" s="211">
        <v>0</v>
      </c>
      <c r="BY33" s="211">
        <v>0</v>
      </c>
      <c r="BZ33" s="211">
        <v>0</v>
      </c>
      <c r="CA33" s="211">
        <v>0</v>
      </c>
      <c r="CB33" s="211">
        <v>0</v>
      </c>
      <c r="CC33" s="211">
        <v>0</v>
      </c>
      <c r="CD33" s="211">
        <v>0</v>
      </c>
      <c r="CE33" s="211">
        <v>0</v>
      </c>
      <c r="CF33" s="211">
        <v>0</v>
      </c>
      <c r="CG33" s="211">
        <v>0</v>
      </c>
      <c r="CH33" s="211">
        <v>0</v>
      </c>
      <c r="CI33" s="211">
        <v>0</v>
      </c>
      <c r="CJ33" s="211">
        <v>0</v>
      </c>
      <c r="CK33" s="211">
        <v>0</v>
      </c>
      <c r="CL33" s="211">
        <v>0</v>
      </c>
      <c r="CM33" s="211">
        <v>0</v>
      </c>
      <c r="CN33" s="211">
        <v>0</v>
      </c>
      <c r="CO33" s="211">
        <v>0</v>
      </c>
      <c r="CP33" s="211">
        <v>0</v>
      </c>
      <c r="CQ33" s="118" t="s">
        <v>83</v>
      </c>
    </row>
    <row r="34" spans="1:95" s="123" customFormat="1" ht="48" customHeight="1" x14ac:dyDescent="0.2">
      <c r="A34" s="98" t="s">
        <v>314</v>
      </c>
      <c r="B34" s="109" t="s">
        <v>379</v>
      </c>
      <c r="C34" s="105" t="s">
        <v>83</v>
      </c>
      <c r="D34" s="580" t="s">
        <v>83</v>
      </c>
      <c r="E34" s="580" t="s">
        <v>83</v>
      </c>
      <c r="F34" s="580" t="s">
        <v>83</v>
      </c>
      <c r="G34" s="580" t="s">
        <v>83</v>
      </c>
      <c r="H34" s="211">
        <v>0</v>
      </c>
      <c r="I34" s="211">
        <v>0</v>
      </c>
      <c r="J34" s="580" t="s">
        <v>83</v>
      </c>
      <c r="K34" s="211">
        <v>0</v>
      </c>
      <c r="L34" s="211">
        <v>0</v>
      </c>
      <c r="M34" s="580" t="s">
        <v>83</v>
      </c>
      <c r="N34" s="211">
        <v>0</v>
      </c>
      <c r="O34" s="211">
        <v>0</v>
      </c>
      <c r="P34" s="211">
        <v>0</v>
      </c>
      <c r="Q34" s="211">
        <v>0</v>
      </c>
      <c r="R34" s="211">
        <v>0</v>
      </c>
      <c r="S34" s="211">
        <v>0</v>
      </c>
      <c r="T34" s="211">
        <v>0</v>
      </c>
      <c r="U34" s="211">
        <v>0</v>
      </c>
      <c r="V34" s="211">
        <v>0</v>
      </c>
      <c r="W34" s="211">
        <v>0</v>
      </c>
      <c r="X34" s="211">
        <v>0</v>
      </c>
      <c r="Y34" s="211">
        <v>0</v>
      </c>
      <c r="Z34" s="211">
        <v>0</v>
      </c>
      <c r="AA34" s="211">
        <v>0</v>
      </c>
      <c r="AB34" s="211">
        <v>0</v>
      </c>
      <c r="AC34" s="211">
        <v>0</v>
      </c>
      <c r="AD34" s="211">
        <v>0</v>
      </c>
      <c r="AE34" s="211">
        <v>0</v>
      </c>
      <c r="AF34" s="211">
        <v>0</v>
      </c>
      <c r="AG34" s="211">
        <v>0</v>
      </c>
      <c r="AH34" s="211">
        <v>0</v>
      </c>
      <c r="AI34" s="211">
        <v>0</v>
      </c>
      <c r="AJ34" s="211">
        <v>0</v>
      </c>
      <c r="AK34" s="211">
        <v>0</v>
      </c>
      <c r="AL34" s="211">
        <v>0</v>
      </c>
      <c r="AM34" s="211">
        <v>0</v>
      </c>
      <c r="AN34" s="211">
        <v>0</v>
      </c>
      <c r="AO34" s="211">
        <v>0</v>
      </c>
      <c r="AP34" s="211">
        <v>0</v>
      </c>
      <c r="AQ34" s="211">
        <v>0</v>
      </c>
      <c r="AR34" s="211">
        <v>0</v>
      </c>
      <c r="AS34" s="211">
        <v>0</v>
      </c>
      <c r="AT34" s="211">
        <v>0</v>
      </c>
      <c r="AU34" s="211">
        <v>0</v>
      </c>
      <c r="AV34" s="211">
        <v>0</v>
      </c>
      <c r="AW34" s="211">
        <v>0</v>
      </c>
      <c r="AX34" s="211">
        <v>0</v>
      </c>
      <c r="AY34" s="211">
        <v>0</v>
      </c>
      <c r="AZ34" s="211">
        <v>0</v>
      </c>
      <c r="BA34" s="211">
        <v>0</v>
      </c>
      <c r="BB34" s="211">
        <v>0</v>
      </c>
      <c r="BC34" s="211">
        <v>0</v>
      </c>
      <c r="BD34" s="211">
        <v>0</v>
      </c>
      <c r="BE34" s="211">
        <v>0</v>
      </c>
      <c r="BF34" s="211">
        <v>0</v>
      </c>
      <c r="BG34" s="211">
        <v>0</v>
      </c>
      <c r="BH34" s="211">
        <v>0</v>
      </c>
      <c r="BI34" s="211">
        <v>0</v>
      </c>
      <c r="BJ34" s="211">
        <v>0</v>
      </c>
      <c r="BK34" s="211">
        <v>0</v>
      </c>
      <c r="BL34" s="211">
        <v>0</v>
      </c>
      <c r="BM34" s="211">
        <v>0</v>
      </c>
      <c r="BN34" s="211">
        <v>0</v>
      </c>
      <c r="BO34" s="211">
        <v>0</v>
      </c>
      <c r="BP34" s="211">
        <v>0</v>
      </c>
      <c r="BQ34" s="211">
        <v>0</v>
      </c>
      <c r="BR34" s="211">
        <v>0</v>
      </c>
      <c r="BS34" s="211">
        <v>0</v>
      </c>
      <c r="BT34" s="211">
        <v>0</v>
      </c>
      <c r="BU34" s="211">
        <v>0</v>
      </c>
      <c r="BV34" s="211">
        <v>0</v>
      </c>
      <c r="BW34" s="211">
        <v>0</v>
      </c>
      <c r="BX34" s="211">
        <v>0</v>
      </c>
      <c r="BY34" s="211">
        <v>0</v>
      </c>
      <c r="BZ34" s="211">
        <v>0</v>
      </c>
      <c r="CA34" s="211">
        <v>0</v>
      </c>
      <c r="CB34" s="211">
        <v>0</v>
      </c>
      <c r="CC34" s="211">
        <v>0</v>
      </c>
      <c r="CD34" s="211">
        <v>0</v>
      </c>
      <c r="CE34" s="211">
        <v>0</v>
      </c>
      <c r="CF34" s="211">
        <v>0</v>
      </c>
      <c r="CG34" s="211">
        <v>0</v>
      </c>
      <c r="CH34" s="211">
        <v>0</v>
      </c>
      <c r="CI34" s="211">
        <v>0</v>
      </c>
      <c r="CJ34" s="211">
        <v>0</v>
      </c>
      <c r="CK34" s="211">
        <v>0</v>
      </c>
      <c r="CL34" s="211">
        <v>0</v>
      </c>
      <c r="CM34" s="211">
        <v>0</v>
      </c>
      <c r="CN34" s="211">
        <v>0</v>
      </c>
      <c r="CO34" s="211">
        <v>0</v>
      </c>
      <c r="CP34" s="211">
        <v>0</v>
      </c>
      <c r="CQ34" s="118" t="s">
        <v>83</v>
      </c>
    </row>
    <row r="35" spans="1:95" s="123" customFormat="1" ht="68.25" customHeight="1" x14ac:dyDescent="0.2">
      <c r="A35" s="172" t="s">
        <v>338</v>
      </c>
      <c r="B35" s="173" t="s">
        <v>616</v>
      </c>
      <c r="C35" s="105" t="s">
        <v>83</v>
      </c>
      <c r="D35" s="580" t="s">
        <v>83</v>
      </c>
      <c r="E35" s="580" t="s">
        <v>83</v>
      </c>
      <c r="F35" s="580" t="s">
        <v>83</v>
      </c>
      <c r="G35" s="580" t="s">
        <v>83</v>
      </c>
      <c r="H35" s="211">
        <v>0</v>
      </c>
      <c r="I35" s="211">
        <v>0</v>
      </c>
      <c r="J35" s="580" t="s">
        <v>83</v>
      </c>
      <c r="K35" s="211">
        <v>0</v>
      </c>
      <c r="L35" s="211">
        <v>0</v>
      </c>
      <c r="M35" s="580" t="s">
        <v>83</v>
      </c>
      <c r="N35" s="211">
        <v>0</v>
      </c>
      <c r="O35" s="211">
        <v>0</v>
      </c>
      <c r="P35" s="211">
        <v>0</v>
      </c>
      <c r="Q35" s="211">
        <v>0</v>
      </c>
      <c r="R35" s="211">
        <v>0</v>
      </c>
      <c r="S35" s="211">
        <v>0</v>
      </c>
      <c r="T35" s="211">
        <v>0</v>
      </c>
      <c r="U35" s="211">
        <v>0</v>
      </c>
      <c r="V35" s="211">
        <v>0</v>
      </c>
      <c r="W35" s="211">
        <v>0</v>
      </c>
      <c r="X35" s="211">
        <v>0</v>
      </c>
      <c r="Y35" s="211">
        <v>0</v>
      </c>
      <c r="Z35" s="211">
        <v>0</v>
      </c>
      <c r="AA35" s="211">
        <v>0</v>
      </c>
      <c r="AB35" s="211">
        <v>0</v>
      </c>
      <c r="AC35" s="211">
        <v>0</v>
      </c>
      <c r="AD35" s="211">
        <v>0</v>
      </c>
      <c r="AE35" s="211">
        <v>0</v>
      </c>
      <c r="AF35" s="211">
        <v>0</v>
      </c>
      <c r="AG35" s="211">
        <v>0</v>
      </c>
      <c r="AH35" s="211">
        <v>0</v>
      </c>
      <c r="AI35" s="211">
        <v>0</v>
      </c>
      <c r="AJ35" s="211">
        <v>0</v>
      </c>
      <c r="AK35" s="211">
        <v>0</v>
      </c>
      <c r="AL35" s="211">
        <v>0</v>
      </c>
      <c r="AM35" s="211">
        <v>0</v>
      </c>
      <c r="AN35" s="211">
        <v>0</v>
      </c>
      <c r="AO35" s="211">
        <v>0</v>
      </c>
      <c r="AP35" s="211">
        <v>0</v>
      </c>
      <c r="AQ35" s="211">
        <v>0</v>
      </c>
      <c r="AR35" s="211">
        <v>0</v>
      </c>
      <c r="AS35" s="211">
        <v>0</v>
      </c>
      <c r="AT35" s="211">
        <v>0</v>
      </c>
      <c r="AU35" s="211">
        <v>0</v>
      </c>
      <c r="AV35" s="211">
        <v>0</v>
      </c>
      <c r="AW35" s="211">
        <v>0</v>
      </c>
      <c r="AX35" s="211">
        <v>0</v>
      </c>
      <c r="AY35" s="211">
        <v>0</v>
      </c>
      <c r="AZ35" s="211">
        <v>0</v>
      </c>
      <c r="BA35" s="211">
        <v>0</v>
      </c>
      <c r="BB35" s="211">
        <v>0</v>
      </c>
      <c r="BC35" s="211">
        <v>0</v>
      </c>
      <c r="BD35" s="211">
        <v>0</v>
      </c>
      <c r="BE35" s="211">
        <v>0</v>
      </c>
      <c r="BF35" s="211">
        <v>0</v>
      </c>
      <c r="BG35" s="211">
        <v>0</v>
      </c>
      <c r="BH35" s="211">
        <v>0</v>
      </c>
      <c r="BI35" s="211">
        <v>0</v>
      </c>
      <c r="BJ35" s="211">
        <v>0</v>
      </c>
      <c r="BK35" s="211">
        <v>0</v>
      </c>
      <c r="BL35" s="211">
        <v>0</v>
      </c>
      <c r="BM35" s="211">
        <v>0</v>
      </c>
      <c r="BN35" s="211">
        <v>0</v>
      </c>
      <c r="BO35" s="211">
        <v>0</v>
      </c>
      <c r="BP35" s="211">
        <v>0</v>
      </c>
      <c r="BQ35" s="211">
        <v>0</v>
      </c>
      <c r="BR35" s="211">
        <v>0</v>
      </c>
      <c r="BS35" s="211">
        <v>0</v>
      </c>
      <c r="BT35" s="211">
        <v>0</v>
      </c>
      <c r="BU35" s="211">
        <v>0</v>
      </c>
      <c r="BV35" s="211">
        <v>0</v>
      </c>
      <c r="BW35" s="211">
        <v>0</v>
      </c>
      <c r="BX35" s="211">
        <v>0</v>
      </c>
      <c r="BY35" s="211">
        <v>0</v>
      </c>
      <c r="BZ35" s="211">
        <v>0</v>
      </c>
      <c r="CA35" s="211">
        <v>0</v>
      </c>
      <c r="CB35" s="211">
        <v>0</v>
      </c>
      <c r="CC35" s="211">
        <v>0</v>
      </c>
      <c r="CD35" s="211">
        <v>0</v>
      </c>
      <c r="CE35" s="211">
        <v>0</v>
      </c>
      <c r="CF35" s="211">
        <v>0</v>
      </c>
      <c r="CG35" s="211">
        <v>0</v>
      </c>
      <c r="CH35" s="211">
        <v>0</v>
      </c>
      <c r="CI35" s="211">
        <v>0</v>
      </c>
      <c r="CJ35" s="211">
        <v>0</v>
      </c>
      <c r="CK35" s="211">
        <v>0</v>
      </c>
      <c r="CL35" s="211">
        <v>0</v>
      </c>
      <c r="CM35" s="211">
        <v>0</v>
      </c>
      <c r="CN35" s="211">
        <v>0</v>
      </c>
      <c r="CO35" s="211">
        <v>0</v>
      </c>
      <c r="CP35" s="211">
        <v>0</v>
      </c>
      <c r="CQ35" s="118" t="s">
        <v>83</v>
      </c>
    </row>
    <row r="36" spans="1:95" s="123" customFormat="1" ht="51" customHeight="1" x14ac:dyDescent="0.2">
      <c r="A36" s="98" t="s">
        <v>315</v>
      </c>
      <c r="B36" s="109" t="s">
        <v>380</v>
      </c>
      <c r="C36" s="105" t="s">
        <v>83</v>
      </c>
      <c r="D36" s="580" t="s">
        <v>83</v>
      </c>
      <c r="E36" s="580" t="s">
        <v>83</v>
      </c>
      <c r="F36" s="580" t="s">
        <v>83</v>
      </c>
      <c r="G36" s="580" t="s">
        <v>83</v>
      </c>
      <c r="H36" s="211">
        <v>0</v>
      </c>
      <c r="I36" s="211">
        <v>0</v>
      </c>
      <c r="J36" s="580" t="s">
        <v>83</v>
      </c>
      <c r="K36" s="211">
        <v>0</v>
      </c>
      <c r="L36" s="211">
        <v>0</v>
      </c>
      <c r="M36" s="580" t="s">
        <v>83</v>
      </c>
      <c r="N36" s="211">
        <v>0</v>
      </c>
      <c r="O36" s="211">
        <v>0</v>
      </c>
      <c r="P36" s="211">
        <v>0</v>
      </c>
      <c r="Q36" s="211">
        <v>0</v>
      </c>
      <c r="R36" s="211">
        <v>0</v>
      </c>
      <c r="S36" s="211">
        <v>0</v>
      </c>
      <c r="T36" s="211">
        <v>0</v>
      </c>
      <c r="U36" s="211">
        <v>0</v>
      </c>
      <c r="V36" s="211">
        <v>0</v>
      </c>
      <c r="W36" s="211">
        <v>0</v>
      </c>
      <c r="X36" s="211">
        <v>0</v>
      </c>
      <c r="Y36" s="211">
        <v>0</v>
      </c>
      <c r="Z36" s="211">
        <v>0</v>
      </c>
      <c r="AA36" s="211">
        <v>0</v>
      </c>
      <c r="AB36" s="211">
        <v>0</v>
      </c>
      <c r="AC36" s="211">
        <v>0</v>
      </c>
      <c r="AD36" s="211">
        <v>0</v>
      </c>
      <c r="AE36" s="211">
        <v>0</v>
      </c>
      <c r="AF36" s="211">
        <v>0</v>
      </c>
      <c r="AG36" s="211">
        <v>0</v>
      </c>
      <c r="AH36" s="211">
        <v>0</v>
      </c>
      <c r="AI36" s="211">
        <v>0</v>
      </c>
      <c r="AJ36" s="211">
        <v>0</v>
      </c>
      <c r="AK36" s="211">
        <v>0</v>
      </c>
      <c r="AL36" s="211">
        <v>0</v>
      </c>
      <c r="AM36" s="211">
        <v>0</v>
      </c>
      <c r="AN36" s="211">
        <v>0</v>
      </c>
      <c r="AO36" s="211">
        <v>0</v>
      </c>
      <c r="AP36" s="211">
        <v>0</v>
      </c>
      <c r="AQ36" s="211">
        <v>0</v>
      </c>
      <c r="AR36" s="211">
        <v>0</v>
      </c>
      <c r="AS36" s="211">
        <v>0</v>
      </c>
      <c r="AT36" s="211">
        <v>0</v>
      </c>
      <c r="AU36" s="211">
        <v>0</v>
      </c>
      <c r="AV36" s="211">
        <v>0</v>
      </c>
      <c r="AW36" s="211">
        <v>0</v>
      </c>
      <c r="AX36" s="211">
        <v>0</v>
      </c>
      <c r="AY36" s="211">
        <v>0</v>
      </c>
      <c r="AZ36" s="211">
        <v>0</v>
      </c>
      <c r="BA36" s="211">
        <v>0</v>
      </c>
      <c r="BB36" s="211">
        <v>0</v>
      </c>
      <c r="BC36" s="211">
        <v>0</v>
      </c>
      <c r="BD36" s="211">
        <v>0</v>
      </c>
      <c r="BE36" s="211">
        <v>0</v>
      </c>
      <c r="BF36" s="211">
        <v>0</v>
      </c>
      <c r="BG36" s="211">
        <v>0</v>
      </c>
      <c r="BH36" s="211">
        <v>0</v>
      </c>
      <c r="BI36" s="211">
        <v>0</v>
      </c>
      <c r="BJ36" s="211">
        <v>0</v>
      </c>
      <c r="BK36" s="211">
        <v>0</v>
      </c>
      <c r="BL36" s="211">
        <v>0</v>
      </c>
      <c r="BM36" s="211">
        <v>0</v>
      </c>
      <c r="BN36" s="211">
        <v>0</v>
      </c>
      <c r="BO36" s="211">
        <v>0</v>
      </c>
      <c r="BP36" s="211">
        <v>0</v>
      </c>
      <c r="BQ36" s="211">
        <v>0</v>
      </c>
      <c r="BR36" s="211">
        <v>0</v>
      </c>
      <c r="BS36" s="211">
        <v>0</v>
      </c>
      <c r="BT36" s="211">
        <v>0</v>
      </c>
      <c r="BU36" s="211">
        <v>0</v>
      </c>
      <c r="BV36" s="211">
        <v>0</v>
      </c>
      <c r="BW36" s="211">
        <v>0</v>
      </c>
      <c r="BX36" s="211">
        <v>0</v>
      </c>
      <c r="BY36" s="211">
        <v>0</v>
      </c>
      <c r="BZ36" s="211">
        <v>0</v>
      </c>
      <c r="CA36" s="211">
        <v>0</v>
      </c>
      <c r="CB36" s="211">
        <v>0</v>
      </c>
      <c r="CC36" s="211">
        <v>0</v>
      </c>
      <c r="CD36" s="211">
        <v>0</v>
      </c>
      <c r="CE36" s="211">
        <v>0</v>
      </c>
      <c r="CF36" s="211">
        <v>0</v>
      </c>
      <c r="CG36" s="211">
        <v>0</v>
      </c>
      <c r="CH36" s="211">
        <v>0</v>
      </c>
      <c r="CI36" s="211">
        <v>0</v>
      </c>
      <c r="CJ36" s="211">
        <v>0</v>
      </c>
      <c r="CK36" s="211">
        <v>0</v>
      </c>
      <c r="CL36" s="211">
        <v>0</v>
      </c>
      <c r="CM36" s="211">
        <v>0</v>
      </c>
      <c r="CN36" s="211">
        <v>0</v>
      </c>
      <c r="CO36" s="211">
        <v>0</v>
      </c>
      <c r="CP36" s="211">
        <v>0</v>
      </c>
      <c r="CQ36" s="118" t="s">
        <v>83</v>
      </c>
    </row>
    <row r="37" spans="1:95" s="123" customFormat="1" ht="45" customHeight="1" x14ac:dyDescent="0.2">
      <c r="A37" s="172" t="s">
        <v>342</v>
      </c>
      <c r="B37" s="173" t="s">
        <v>637</v>
      </c>
      <c r="C37" s="105" t="s">
        <v>83</v>
      </c>
      <c r="D37" s="580" t="s">
        <v>83</v>
      </c>
      <c r="E37" s="580" t="s">
        <v>83</v>
      </c>
      <c r="F37" s="580" t="s">
        <v>83</v>
      </c>
      <c r="G37" s="580" t="s">
        <v>83</v>
      </c>
      <c r="H37" s="211">
        <v>0</v>
      </c>
      <c r="I37" s="211">
        <v>0</v>
      </c>
      <c r="J37" s="580" t="s">
        <v>83</v>
      </c>
      <c r="K37" s="211">
        <v>0</v>
      </c>
      <c r="L37" s="211">
        <v>0</v>
      </c>
      <c r="M37" s="580" t="s">
        <v>83</v>
      </c>
      <c r="N37" s="211">
        <v>0</v>
      </c>
      <c r="O37" s="211">
        <v>0</v>
      </c>
      <c r="P37" s="211">
        <v>0</v>
      </c>
      <c r="Q37" s="211">
        <v>0</v>
      </c>
      <c r="R37" s="211">
        <v>0</v>
      </c>
      <c r="S37" s="211">
        <v>0</v>
      </c>
      <c r="T37" s="211">
        <v>0</v>
      </c>
      <c r="U37" s="211">
        <v>0</v>
      </c>
      <c r="V37" s="211">
        <v>0</v>
      </c>
      <c r="W37" s="211">
        <v>0</v>
      </c>
      <c r="X37" s="211">
        <v>0</v>
      </c>
      <c r="Y37" s="211">
        <v>0</v>
      </c>
      <c r="Z37" s="211">
        <v>0</v>
      </c>
      <c r="AA37" s="211">
        <v>0</v>
      </c>
      <c r="AB37" s="211">
        <v>0</v>
      </c>
      <c r="AC37" s="211">
        <v>0</v>
      </c>
      <c r="AD37" s="211">
        <v>0</v>
      </c>
      <c r="AE37" s="211">
        <v>0</v>
      </c>
      <c r="AF37" s="211">
        <v>0</v>
      </c>
      <c r="AG37" s="211">
        <v>0</v>
      </c>
      <c r="AH37" s="211">
        <v>0</v>
      </c>
      <c r="AI37" s="211">
        <v>0</v>
      </c>
      <c r="AJ37" s="211">
        <v>0</v>
      </c>
      <c r="AK37" s="211">
        <v>0</v>
      </c>
      <c r="AL37" s="211">
        <v>0</v>
      </c>
      <c r="AM37" s="211">
        <v>0</v>
      </c>
      <c r="AN37" s="211">
        <v>0</v>
      </c>
      <c r="AO37" s="211">
        <v>0</v>
      </c>
      <c r="AP37" s="211">
        <v>0</v>
      </c>
      <c r="AQ37" s="211">
        <v>0</v>
      </c>
      <c r="AR37" s="211">
        <v>0</v>
      </c>
      <c r="AS37" s="211">
        <v>0</v>
      </c>
      <c r="AT37" s="211">
        <v>0</v>
      </c>
      <c r="AU37" s="211">
        <v>0</v>
      </c>
      <c r="AV37" s="211">
        <v>0</v>
      </c>
      <c r="AW37" s="211">
        <v>0</v>
      </c>
      <c r="AX37" s="211">
        <v>0</v>
      </c>
      <c r="AY37" s="211">
        <v>0</v>
      </c>
      <c r="AZ37" s="211">
        <v>0</v>
      </c>
      <c r="BA37" s="211">
        <v>0</v>
      </c>
      <c r="BB37" s="211">
        <v>0</v>
      </c>
      <c r="BC37" s="211">
        <v>0</v>
      </c>
      <c r="BD37" s="211">
        <v>0</v>
      </c>
      <c r="BE37" s="211">
        <v>0</v>
      </c>
      <c r="BF37" s="211">
        <v>0</v>
      </c>
      <c r="BG37" s="211">
        <v>0</v>
      </c>
      <c r="BH37" s="211">
        <v>0</v>
      </c>
      <c r="BI37" s="211">
        <v>0</v>
      </c>
      <c r="BJ37" s="211">
        <v>0</v>
      </c>
      <c r="BK37" s="211">
        <v>0</v>
      </c>
      <c r="BL37" s="211">
        <v>0</v>
      </c>
      <c r="BM37" s="211">
        <v>0</v>
      </c>
      <c r="BN37" s="211">
        <v>0</v>
      </c>
      <c r="BO37" s="211">
        <v>0</v>
      </c>
      <c r="BP37" s="211">
        <v>0</v>
      </c>
      <c r="BQ37" s="211">
        <v>0</v>
      </c>
      <c r="BR37" s="211">
        <v>0</v>
      </c>
      <c r="BS37" s="211">
        <v>0</v>
      </c>
      <c r="BT37" s="211">
        <v>0</v>
      </c>
      <c r="BU37" s="211">
        <v>0</v>
      </c>
      <c r="BV37" s="211">
        <v>0</v>
      </c>
      <c r="BW37" s="211">
        <v>0</v>
      </c>
      <c r="BX37" s="211">
        <v>0</v>
      </c>
      <c r="BY37" s="211">
        <v>0</v>
      </c>
      <c r="BZ37" s="211">
        <v>0</v>
      </c>
      <c r="CA37" s="211">
        <v>0</v>
      </c>
      <c r="CB37" s="211">
        <v>0</v>
      </c>
      <c r="CC37" s="211">
        <v>0</v>
      </c>
      <c r="CD37" s="211">
        <v>0</v>
      </c>
      <c r="CE37" s="211">
        <v>0</v>
      </c>
      <c r="CF37" s="211">
        <v>0</v>
      </c>
      <c r="CG37" s="211">
        <v>0</v>
      </c>
      <c r="CH37" s="211">
        <v>0</v>
      </c>
      <c r="CI37" s="211">
        <v>0</v>
      </c>
      <c r="CJ37" s="211">
        <v>0</v>
      </c>
      <c r="CK37" s="211">
        <v>0</v>
      </c>
      <c r="CL37" s="211">
        <v>0</v>
      </c>
      <c r="CM37" s="211">
        <v>0</v>
      </c>
      <c r="CN37" s="211">
        <v>0</v>
      </c>
      <c r="CO37" s="211">
        <v>0</v>
      </c>
      <c r="CP37" s="211">
        <v>0</v>
      </c>
      <c r="CQ37" s="118" t="s">
        <v>83</v>
      </c>
    </row>
    <row r="38" spans="1:95" s="123" customFormat="1" ht="90.75" customHeight="1" x14ac:dyDescent="0.2">
      <c r="A38" s="98" t="s">
        <v>316</v>
      </c>
      <c r="B38" s="109" t="s">
        <v>109</v>
      </c>
      <c r="C38" s="105" t="s">
        <v>83</v>
      </c>
      <c r="D38" s="580" t="s">
        <v>83</v>
      </c>
      <c r="E38" s="580" t="s">
        <v>83</v>
      </c>
      <c r="F38" s="580" t="s">
        <v>83</v>
      </c>
      <c r="G38" s="580" t="s">
        <v>83</v>
      </c>
      <c r="H38" s="211">
        <v>0</v>
      </c>
      <c r="I38" s="211">
        <v>0</v>
      </c>
      <c r="J38" s="580" t="s">
        <v>83</v>
      </c>
      <c r="K38" s="211">
        <v>0</v>
      </c>
      <c r="L38" s="211">
        <v>0</v>
      </c>
      <c r="M38" s="580" t="s">
        <v>83</v>
      </c>
      <c r="N38" s="211">
        <v>0</v>
      </c>
      <c r="O38" s="211">
        <v>0</v>
      </c>
      <c r="P38" s="211">
        <v>0</v>
      </c>
      <c r="Q38" s="211">
        <v>0</v>
      </c>
      <c r="R38" s="211">
        <v>0</v>
      </c>
      <c r="S38" s="211">
        <v>0</v>
      </c>
      <c r="T38" s="211">
        <v>0</v>
      </c>
      <c r="U38" s="211">
        <v>0</v>
      </c>
      <c r="V38" s="211">
        <v>0</v>
      </c>
      <c r="W38" s="211">
        <v>0</v>
      </c>
      <c r="X38" s="211">
        <v>0</v>
      </c>
      <c r="Y38" s="211">
        <v>0</v>
      </c>
      <c r="Z38" s="211">
        <v>0</v>
      </c>
      <c r="AA38" s="211">
        <v>0</v>
      </c>
      <c r="AB38" s="211">
        <v>0</v>
      </c>
      <c r="AC38" s="211">
        <v>0</v>
      </c>
      <c r="AD38" s="211">
        <v>0</v>
      </c>
      <c r="AE38" s="211">
        <v>0</v>
      </c>
      <c r="AF38" s="211">
        <v>0</v>
      </c>
      <c r="AG38" s="211">
        <v>0</v>
      </c>
      <c r="AH38" s="211">
        <v>0</v>
      </c>
      <c r="AI38" s="211">
        <v>0</v>
      </c>
      <c r="AJ38" s="211">
        <v>0</v>
      </c>
      <c r="AK38" s="211">
        <v>0</v>
      </c>
      <c r="AL38" s="211">
        <v>0</v>
      </c>
      <c r="AM38" s="211">
        <v>0</v>
      </c>
      <c r="AN38" s="211">
        <v>0</v>
      </c>
      <c r="AO38" s="211">
        <v>0</v>
      </c>
      <c r="AP38" s="211">
        <v>0</v>
      </c>
      <c r="AQ38" s="211">
        <v>0</v>
      </c>
      <c r="AR38" s="211">
        <v>0</v>
      </c>
      <c r="AS38" s="211">
        <v>0</v>
      </c>
      <c r="AT38" s="211">
        <v>0</v>
      </c>
      <c r="AU38" s="211">
        <v>0</v>
      </c>
      <c r="AV38" s="211">
        <v>0</v>
      </c>
      <c r="AW38" s="211">
        <v>0</v>
      </c>
      <c r="AX38" s="211">
        <v>0</v>
      </c>
      <c r="AY38" s="211">
        <v>0</v>
      </c>
      <c r="AZ38" s="211">
        <v>0</v>
      </c>
      <c r="BA38" s="211">
        <v>0</v>
      </c>
      <c r="BB38" s="211">
        <v>0</v>
      </c>
      <c r="BC38" s="211">
        <v>0</v>
      </c>
      <c r="BD38" s="211">
        <v>0</v>
      </c>
      <c r="BE38" s="211">
        <v>0</v>
      </c>
      <c r="BF38" s="211">
        <v>0</v>
      </c>
      <c r="BG38" s="211">
        <v>0</v>
      </c>
      <c r="BH38" s="211">
        <v>0</v>
      </c>
      <c r="BI38" s="211">
        <v>0</v>
      </c>
      <c r="BJ38" s="211">
        <v>0</v>
      </c>
      <c r="BK38" s="211">
        <v>0</v>
      </c>
      <c r="BL38" s="211">
        <v>0</v>
      </c>
      <c r="BM38" s="211">
        <v>0</v>
      </c>
      <c r="BN38" s="211">
        <v>0</v>
      </c>
      <c r="BO38" s="211">
        <v>0</v>
      </c>
      <c r="BP38" s="211">
        <v>0</v>
      </c>
      <c r="BQ38" s="211">
        <v>0</v>
      </c>
      <c r="BR38" s="211">
        <v>0</v>
      </c>
      <c r="BS38" s="211">
        <v>0</v>
      </c>
      <c r="BT38" s="211">
        <v>0</v>
      </c>
      <c r="BU38" s="211">
        <v>0</v>
      </c>
      <c r="BV38" s="211">
        <v>0</v>
      </c>
      <c r="BW38" s="211">
        <v>0</v>
      </c>
      <c r="BX38" s="211">
        <v>0</v>
      </c>
      <c r="BY38" s="211">
        <v>0</v>
      </c>
      <c r="BZ38" s="211">
        <v>0</v>
      </c>
      <c r="CA38" s="211">
        <v>0</v>
      </c>
      <c r="CB38" s="211">
        <v>0</v>
      </c>
      <c r="CC38" s="211">
        <v>0</v>
      </c>
      <c r="CD38" s="211">
        <v>0</v>
      </c>
      <c r="CE38" s="211">
        <v>0</v>
      </c>
      <c r="CF38" s="211">
        <v>0</v>
      </c>
      <c r="CG38" s="211">
        <v>0</v>
      </c>
      <c r="CH38" s="211">
        <v>0</v>
      </c>
      <c r="CI38" s="211">
        <v>0</v>
      </c>
      <c r="CJ38" s="211">
        <v>0</v>
      </c>
      <c r="CK38" s="211">
        <v>0</v>
      </c>
      <c r="CL38" s="211">
        <v>0</v>
      </c>
      <c r="CM38" s="211">
        <v>0</v>
      </c>
      <c r="CN38" s="211">
        <v>0</v>
      </c>
      <c r="CO38" s="211">
        <v>0</v>
      </c>
      <c r="CP38" s="211">
        <v>0</v>
      </c>
      <c r="CQ38" s="118" t="s">
        <v>83</v>
      </c>
    </row>
    <row r="39" spans="1:95" s="123" customFormat="1" ht="72" customHeight="1" x14ac:dyDescent="0.2">
      <c r="A39" s="172" t="s">
        <v>346</v>
      </c>
      <c r="B39" s="173" t="s">
        <v>617</v>
      </c>
      <c r="C39" s="105" t="s">
        <v>83</v>
      </c>
      <c r="D39" s="580" t="s">
        <v>83</v>
      </c>
      <c r="E39" s="580" t="s">
        <v>83</v>
      </c>
      <c r="F39" s="580" t="s">
        <v>83</v>
      </c>
      <c r="G39" s="580" t="s">
        <v>83</v>
      </c>
      <c r="H39" s="211">
        <v>0</v>
      </c>
      <c r="I39" s="211">
        <v>0</v>
      </c>
      <c r="J39" s="580" t="s">
        <v>83</v>
      </c>
      <c r="K39" s="211">
        <v>0</v>
      </c>
      <c r="L39" s="211">
        <v>0</v>
      </c>
      <c r="M39" s="580" t="s">
        <v>83</v>
      </c>
      <c r="N39" s="211">
        <v>0</v>
      </c>
      <c r="O39" s="211">
        <v>0</v>
      </c>
      <c r="P39" s="211">
        <v>0</v>
      </c>
      <c r="Q39" s="211">
        <v>0</v>
      </c>
      <c r="R39" s="211">
        <v>0</v>
      </c>
      <c r="S39" s="211">
        <v>0</v>
      </c>
      <c r="T39" s="211">
        <v>0</v>
      </c>
      <c r="U39" s="211">
        <v>0</v>
      </c>
      <c r="V39" s="211">
        <v>0</v>
      </c>
      <c r="W39" s="211">
        <v>0</v>
      </c>
      <c r="X39" s="211">
        <v>0</v>
      </c>
      <c r="Y39" s="211">
        <v>0</v>
      </c>
      <c r="Z39" s="211">
        <v>0</v>
      </c>
      <c r="AA39" s="211">
        <v>0</v>
      </c>
      <c r="AB39" s="211">
        <v>0</v>
      </c>
      <c r="AC39" s="211">
        <v>0</v>
      </c>
      <c r="AD39" s="211">
        <v>0</v>
      </c>
      <c r="AE39" s="211">
        <v>0</v>
      </c>
      <c r="AF39" s="211">
        <v>0</v>
      </c>
      <c r="AG39" s="211">
        <v>0</v>
      </c>
      <c r="AH39" s="211">
        <v>0</v>
      </c>
      <c r="AI39" s="211">
        <v>0</v>
      </c>
      <c r="AJ39" s="211">
        <v>0</v>
      </c>
      <c r="AK39" s="211">
        <v>0</v>
      </c>
      <c r="AL39" s="211">
        <v>0</v>
      </c>
      <c r="AM39" s="211">
        <v>0</v>
      </c>
      <c r="AN39" s="211">
        <v>0</v>
      </c>
      <c r="AO39" s="211">
        <v>0</v>
      </c>
      <c r="AP39" s="211">
        <v>0</v>
      </c>
      <c r="AQ39" s="211">
        <v>0</v>
      </c>
      <c r="AR39" s="211">
        <v>0</v>
      </c>
      <c r="AS39" s="211">
        <v>0</v>
      </c>
      <c r="AT39" s="211">
        <v>0</v>
      </c>
      <c r="AU39" s="211">
        <v>0</v>
      </c>
      <c r="AV39" s="211">
        <v>0</v>
      </c>
      <c r="AW39" s="211">
        <v>0</v>
      </c>
      <c r="AX39" s="211">
        <v>0</v>
      </c>
      <c r="AY39" s="211">
        <v>0</v>
      </c>
      <c r="AZ39" s="211">
        <v>0</v>
      </c>
      <c r="BA39" s="211">
        <v>0</v>
      </c>
      <c r="BB39" s="211">
        <v>0</v>
      </c>
      <c r="BC39" s="211">
        <v>0</v>
      </c>
      <c r="BD39" s="211">
        <v>0</v>
      </c>
      <c r="BE39" s="211">
        <v>0</v>
      </c>
      <c r="BF39" s="211">
        <v>0</v>
      </c>
      <c r="BG39" s="211">
        <v>0</v>
      </c>
      <c r="BH39" s="211">
        <v>0</v>
      </c>
      <c r="BI39" s="211">
        <v>0</v>
      </c>
      <c r="BJ39" s="211">
        <v>0</v>
      </c>
      <c r="BK39" s="211">
        <v>0</v>
      </c>
      <c r="BL39" s="211">
        <v>0</v>
      </c>
      <c r="BM39" s="211">
        <v>0</v>
      </c>
      <c r="BN39" s="211">
        <v>0</v>
      </c>
      <c r="BO39" s="211">
        <v>0</v>
      </c>
      <c r="BP39" s="211">
        <v>0</v>
      </c>
      <c r="BQ39" s="211">
        <v>0</v>
      </c>
      <c r="BR39" s="211">
        <v>0</v>
      </c>
      <c r="BS39" s="211">
        <v>0</v>
      </c>
      <c r="BT39" s="211">
        <v>0</v>
      </c>
      <c r="BU39" s="211">
        <v>0</v>
      </c>
      <c r="BV39" s="211">
        <v>0</v>
      </c>
      <c r="BW39" s="211">
        <v>0</v>
      </c>
      <c r="BX39" s="211">
        <v>0</v>
      </c>
      <c r="BY39" s="211">
        <v>0</v>
      </c>
      <c r="BZ39" s="211">
        <v>0</v>
      </c>
      <c r="CA39" s="211">
        <v>0</v>
      </c>
      <c r="CB39" s="211">
        <v>0</v>
      </c>
      <c r="CC39" s="211">
        <v>0</v>
      </c>
      <c r="CD39" s="211">
        <v>0</v>
      </c>
      <c r="CE39" s="211">
        <v>0</v>
      </c>
      <c r="CF39" s="211">
        <v>0</v>
      </c>
      <c r="CG39" s="211">
        <v>0</v>
      </c>
      <c r="CH39" s="211">
        <v>0</v>
      </c>
      <c r="CI39" s="211">
        <v>0</v>
      </c>
      <c r="CJ39" s="211">
        <v>0</v>
      </c>
      <c r="CK39" s="211">
        <v>0</v>
      </c>
      <c r="CL39" s="211">
        <v>0</v>
      </c>
      <c r="CM39" s="211">
        <v>0</v>
      </c>
      <c r="CN39" s="211">
        <v>0</v>
      </c>
      <c r="CO39" s="211">
        <v>0</v>
      </c>
      <c r="CP39" s="211">
        <v>0</v>
      </c>
      <c r="CQ39" s="118" t="s">
        <v>83</v>
      </c>
    </row>
    <row r="40" spans="1:95" s="123" customFormat="1" ht="70.5" customHeight="1" x14ac:dyDescent="0.2">
      <c r="A40" s="172" t="s">
        <v>347</v>
      </c>
      <c r="B40" s="173" t="s">
        <v>618</v>
      </c>
      <c r="C40" s="105" t="s">
        <v>83</v>
      </c>
      <c r="D40" s="580" t="s">
        <v>83</v>
      </c>
      <c r="E40" s="580" t="s">
        <v>83</v>
      </c>
      <c r="F40" s="580" t="s">
        <v>83</v>
      </c>
      <c r="G40" s="580" t="s">
        <v>83</v>
      </c>
      <c r="H40" s="211">
        <v>0</v>
      </c>
      <c r="I40" s="211">
        <v>0</v>
      </c>
      <c r="J40" s="580" t="s">
        <v>83</v>
      </c>
      <c r="K40" s="211">
        <v>0</v>
      </c>
      <c r="L40" s="211">
        <v>0</v>
      </c>
      <c r="M40" s="580" t="s">
        <v>83</v>
      </c>
      <c r="N40" s="211">
        <v>0</v>
      </c>
      <c r="O40" s="211">
        <v>0</v>
      </c>
      <c r="P40" s="211">
        <v>0</v>
      </c>
      <c r="Q40" s="211">
        <v>0</v>
      </c>
      <c r="R40" s="211">
        <v>0</v>
      </c>
      <c r="S40" s="211">
        <v>0</v>
      </c>
      <c r="T40" s="211">
        <v>0</v>
      </c>
      <c r="U40" s="211">
        <v>0</v>
      </c>
      <c r="V40" s="211">
        <v>0</v>
      </c>
      <c r="W40" s="211">
        <v>0</v>
      </c>
      <c r="X40" s="211">
        <v>0</v>
      </c>
      <c r="Y40" s="211">
        <v>0</v>
      </c>
      <c r="Z40" s="211">
        <v>0</v>
      </c>
      <c r="AA40" s="211">
        <v>0</v>
      </c>
      <c r="AB40" s="211">
        <v>0</v>
      </c>
      <c r="AC40" s="211">
        <v>0</v>
      </c>
      <c r="AD40" s="211">
        <v>0</v>
      </c>
      <c r="AE40" s="211">
        <v>0</v>
      </c>
      <c r="AF40" s="211">
        <v>0</v>
      </c>
      <c r="AG40" s="211">
        <v>0</v>
      </c>
      <c r="AH40" s="211">
        <v>0</v>
      </c>
      <c r="AI40" s="211">
        <v>0</v>
      </c>
      <c r="AJ40" s="211">
        <v>0</v>
      </c>
      <c r="AK40" s="211">
        <v>0</v>
      </c>
      <c r="AL40" s="211">
        <v>0</v>
      </c>
      <c r="AM40" s="211">
        <v>0</v>
      </c>
      <c r="AN40" s="211">
        <v>0</v>
      </c>
      <c r="AO40" s="211">
        <v>0</v>
      </c>
      <c r="AP40" s="211">
        <v>0</v>
      </c>
      <c r="AQ40" s="211">
        <v>0</v>
      </c>
      <c r="AR40" s="211">
        <v>0</v>
      </c>
      <c r="AS40" s="211">
        <v>0</v>
      </c>
      <c r="AT40" s="211">
        <v>0</v>
      </c>
      <c r="AU40" s="211">
        <v>0</v>
      </c>
      <c r="AV40" s="211">
        <v>0</v>
      </c>
      <c r="AW40" s="211">
        <v>0</v>
      </c>
      <c r="AX40" s="211">
        <v>0</v>
      </c>
      <c r="AY40" s="211">
        <v>0</v>
      </c>
      <c r="AZ40" s="211">
        <v>0</v>
      </c>
      <c r="BA40" s="211">
        <v>0</v>
      </c>
      <c r="BB40" s="211">
        <v>0</v>
      </c>
      <c r="BC40" s="211">
        <v>0</v>
      </c>
      <c r="BD40" s="211">
        <v>0</v>
      </c>
      <c r="BE40" s="211">
        <v>0</v>
      </c>
      <c r="BF40" s="211">
        <v>0</v>
      </c>
      <c r="BG40" s="211">
        <v>0</v>
      </c>
      <c r="BH40" s="211">
        <v>0</v>
      </c>
      <c r="BI40" s="211">
        <v>0</v>
      </c>
      <c r="BJ40" s="211">
        <v>0</v>
      </c>
      <c r="BK40" s="211">
        <v>0</v>
      </c>
      <c r="BL40" s="211">
        <v>0</v>
      </c>
      <c r="BM40" s="211">
        <v>0</v>
      </c>
      <c r="BN40" s="211">
        <v>0</v>
      </c>
      <c r="BO40" s="211">
        <v>0</v>
      </c>
      <c r="BP40" s="211">
        <v>0</v>
      </c>
      <c r="BQ40" s="211">
        <v>0</v>
      </c>
      <c r="BR40" s="211">
        <v>0</v>
      </c>
      <c r="BS40" s="211">
        <v>0</v>
      </c>
      <c r="BT40" s="211">
        <v>0</v>
      </c>
      <c r="BU40" s="211">
        <v>0</v>
      </c>
      <c r="BV40" s="211">
        <v>0</v>
      </c>
      <c r="BW40" s="211">
        <v>0</v>
      </c>
      <c r="BX40" s="211">
        <v>0</v>
      </c>
      <c r="BY40" s="211">
        <v>0</v>
      </c>
      <c r="BZ40" s="211">
        <v>0</v>
      </c>
      <c r="CA40" s="211">
        <v>0</v>
      </c>
      <c r="CB40" s="211">
        <v>0</v>
      </c>
      <c r="CC40" s="211">
        <v>0</v>
      </c>
      <c r="CD40" s="211">
        <v>0</v>
      </c>
      <c r="CE40" s="211">
        <v>0</v>
      </c>
      <c r="CF40" s="211">
        <v>0</v>
      </c>
      <c r="CG40" s="211">
        <v>0</v>
      </c>
      <c r="CH40" s="211">
        <v>0</v>
      </c>
      <c r="CI40" s="211">
        <v>0</v>
      </c>
      <c r="CJ40" s="211">
        <v>0</v>
      </c>
      <c r="CK40" s="211">
        <v>0</v>
      </c>
      <c r="CL40" s="211">
        <v>0</v>
      </c>
      <c r="CM40" s="211">
        <v>0</v>
      </c>
      <c r="CN40" s="211">
        <v>0</v>
      </c>
      <c r="CO40" s="211">
        <v>0</v>
      </c>
      <c r="CP40" s="211">
        <v>0</v>
      </c>
      <c r="CQ40" s="118" t="s">
        <v>83</v>
      </c>
    </row>
    <row r="41" spans="1:95" s="194" customFormat="1" ht="51" customHeight="1" x14ac:dyDescent="0.2">
      <c r="A41" s="162" t="s">
        <v>312</v>
      </c>
      <c r="B41" s="163" t="s">
        <v>510</v>
      </c>
      <c r="C41" s="103" t="s">
        <v>83</v>
      </c>
      <c r="D41" s="114" t="s">
        <v>83</v>
      </c>
      <c r="E41" s="114" t="s">
        <v>83</v>
      </c>
      <c r="F41" s="114" t="s">
        <v>83</v>
      </c>
      <c r="G41" s="114" t="s">
        <v>83</v>
      </c>
      <c r="H41" s="210">
        <f>H42+H50+H53+H72</f>
        <v>0</v>
      </c>
      <c r="I41" s="131">
        <f>I42+I50+I53+I72</f>
        <v>23.8079</v>
      </c>
      <c r="J41" s="114" t="s">
        <v>83</v>
      </c>
      <c r="K41" s="131">
        <f>K42+K50+K53+K72</f>
        <v>101.97180000000002</v>
      </c>
      <c r="L41" s="131">
        <f>L42+L50+L53+L72</f>
        <v>65.32889999999999</v>
      </c>
      <c r="M41" s="114" t="s">
        <v>83</v>
      </c>
      <c r="N41" s="210">
        <f>N42+N50+N53+N72</f>
        <v>0</v>
      </c>
      <c r="O41" s="210">
        <v>0</v>
      </c>
      <c r="P41" s="131">
        <f t="shared" ref="P41:AI41" si="149">P42+P50+P53+P72</f>
        <v>20.192</v>
      </c>
      <c r="Q41" s="131">
        <f t="shared" si="149"/>
        <v>23.8079</v>
      </c>
      <c r="R41" s="131">
        <f t="shared" ref="R41:S41" si="150">R42+R50+R53+R72</f>
        <v>144.13990000000001</v>
      </c>
      <c r="S41" s="131">
        <f t="shared" si="150"/>
        <v>177.09749999999997</v>
      </c>
      <c r="T41" s="131">
        <f t="shared" si="149"/>
        <v>23.8079</v>
      </c>
      <c r="U41" s="131">
        <f t="shared" si="149"/>
        <v>136.40764999999999</v>
      </c>
      <c r="V41" s="210">
        <f t="shared" ref="V41:W41" si="151">V42+V50+V53+V72</f>
        <v>0</v>
      </c>
      <c r="W41" s="131">
        <f t="shared" si="151"/>
        <v>23.8079</v>
      </c>
      <c r="X41" s="131">
        <f t="shared" si="149"/>
        <v>136.40764999999999</v>
      </c>
      <c r="Y41" s="210">
        <f>Y42+Y50+Y53+Y72</f>
        <v>0</v>
      </c>
      <c r="Z41" s="210">
        <v>0</v>
      </c>
      <c r="AA41" s="210">
        <v>0</v>
      </c>
      <c r="AB41" s="210">
        <f>AB42+AB50+AB53+AB72</f>
        <v>0</v>
      </c>
      <c r="AC41" s="210">
        <v>0</v>
      </c>
      <c r="AD41" s="210">
        <f>AD42+AD50+AD53+AD72</f>
        <v>0</v>
      </c>
      <c r="AE41" s="210">
        <v>0</v>
      </c>
      <c r="AF41" s="210">
        <v>0</v>
      </c>
      <c r="AG41" s="210">
        <f>AG42+AG50+AG53+AG72</f>
        <v>0</v>
      </c>
      <c r="AH41" s="210">
        <v>0</v>
      </c>
      <c r="AI41" s="131">
        <f t="shared" si="149"/>
        <v>3.5491000000000001</v>
      </c>
      <c r="AJ41" s="210">
        <v>0</v>
      </c>
      <c r="AK41" s="210">
        <v>0</v>
      </c>
      <c r="AL41" s="131">
        <f>AL42+AL50+AL53+AL72</f>
        <v>3.5491000000000001</v>
      </c>
      <c r="AM41" s="210">
        <v>0</v>
      </c>
      <c r="AN41" s="131">
        <f t="shared" ref="AN41" si="152">AN42+AN50+AN53+AN72</f>
        <v>57.476299999999995</v>
      </c>
      <c r="AO41" s="210">
        <v>0</v>
      </c>
      <c r="AP41" s="210">
        <v>0</v>
      </c>
      <c r="AQ41" s="131">
        <f>AQ42+AQ50+AQ53+AQ72</f>
        <v>57.476299999999995</v>
      </c>
      <c r="AR41" s="210">
        <v>0</v>
      </c>
      <c r="AS41" s="131">
        <f>AS42+AS50+AS53+AS72</f>
        <v>4.9846000000000004</v>
      </c>
      <c r="AT41" s="210">
        <v>0</v>
      </c>
      <c r="AU41" s="210">
        <v>0</v>
      </c>
      <c r="AV41" s="131">
        <f>AV42+AV50+AV53+AV72</f>
        <v>4.9846000000000004</v>
      </c>
      <c r="AW41" s="210">
        <v>0</v>
      </c>
      <c r="AX41" s="131">
        <f>AX42+AX50+AX53+AX72</f>
        <v>46.381200000000007</v>
      </c>
      <c r="AY41" s="210">
        <v>0</v>
      </c>
      <c r="AZ41" s="210">
        <v>0</v>
      </c>
      <c r="BA41" s="131">
        <f>BA42+BA50+BA53+BA72</f>
        <v>46.381200000000007</v>
      </c>
      <c r="BB41" s="210">
        <v>0</v>
      </c>
      <c r="BC41" s="131">
        <f>BC42+BC50+BC53+BC72</f>
        <v>5.5890000000000004</v>
      </c>
      <c r="BD41" s="210">
        <v>0</v>
      </c>
      <c r="BE41" s="210">
        <v>0</v>
      </c>
      <c r="BF41" s="131">
        <f>BF42+BF50+BF53+BF72</f>
        <v>5.5890000000000004</v>
      </c>
      <c r="BG41" s="210">
        <v>0</v>
      </c>
      <c r="BH41" s="131">
        <f>BH42+BH50+BH53+BH72</f>
        <v>13.485000000000001</v>
      </c>
      <c r="BI41" s="210">
        <v>0</v>
      </c>
      <c r="BJ41" s="210">
        <v>0</v>
      </c>
      <c r="BK41" s="131">
        <f>BK42+BK50+BK53+BK72</f>
        <v>13.485000000000001</v>
      </c>
      <c r="BL41" s="210">
        <v>0</v>
      </c>
      <c r="BM41" s="131">
        <f>BM42+BM50+BM53+BM72</f>
        <v>4.5747999999999998</v>
      </c>
      <c r="BN41" s="210">
        <v>0</v>
      </c>
      <c r="BO41" s="210">
        <v>0</v>
      </c>
      <c r="BP41" s="131">
        <f>BP42+BP50+BP53+BP72</f>
        <v>4.5747999999999998</v>
      </c>
      <c r="BQ41" s="210">
        <v>0</v>
      </c>
      <c r="BR41" s="131">
        <f>BR42+BR50+BR53+BR72</f>
        <v>9.3392500000000016</v>
      </c>
      <c r="BS41" s="210">
        <v>0</v>
      </c>
      <c r="BT41" s="210">
        <v>0</v>
      </c>
      <c r="BU41" s="131">
        <f>BU42+BU50+BU53+BU72</f>
        <v>9.3392500000000016</v>
      </c>
      <c r="BV41" s="210">
        <v>0</v>
      </c>
      <c r="BW41" s="131">
        <f>BW42+BW50+BW53+BW72</f>
        <v>5.1102999999999996</v>
      </c>
      <c r="BX41" s="210">
        <v>0</v>
      </c>
      <c r="BY41" s="210">
        <v>0</v>
      </c>
      <c r="BZ41" s="131">
        <f>BZ42+BZ50+BZ53+BZ72</f>
        <v>5.1102999999999996</v>
      </c>
      <c r="CA41" s="210">
        <v>0</v>
      </c>
      <c r="CB41" s="131">
        <f>CB42+CB50+CB53+CB72</f>
        <v>9.7258999999999993</v>
      </c>
      <c r="CC41" s="210">
        <v>0</v>
      </c>
      <c r="CD41" s="210">
        <v>0</v>
      </c>
      <c r="CE41" s="131">
        <f>CE42+CE50+CE53+CE72</f>
        <v>9.7258999999999993</v>
      </c>
      <c r="CF41" s="210">
        <v>0</v>
      </c>
      <c r="CG41" s="131">
        <f>CG42+CG50+CG53+CG72</f>
        <v>23.8078</v>
      </c>
      <c r="CH41" s="210">
        <v>0</v>
      </c>
      <c r="CI41" s="210">
        <v>0</v>
      </c>
      <c r="CJ41" s="131">
        <f>CJ42+CJ50+CJ53+CJ72</f>
        <v>23.8078</v>
      </c>
      <c r="CK41" s="210">
        <v>0</v>
      </c>
      <c r="CL41" s="131">
        <f>CL42+CL50+CL53+CL72</f>
        <v>136.40764999999999</v>
      </c>
      <c r="CM41" s="210">
        <v>0</v>
      </c>
      <c r="CN41" s="210">
        <v>0</v>
      </c>
      <c r="CO41" s="131">
        <f>CO42+CO50+CO53+CO72</f>
        <v>136.40764999999999</v>
      </c>
      <c r="CP41" s="210">
        <v>0</v>
      </c>
      <c r="CQ41" s="117" t="s">
        <v>83</v>
      </c>
    </row>
    <row r="42" spans="1:95" s="123" customFormat="1" ht="67.5" customHeight="1" x14ac:dyDescent="0.2">
      <c r="A42" s="160" t="s">
        <v>317</v>
      </c>
      <c r="B42" s="161" t="s">
        <v>511</v>
      </c>
      <c r="C42" s="105" t="s">
        <v>83</v>
      </c>
      <c r="D42" s="580" t="s">
        <v>83</v>
      </c>
      <c r="E42" s="580" t="s">
        <v>83</v>
      </c>
      <c r="F42" s="580" t="s">
        <v>83</v>
      </c>
      <c r="G42" s="580" t="s">
        <v>83</v>
      </c>
      <c r="H42" s="212">
        <f>H43</f>
        <v>0</v>
      </c>
      <c r="I42" s="212">
        <f>I43</f>
        <v>0</v>
      </c>
      <c r="J42" s="580" t="s">
        <v>83</v>
      </c>
      <c r="K42" s="212">
        <f>K43</f>
        <v>0</v>
      </c>
      <c r="L42" s="195">
        <f>L43</f>
        <v>1.4708999999999999</v>
      </c>
      <c r="M42" s="580" t="s">
        <v>83</v>
      </c>
      <c r="N42" s="212">
        <v>0</v>
      </c>
      <c r="O42" s="212">
        <v>0</v>
      </c>
      <c r="P42" s="212">
        <f t="shared" ref="P42:Q42" si="153">P43</f>
        <v>0</v>
      </c>
      <c r="Q42" s="212">
        <f t="shared" si="153"/>
        <v>0</v>
      </c>
      <c r="R42" s="195">
        <f>R43</f>
        <v>8.6000000000000014</v>
      </c>
      <c r="S42" s="195">
        <f t="shared" ref="S42:CL42" si="154">S43</f>
        <v>10.64</v>
      </c>
      <c r="T42" s="212">
        <f t="shared" si="154"/>
        <v>0</v>
      </c>
      <c r="U42" s="195">
        <f t="shared" si="154"/>
        <v>7.9683000000000002</v>
      </c>
      <c r="V42" s="212">
        <f t="shared" si="154"/>
        <v>0</v>
      </c>
      <c r="W42" s="212">
        <f t="shared" si="154"/>
        <v>0</v>
      </c>
      <c r="X42" s="195">
        <f t="shared" si="154"/>
        <v>7.9683000000000002</v>
      </c>
      <c r="Y42" s="212">
        <f t="shared" si="154"/>
        <v>0</v>
      </c>
      <c r="Z42" s="212">
        <f t="shared" si="154"/>
        <v>0</v>
      </c>
      <c r="AA42" s="212">
        <f t="shared" si="154"/>
        <v>0</v>
      </c>
      <c r="AB42" s="212">
        <f t="shared" si="154"/>
        <v>0</v>
      </c>
      <c r="AC42" s="212">
        <f t="shared" si="154"/>
        <v>0</v>
      </c>
      <c r="AD42" s="212">
        <f t="shared" si="154"/>
        <v>0</v>
      </c>
      <c r="AE42" s="212">
        <f t="shared" si="154"/>
        <v>0</v>
      </c>
      <c r="AF42" s="212">
        <f t="shared" si="154"/>
        <v>0</v>
      </c>
      <c r="AG42" s="212">
        <f t="shared" si="154"/>
        <v>0</v>
      </c>
      <c r="AH42" s="212">
        <f t="shared" si="154"/>
        <v>0</v>
      </c>
      <c r="AI42" s="212">
        <f t="shared" si="154"/>
        <v>0</v>
      </c>
      <c r="AJ42" s="212">
        <f t="shared" si="154"/>
        <v>0</v>
      </c>
      <c r="AK42" s="212">
        <f t="shared" si="154"/>
        <v>0</v>
      </c>
      <c r="AL42" s="212">
        <f t="shared" si="154"/>
        <v>0</v>
      </c>
      <c r="AM42" s="212">
        <f t="shared" si="154"/>
        <v>0</v>
      </c>
      <c r="AN42" s="195">
        <f t="shared" si="154"/>
        <v>3.0575000000000001</v>
      </c>
      <c r="AO42" s="212">
        <f t="shared" si="154"/>
        <v>0</v>
      </c>
      <c r="AP42" s="212">
        <f t="shared" si="154"/>
        <v>0</v>
      </c>
      <c r="AQ42" s="195">
        <f t="shared" si="154"/>
        <v>3.0575000000000001</v>
      </c>
      <c r="AR42" s="212">
        <f t="shared" si="154"/>
        <v>0</v>
      </c>
      <c r="AS42" s="212">
        <f t="shared" si="154"/>
        <v>0</v>
      </c>
      <c r="AT42" s="212">
        <f t="shared" si="154"/>
        <v>0</v>
      </c>
      <c r="AU42" s="212">
        <f t="shared" si="154"/>
        <v>0</v>
      </c>
      <c r="AV42" s="212">
        <f t="shared" si="154"/>
        <v>0</v>
      </c>
      <c r="AW42" s="212">
        <f t="shared" si="154"/>
        <v>0</v>
      </c>
      <c r="AX42" s="195">
        <f t="shared" si="154"/>
        <v>1.0523</v>
      </c>
      <c r="AY42" s="212">
        <f t="shared" si="154"/>
        <v>0</v>
      </c>
      <c r="AZ42" s="212">
        <f t="shared" si="154"/>
        <v>0</v>
      </c>
      <c r="BA42" s="195">
        <f t="shared" si="154"/>
        <v>1.0523</v>
      </c>
      <c r="BB42" s="212">
        <f t="shared" si="154"/>
        <v>0</v>
      </c>
      <c r="BC42" s="212">
        <f t="shared" si="154"/>
        <v>0</v>
      </c>
      <c r="BD42" s="212">
        <f t="shared" si="154"/>
        <v>0</v>
      </c>
      <c r="BE42" s="212">
        <f t="shared" si="154"/>
        <v>0</v>
      </c>
      <c r="BF42" s="212">
        <f t="shared" si="154"/>
        <v>0</v>
      </c>
      <c r="BG42" s="212">
        <f t="shared" si="154"/>
        <v>0</v>
      </c>
      <c r="BH42" s="195">
        <f t="shared" si="154"/>
        <v>1.0523</v>
      </c>
      <c r="BI42" s="212">
        <f t="shared" si="154"/>
        <v>0</v>
      </c>
      <c r="BJ42" s="212">
        <f t="shared" si="154"/>
        <v>0</v>
      </c>
      <c r="BK42" s="195">
        <f t="shared" si="154"/>
        <v>1.0523</v>
      </c>
      <c r="BL42" s="212">
        <f t="shared" si="154"/>
        <v>0</v>
      </c>
      <c r="BM42" s="212">
        <f t="shared" si="154"/>
        <v>0</v>
      </c>
      <c r="BN42" s="212">
        <f t="shared" si="154"/>
        <v>0</v>
      </c>
      <c r="BO42" s="212">
        <f t="shared" si="154"/>
        <v>0</v>
      </c>
      <c r="BP42" s="212">
        <f t="shared" si="154"/>
        <v>0</v>
      </c>
      <c r="BQ42" s="212">
        <f t="shared" si="154"/>
        <v>0</v>
      </c>
      <c r="BR42" s="195">
        <f t="shared" si="154"/>
        <v>1.0523</v>
      </c>
      <c r="BS42" s="212">
        <f t="shared" si="154"/>
        <v>0</v>
      </c>
      <c r="BT42" s="212">
        <f t="shared" si="154"/>
        <v>0</v>
      </c>
      <c r="BU42" s="195">
        <f t="shared" si="154"/>
        <v>1.0523</v>
      </c>
      <c r="BV42" s="212">
        <f t="shared" si="154"/>
        <v>0</v>
      </c>
      <c r="BW42" s="212">
        <f t="shared" si="154"/>
        <v>0</v>
      </c>
      <c r="BX42" s="212">
        <f t="shared" si="154"/>
        <v>0</v>
      </c>
      <c r="BY42" s="212">
        <f t="shared" si="154"/>
        <v>0</v>
      </c>
      <c r="BZ42" s="212">
        <f t="shared" si="154"/>
        <v>0</v>
      </c>
      <c r="CA42" s="212">
        <f t="shared" si="154"/>
        <v>0</v>
      </c>
      <c r="CB42" s="195">
        <f t="shared" si="154"/>
        <v>1.7539</v>
      </c>
      <c r="CC42" s="212">
        <f t="shared" si="154"/>
        <v>0</v>
      </c>
      <c r="CD42" s="212">
        <f t="shared" si="154"/>
        <v>0</v>
      </c>
      <c r="CE42" s="195">
        <f t="shared" si="154"/>
        <v>1.7539</v>
      </c>
      <c r="CF42" s="212">
        <f t="shared" si="154"/>
        <v>0</v>
      </c>
      <c r="CG42" s="212">
        <f t="shared" si="154"/>
        <v>0</v>
      </c>
      <c r="CH42" s="212">
        <f t="shared" si="154"/>
        <v>0</v>
      </c>
      <c r="CI42" s="212">
        <f t="shared" si="154"/>
        <v>0</v>
      </c>
      <c r="CJ42" s="212">
        <f t="shared" si="154"/>
        <v>0</v>
      </c>
      <c r="CK42" s="212">
        <f t="shared" si="154"/>
        <v>0</v>
      </c>
      <c r="CL42" s="195">
        <f t="shared" si="154"/>
        <v>7.9683000000000002</v>
      </c>
      <c r="CM42" s="212">
        <f t="shared" ref="CM42:CP42" si="155">CM43</f>
        <v>0</v>
      </c>
      <c r="CN42" s="212">
        <f t="shared" si="155"/>
        <v>0</v>
      </c>
      <c r="CO42" s="195">
        <f t="shared" si="155"/>
        <v>7.9683000000000002</v>
      </c>
      <c r="CP42" s="212">
        <f t="shared" si="155"/>
        <v>0</v>
      </c>
      <c r="CQ42" s="118" t="s">
        <v>83</v>
      </c>
    </row>
    <row r="43" spans="1:95" s="123" customFormat="1" ht="32.25" customHeight="1" x14ac:dyDescent="0.2">
      <c r="A43" s="172" t="s">
        <v>59</v>
      </c>
      <c r="B43" s="173" t="s">
        <v>619</v>
      </c>
      <c r="C43" s="105" t="s">
        <v>83</v>
      </c>
      <c r="D43" s="580" t="s">
        <v>83</v>
      </c>
      <c r="E43" s="580" t="s">
        <v>83</v>
      </c>
      <c r="F43" s="580" t="s">
        <v>83</v>
      </c>
      <c r="G43" s="580" t="s">
        <v>83</v>
      </c>
      <c r="H43" s="212">
        <f>SUM(H44:H48)</f>
        <v>0</v>
      </c>
      <c r="I43" s="212">
        <f>SUM(I44:I48)</f>
        <v>0</v>
      </c>
      <c r="J43" s="580" t="s">
        <v>83</v>
      </c>
      <c r="K43" s="212">
        <f>SUM(K44:K48)</f>
        <v>0</v>
      </c>
      <c r="L43" s="195">
        <f>SUM(L44:L48)</f>
        <v>1.4708999999999999</v>
      </c>
      <c r="M43" s="580" t="s">
        <v>83</v>
      </c>
      <c r="N43" s="212">
        <v>0</v>
      </c>
      <c r="O43" s="212">
        <v>0</v>
      </c>
      <c r="P43" s="212">
        <f t="shared" ref="P43:S43" si="156">SUM(P44:P48)</f>
        <v>0</v>
      </c>
      <c r="Q43" s="212">
        <f t="shared" si="156"/>
        <v>0</v>
      </c>
      <c r="R43" s="195">
        <f t="shared" si="156"/>
        <v>8.6000000000000014</v>
      </c>
      <c r="S43" s="195">
        <f t="shared" si="156"/>
        <v>10.64</v>
      </c>
      <c r="T43" s="212">
        <f t="shared" ref="T43:BE43" si="157">SUM(T44:T48)</f>
        <v>0</v>
      </c>
      <c r="U43" s="195">
        <f t="shared" si="157"/>
        <v>7.9683000000000002</v>
      </c>
      <c r="V43" s="212">
        <f t="shared" ref="V43:W43" si="158">SUM(V44:V48)</f>
        <v>0</v>
      </c>
      <c r="W43" s="212">
        <f t="shared" si="158"/>
        <v>0</v>
      </c>
      <c r="X43" s="195">
        <f t="shared" si="157"/>
        <v>7.9683000000000002</v>
      </c>
      <c r="Y43" s="212">
        <f t="shared" si="157"/>
        <v>0</v>
      </c>
      <c r="Z43" s="212">
        <f t="shared" si="157"/>
        <v>0</v>
      </c>
      <c r="AA43" s="212">
        <f t="shared" si="157"/>
        <v>0</v>
      </c>
      <c r="AB43" s="212">
        <f t="shared" si="157"/>
        <v>0</v>
      </c>
      <c r="AC43" s="212">
        <f t="shared" si="157"/>
        <v>0</v>
      </c>
      <c r="AD43" s="212">
        <f t="shared" ref="AD43:AH43" si="159">SUM(AD44:AD48)</f>
        <v>0</v>
      </c>
      <c r="AE43" s="212">
        <f t="shared" si="159"/>
        <v>0</v>
      </c>
      <c r="AF43" s="212">
        <f t="shared" si="159"/>
        <v>0</v>
      </c>
      <c r="AG43" s="212">
        <f t="shared" si="159"/>
        <v>0</v>
      </c>
      <c r="AH43" s="212">
        <f t="shared" si="159"/>
        <v>0</v>
      </c>
      <c r="AI43" s="212">
        <f t="shared" si="157"/>
        <v>0</v>
      </c>
      <c r="AJ43" s="212">
        <f t="shared" si="157"/>
        <v>0</v>
      </c>
      <c r="AK43" s="212">
        <f t="shared" si="157"/>
        <v>0</v>
      </c>
      <c r="AL43" s="212">
        <f t="shared" si="157"/>
        <v>0</v>
      </c>
      <c r="AM43" s="212">
        <f t="shared" si="157"/>
        <v>0</v>
      </c>
      <c r="AN43" s="195">
        <f t="shared" ref="AN43:AR43" si="160">SUM(AN44:AN48)</f>
        <v>3.0575000000000001</v>
      </c>
      <c r="AO43" s="212">
        <f t="shared" si="160"/>
        <v>0</v>
      </c>
      <c r="AP43" s="212">
        <f t="shared" si="160"/>
        <v>0</v>
      </c>
      <c r="AQ43" s="195">
        <f t="shared" si="160"/>
        <v>3.0575000000000001</v>
      </c>
      <c r="AR43" s="212">
        <f t="shared" si="160"/>
        <v>0</v>
      </c>
      <c r="AS43" s="212">
        <f t="shared" si="157"/>
        <v>0</v>
      </c>
      <c r="AT43" s="212">
        <f t="shared" si="157"/>
        <v>0</v>
      </c>
      <c r="AU43" s="212">
        <f t="shared" si="157"/>
        <v>0</v>
      </c>
      <c r="AV43" s="212">
        <f t="shared" si="157"/>
        <v>0</v>
      </c>
      <c r="AW43" s="212">
        <f t="shared" si="157"/>
        <v>0</v>
      </c>
      <c r="AX43" s="195">
        <f t="shared" ref="AX43:BB43" si="161">SUM(AX44:AX48)</f>
        <v>1.0523</v>
      </c>
      <c r="AY43" s="212">
        <f t="shared" si="161"/>
        <v>0</v>
      </c>
      <c r="AZ43" s="212">
        <f t="shared" si="161"/>
        <v>0</v>
      </c>
      <c r="BA43" s="195">
        <f t="shared" si="161"/>
        <v>1.0523</v>
      </c>
      <c r="BB43" s="212">
        <f t="shared" si="161"/>
        <v>0</v>
      </c>
      <c r="BC43" s="212">
        <f t="shared" si="157"/>
        <v>0</v>
      </c>
      <c r="BD43" s="212">
        <f t="shared" si="157"/>
        <v>0</v>
      </c>
      <c r="BE43" s="212">
        <f t="shared" si="157"/>
        <v>0</v>
      </c>
      <c r="BF43" s="212">
        <f t="shared" ref="BF43:CK43" si="162">SUM(BF44:BF48)</f>
        <v>0</v>
      </c>
      <c r="BG43" s="212">
        <f t="shared" si="162"/>
        <v>0</v>
      </c>
      <c r="BH43" s="195">
        <f t="shared" si="162"/>
        <v>1.0523</v>
      </c>
      <c r="BI43" s="212">
        <f t="shared" si="162"/>
        <v>0</v>
      </c>
      <c r="BJ43" s="212">
        <f t="shared" si="162"/>
        <v>0</v>
      </c>
      <c r="BK43" s="195">
        <f t="shared" ref="BK43:BL43" si="163">SUM(BK44:BK48)</f>
        <v>1.0523</v>
      </c>
      <c r="BL43" s="212">
        <f t="shared" si="163"/>
        <v>0</v>
      </c>
      <c r="BM43" s="212">
        <f t="shared" si="162"/>
        <v>0</v>
      </c>
      <c r="BN43" s="212">
        <f t="shared" si="162"/>
        <v>0</v>
      </c>
      <c r="BO43" s="212">
        <f t="shared" si="162"/>
        <v>0</v>
      </c>
      <c r="BP43" s="212">
        <f t="shared" si="162"/>
        <v>0</v>
      </c>
      <c r="BQ43" s="212">
        <f t="shared" si="162"/>
        <v>0</v>
      </c>
      <c r="BR43" s="195">
        <f t="shared" ref="BR43:BV43" si="164">SUM(BR44:BR48)</f>
        <v>1.0523</v>
      </c>
      <c r="BS43" s="212">
        <f t="shared" si="164"/>
        <v>0</v>
      </c>
      <c r="BT43" s="212">
        <f t="shared" si="164"/>
        <v>0</v>
      </c>
      <c r="BU43" s="195">
        <f t="shared" si="164"/>
        <v>1.0523</v>
      </c>
      <c r="BV43" s="212">
        <f t="shared" si="164"/>
        <v>0</v>
      </c>
      <c r="BW43" s="212">
        <f t="shared" si="162"/>
        <v>0</v>
      </c>
      <c r="BX43" s="212">
        <f t="shared" si="162"/>
        <v>0</v>
      </c>
      <c r="BY43" s="212">
        <f t="shared" si="162"/>
        <v>0</v>
      </c>
      <c r="BZ43" s="212">
        <f t="shared" si="162"/>
        <v>0</v>
      </c>
      <c r="CA43" s="212">
        <f t="shared" si="162"/>
        <v>0</v>
      </c>
      <c r="CB43" s="195">
        <f t="shared" ref="CB43:CF43" si="165">SUM(CB44:CB48)</f>
        <v>1.7539</v>
      </c>
      <c r="CC43" s="212">
        <f t="shared" si="165"/>
        <v>0</v>
      </c>
      <c r="CD43" s="212">
        <f t="shared" si="165"/>
        <v>0</v>
      </c>
      <c r="CE43" s="195">
        <f t="shared" si="165"/>
        <v>1.7539</v>
      </c>
      <c r="CF43" s="212">
        <f t="shared" si="165"/>
        <v>0</v>
      </c>
      <c r="CG43" s="212">
        <f t="shared" si="162"/>
        <v>0</v>
      </c>
      <c r="CH43" s="212">
        <f t="shared" si="162"/>
        <v>0</v>
      </c>
      <c r="CI43" s="212">
        <f t="shared" si="162"/>
        <v>0</v>
      </c>
      <c r="CJ43" s="212">
        <f t="shared" si="162"/>
        <v>0</v>
      </c>
      <c r="CK43" s="212">
        <f t="shared" si="162"/>
        <v>0</v>
      </c>
      <c r="CL43" s="195">
        <f t="shared" ref="CL43:CP43" si="166">SUM(CL44:CL48)</f>
        <v>7.9683000000000002</v>
      </c>
      <c r="CM43" s="212">
        <f t="shared" si="166"/>
        <v>0</v>
      </c>
      <c r="CN43" s="212">
        <f t="shared" si="166"/>
        <v>0</v>
      </c>
      <c r="CO43" s="195">
        <f t="shared" si="166"/>
        <v>7.9683000000000002</v>
      </c>
      <c r="CP43" s="212">
        <f t="shared" si="166"/>
        <v>0</v>
      </c>
      <c r="CQ43" s="281" t="s">
        <v>83</v>
      </c>
    </row>
    <row r="44" spans="1:95" s="123" customFormat="1" ht="32.25" customHeight="1" x14ac:dyDescent="0.2">
      <c r="A44" s="172" t="s">
        <v>955</v>
      </c>
      <c r="B44" s="173" t="str">
        <f>'1. 2025'!B45</f>
        <v>Реконструкция ЦРП</v>
      </c>
      <c r="C44" s="107" t="str">
        <f>'1. 2025'!C45</f>
        <v>Р_Р.2025-2029.01</v>
      </c>
      <c r="D44" s="212" t="s">
        <v>1103</v>
      </c>
      <c r="E44" s="312">
        <v>2025</v>
      </c>
      <c r="F44" s="580" t="s">
        <v>83</v>
      </c>
      <c r="G44" s="580">
        <v>2029</v>
      </c>
      <c r="H44" s="238">
        <v>0</v>
      </c>
      <c r="I44" s="238">
        <v>0</v>
      </c>
      <c r="J44" s="580" t="s">
        <v>83</v>
      </c>
      <c r="K44" s="580" t="s">
        <v>83</v>
      </c>
      <c r="L44" s="195">
        <v>0.24560000000000001</v>
      </c>
      <c r="M44" s="428" t="s">
        <v>1019</v>
      </c>
      <c r="N44" s="212">
        <v>0</v>
      </c>
      <c r="O44" s="212">
        <v>0</v>
      </c>
      <c r="P44" s="212">
        <v>0</v>
      </c>
      <c r="Q44" s="212">
        <v>0</v>
      </c>
      <c r="R44" s="195">
        <v>1.0900000000000001</v>
      </c>
      <c r="S44" s="108">
        <v>1.35</v>
      </c>
      <c r="T44" s="211">
        <f t="shared" ref="T44:T48" si="167">CG44</f>
        <v>0</v>
      </c>
      <c r="U44" s="108">
        <f t="shared" ref="U44:U48" si="168">CL44</f>
        <v>1.0631999999999999</v>
      </c>
      <c r="V44" s="212">
        <v>0</v>
      </c>
      <c r="W44" s="211">
        <f t="shared" ref="W44:W48" si="169">CJ44</f>
        <v>0</v>
      </c>
      <c r="X44" s="108">
        <f t="shared" ref="X44:X48" si="170">AN44+AX44+BH44+BR44+CB44</f>
        <v>1.0631999999999999</v>
      </c>
      <c r="Y44" s="212">
        <v>0</v>
      </c>
      <c r="Z44" s="212">
        <v>0</v>
      </c>
      <c r="AA44" s="212">
        <v>0</v>
      </c>
      <c r="AB44" s="212">
        <v>0</v>
      </c>
      <c r="AC44" s="212">
        <v>0</v>
      </c>
      <c r="AD44" s="212">
        <v>0</v>
      </c>
      <c r="AE44" s="212">
        <v>0</v>
      </c>
      <c r="AF44" s="212">
        <v>0</v>
      </c>
      <c r="AG44" s="212">
        <v>0</v>
      </c>
      <c r="AH44" s="212">
        <v>0</v>
      </c>
      <c r="AI44" s="211">
        <f t="shared" ref="AI44:AI48" si="171">SUM(AJ44:AM44)</f>
        <v>0</v>
      </c>
      <c r="AJ44" s="212">
        <v>0</v>
      </c>
      <c r="AK44" s="212">
        <v>0</v>
      </c>
      <c r="AL44" s="212">
        <v>0</v>
      </c>
      <c r="AM44" s="212">
        <v>0</v>
      </c>
      <c r="AN44" s="108">
        <f t="shared" ref="AN44:AN48" si="172">SUM(AO44:AR44)</f>
        <v>0.44529999999999997</v>
      </c>
      <c r="AO44" s="212">
        <v>0</v>
      </c>
      <c r="AP44" s="212">
        <v>0</v>
      </c>
      <c r="AQ44" s="195">
        <v>0.44529999999999997</v>
      </c>
      <c r="AR44" s="212">
        <v>0</v>
      </c>
      <c r="AS44" s="211">
        <f t="shared" ref="AS44:AS48" si="173">SUM(AT44:AW44)</f>
        <v>0</v>
      </c>
      <c r="AT44" s="212">
        <v>0</v>
      </c>
      <c r="AU44" s="212">
        <v>0</v>
      </c>
      <c r="AV44" s="212">
        <v>0</v>
      </c>
      <c r="AW44" s="212">
        <v>0</v>
      </c>
      <c r="AX44" s="108">
        <f t="shared" ref="AX44:AX48" si="174">SUM(AY44:BB44)</f>
        <v>0.13239999999999999</v>
      </c>
      <c r="AY44" s="212">
        <v>0</v>
      </c>
      <c r="AZ44" s="212">
        <v>0</v>
      </c>
      <c r="BA44" s="195">
        <v>0.13239999999999999</v>
      </c>
      <c r="BB44" s="212">
        <v>0</v>
      </c>
      <c r="BC44" s="211">
        <f>SUM(BD44:BG44)</f>
        <v>0</v>
      </c>
      <c r="BD44" s="592">
        <v>0</v>
      </c>
      <c r="BE44" s="592">
        <v>0</v>
      </c>
      <c r="BF44" s="592">
        <v>0</v>
      </c>
      <c r="BG44" s="592">
        <v>0</v>
      </c>
      <c r="BH44" s="108">
        <f>SUM(BI44:BL44)</f>
        <v>0.13239999999999999</v>
      </c>
      <c r="BI44" s="592">
        <v>0</v>
      </c>
      <c r="BJ44" s="592">
        <v>0</v>
      </c>
      <c r="BK44" s="429">
        <v>0.13239999999999999</v>
      </c>
      <c r="BL44" s="592">
        <v>0</v>
      </c>
      <c r="BM44" s="211">
        <f t="shared" ref="BM44:BM48" si="175">SUM(BN44:BQ44)</f>
        <v>0</v>
      </c>
      <c r="BN44" s="592">
        <v>0</v>
      </c>
      <c r="BO44" s="592">
        <v>0</v>
      </c>
      <c r="BP44" s="592">
        <v>0</v>
      </c>
      <c r="BQ44" s="592">
        <v>0</v>
      </c>
      <c r="BR44" s="108">
        <f t="shared" ref="BR44:BR48" si="176">SUM(BS44:BV44)</f>
        <v>0.13239999999999999</v>
      </c>
      <c r="BS44" s="592">
        <v>0</v>
      </c>
      <c r="BT44" s="592">
        <v>0</v>
      </c>
      <c r="BU44" s="429">
        <v>0.13239999999999999</v>
      </c>
      <c r="BV44" s="592">
        <v>0</v>
      </c>
      <c r="BW44" s="211">
        <f t="shared" ref="BW44:BW48" si="177">SUM(BX44:CA44)</f>
        <v>0</v>
      </c>
      <c r="BX44" s="212">
        <v>0</v>
      </c>
      <c r="BY44" s="212">
        <v>0</v>
      </c>
      <c r="BZ44" s="212">
        <v>0</v>
      </c>
      <c r="CA44" s="212">
        <v>0</v>
      </c>
      <c r="CB44" s="108">
        <f t="shared" ref="CB44:CB48" si="178">SUM(CC44:CF44)</f>
        <v>0.22070000000000001</v>
      </c>
      <c r="CC44" s="212">
        <v>0</v>
      </c>
      <c r="CD44" s="212">
        <v>0</v>
      </c>
      <c r="CE44" s="429">
        <v>0.22070000000000001</v>
      </c>
      <c r="CF44" s="212">
        <v>0</v>
      </c>
      <c r="CG44" s="211">
        <f>AI44+AS44+BC44+BM44+BW44</f>
        <v>0</v>
      </c>
      <c r="CH44" s="211">
        <f t="shared" ref="CH44:CI48" si="179">AT44+BD44+BN44+BX44</f>
        <v>0</v>
      </c>
      <c r="CI44" s="211">
        <f t="shared" si="179"/>
        <v>0</v>
      </c>
      <c r="CJ44" s="211">
        <f>AL44+AV44+BF44+BP44+BZ44</f>
        <v>0</v>
      </c>
      <c r="CK44" s="211">
        <f t="shared" ref="CK44:CK48" si="180">AW44+BG44+BQ44+CA44</f>
        <v>0</v>
      </c>
      <c r="CL44" s="108">
        <f>SUM(CM44:CP44)</f>
        <v>1.0631999999999999</v>
      </c>
      <c r="CM44" s="212">
        <v>0</v>
      </c>
      <c r="CN44" s="212">
        <v>0</v>
      </c>
      <c r="CO44" s="108">
        <f>AQ44+BA44+BK44+BU44+CE44</f>
        <v>1.0631999999999999</v>
      </c>
      <c r="CP44" s="212">
        <v>0</v>
      </c>
      <c r="CQ44" s="593" t="s">
        <v>83</v>
      </c>
    </row>
    <row r="45" spans="1:95" s="123" customFormat="1" ht="32.450000000000003" customHeight="1" x14ac:dyDescent="0.2">
      <c r="A45" s="172" t="s">
        <v>956</v>
      </c>
      <c r="B45" s="173" t="str">
        <f>'1. 2025'!B46</f>
        <v>Реконструкция ТП-112</v>
      </c>
      <c r="C45" s="107" t="str">
        <f>'1. 2025'!C46</f>
        <v>Р_Р.2025-2029.02</v>
      </c>
      <c r="D45" s="212" t="s">
        <v>1103</v>
      </c>
      <c r="E45" s="312">
        <v>2025</v>
      </c>
      <c r="F45" s="580" t="s">
        <v>83</v>
      </c>
      <c r="G45" s="580">
        <v>2029</v>
      </c>
      <c r="H45" s="238">
        <v>0</v>
      </c>
      <c r="I45" s="238">
        <v>0</v>
      </c>
      <c r="J45" s="580" t="s">
        <v>83</v>
      </c>
      <c r="K45" s="580" t="s">
        <v>83</v>
      </c>
      <c r="L45" s="195">
        <v>0.24560000000000001</v>
      </c>
      <c r="M45" s="428" t="s">
        <v>1019</v>
      </c>
      <c r="N45" s="212">
        <v>0</v>
      </c>
      <c r="O45" s="212">
        <v>0</v>
      </c>
      <c r="P45" s="212">
        <v>0</v>
      </c>
      <c r="Q45" s="212">
        <v>0</v>
      </c>
      <c r="R45" s="195">
        <v>1.0900000000000001</v>
      </c>
      <c r="S45" s="108">
        <v>1.35</v>
      </c>
      <c r="T45" s="211">
        <f t="shared" si="167"/>
        <v>0</v>
      </c>
      <c r="U45" s="108">
        <f t="shared" si="168"/>
        <v>1.0631999999999999</v>
      </c>
      <c r="V45" s="212">
        <v>0</v>
      </c>
      <c r="W45" s="211">
        <f t="shared" si="169"/>
        <v>0</v>
      </c>
      <c r="X45" s="108">
        <f t="shared" si="170"/>
        <v>1.0631999999999999</v>
      </c>
      <c r="Y45" s="212">
        <v>0</v>
      </c>
      <c r="Z45" s="212">
        <v>0</v>
      </c>
      <c r="AA45" s="212">
        <v>0</v>
      </c>
      <c r="AB45" s="212">
        <v>0</v>
      </c>
      <c r="AC45" s="212">
        <v>0</v>
      </c>
      <c r="AD45" s="212">
        <v>0</v>
      </c>
      <c r="AE45" s="212">
        <v>0</v>
      </c>
      <c r="AF45" s="212">
        <v>0</v>
      </c>
      <c r="AG45" s="212">
        <v>0</v>
      </c>
      <c r="AH45" s="212">
        <v>0</v>
      </c>
      <c r="AI45" s="211">
        <f t="shared" si="171"/>
        <v>0</v>
      </c>
      <c r="AJ45" s="212">
        <v>0</v>
      </c>
      <c r="AK45" s="212">
        <v>0</v>
      </c>
      <c r="AL45" s="212">
        <v>0</v>
      </c>
      <c r="AM45" s="212">
        <v>0</v>
      </c>
      <c r="AN45" s="108">
        <f t="shared" si="172"/>
        <v>0.44529999999999997</v>
      </c>
      <c r="AO45" s="212">
        <v>0</v>
      </c>
      <c r="AP45" s="212">
        <v>0</v>
      </c>
      <c r="AQ45" s="195">
        <v>0.44529999999999997</v>
      </c>
      <c r="AR45" s="212">
        <v>0</v>
      </c>
      <c r="AS45" s="211">
        <f t="shared" si="173"/>
        <v>0</v>
      </c>
      <c r="AT45" s="212">
        <v>0</v>
      </c>
      <c r="AU45" s="212">
        <v>0</v>
      </c>
      <c r="AV45" s="212">
        <v>0</v>
      </c>
      <c r="AW45" s="212">
        <v>0</v>
      </c>
      <c r="AX45" s="108">
        <f t="shared" si="174"/>
        <v>0.13239999999999999</v>
      </c>
      <c r="AY45" s="212">
        <v>0</v>
      </c>
      <c r="AZ45" s="212">
        <v>0</v>
      </c>
      <c r="BA45" s="195">
        <v>0.13239999999999999</v>
      </c>
      <c r="BB45" s="212">
        <v>0</v>
      </c>
      <c r="BC45" s="211">
        <f t="shared" ref="BC45:BC48" si="181">SUM(BD45:BG45)</f>
        <v>0</v>
      </c>
      <c r="BD45" s="592">
        <v>0</v>
      </c>
      <c r="BE45" s="592">
        <v>0</v>
      </c>
      <c r="BF45" s="592">
        <v>0</v>
      </c>
      <c r="BG45" s="592">
        <v>0</v>
      </c>
      <c r="BH45" s="108">
        <f t="shared" ref="BH45:BH48" si="182">SUM(BI45:BL45)</f>
        <v>0.13239999999999999</v>
      </c>
      <c r="BI45" s="592">
        <v>0</v>
      </c>
      <c r="BJ45" s="592">
        <v>0</v>
      </c>
      <c r="BK45" s="429">
        <v>0.13239999999999999</v>
      </c>
      <c r="BL45" s="592">
        <v>0</v>
      </c>
      <c r="BM45" s="211">
        <f t="shared" si="175"/>
        <v>0</v>
      </c>
      <c r="BN45" s="592">
        <v>0</v>
      </c>
      <c r="BO45" s="592">
        <v>0</v>
      </c>
      <c r="BP45" s="592">
        <v>0</v>
      </c>
      <c r="BQ45" s="592">
        <v>0</v>
      </c>
      <c r="BR45" s="108">
        <f t="shared" si="176"/>
        <v>0.13239999999999999</v>
      </c>
      <c r="BS45" s="592">
        <v>0</v>
      </c>
      <c r="BT45" s="592">
        <v>0</v>
      </c>
      <c r="BU45" s="429">
        <v>0.13239999999999999</v>
      </c>
      <c r="BV45" s="592">
        <v>0</v>
      </c>
      <c r="BW45" s="211">
        <f t="shared" si="177"/>
        <v>0</v>
      </c>
      <c r="BX45" s="212">
        <v>0</v>
      </c>
      <c r="BY45" s="212">
        <v>0</v>
      </c>
      <c r="BZ45" s="212">
        <v>0</v>
      </c>
      <c r="CA45" s="212">
        <v>0</v>
      </c>
      <c r="CB45" s="108">
        <f t="shared" si="178"/>
        <v>0.22070000000000001</v>
      </c>
      <c r="CC45" s="212">
        <v>0</v>
      </c>
      <c r="CD45" s="212">
        <v>0</v>
      </c>
      <c r="CE45" s="429">
        <v>0.22070000000000001</v>
      </c>
      <c r="CF45" s="212">
        <v>0</v>
      </c>
      <c r="CG45" s="211">
        <f>AI45+AS45+BC45+BM45+BW45</f>
        <v>0</v>
      </c>
      <c r="CH45" s="211">
        <f t="shared" si="179"/>
        <v>0</v>
      </c>
      <c r="CI45" s="211">
        <f t="shared" si="179"/>
        <v>0</v>
      </c>
      <c r="CJ45" s="211">
        <f>AL45+AV45+BF45+BP45+BZ45</f>
        <v>0</v>
      </c>
      <c r="CK45" s="211">
        <f t="shared" si="180"/>
        <v>0</v>
      </c>
      <c r="CL45" s="108">
        <f t="shared" ref="CL45:CL48" si="183">SUM(CM45:CP45)</f>
        <v>1.0631999999999999</v>
      </c>
      <c r="CM45" s="212">
        <v>0</v>
      </c>
      <c r="CN45" s="212">
        <v>0</v>
      </c>
      <c r="CO45" s="108">
        <f t="shared" ref="CO45:CO48" si="184">AQ45+BA45+BK45+BU45+CE45</f>
        <v>1.0631999999999999</v>
      </c>
      <c r="CP45" s="212">
        <v>0</v>
      </c>
      <c r="CQ45" s="593" t="s">
        <v>83</v>
      </c>
    </row>
    <row r="46" spans="1:95" s="123" customFormat="1" ht="32.450000000000003" customHeight="1" x14ac:dyDescent="0.2">
      <c r="A46" s="172" t="s">
        <v>957</v>
      </c>
      <c r="B46" s="173" t="str">
        <f>'1. 2025'!B47</f>
        <v>Реконструкция ТП-235</v>
      </c>
      <c r="C46" s="107" t="str">
        <f>'1. 2025'!C47</f>
        <v>Р_Р.2025-2029.03</v>
      </c>
      <c r="D46" s="212" t="s">
        <v>1103</v>
      </c>
      <c r="E46" s="312">
        <v>2025</v>
      </c>
      <c r="F46" s="580" t="s">
        <v>83</v>
      </c>
      <c r="G46" s="580">
        <v>2029</v>
      </c>
      <c r="H46" s="238">
        <v>0</v>
      </c>
      <c r="I46" s="238">
        <v>0</v>
      </c>
      <c r="J46" s="580" t="s">
        <v>83</v>
      </c>
      <c r="K46" s="580" t="s">
        <v>83</v>
      </c>
      <c r="L46" s="195">
        <v>0.24560000000000001</v>
      </c>
      <c r="M46" s="428" t="s">
        <v>1019</v>
      </c>
      <c r="N46" s="212">
        <v>0</v>
      </c>
      <c r="O46" s="212">
        <v>0</v>
      </c>
      <c r="P46" s="212">
        <v>0</v>
      </c>
      <c r="Q46" s="212">
        <v>0</v>
      </c>
      <c r="R46" s="195">
        <v>1.0900000000000001</v>
      </c>
      <c r="S46" s="108">
        <v>1.35</v>
      </c>
      <c r="T46" s="211">
        <f t="shared" si="167"/>
        <v>0</v>
      </c>
      <c r="U46" s="108">
        <f t="shared" si="168"/>
        <v>1.0631999999999999</v>
      </c>
      <c r="V46" s="212">
        <v>0</v>
      </c>
      <c r="W46" s="211">
        <f t="shared" si="169"/>
        <v>0</v>
      </c>
      <c r="X46" s="108">
        <f t="shared" si="170"/>
        <v>1.0631999999999999</v>
      </c>
      <c r="Y46" s="212">
        <v>0</v>
      </c>
      <c r="Z46" s="212">
        <v>0</v>
      </c>
      <c r="AA46" s="212">
        <v>0</v>
      </c>
      <c r="AB46" s="212">
        <v>0</v>
      </c>
      <c r="AC46" s="212">
        <v>0</v>
      </c>
      <c r="AD46" s="212">
        <v>0</v>
      </c>
      <c r="AE46" s="212">
        <v>0</v>
      </c>
      <c r="AF46" s="212">
        <v>0</v>
      </c>
      <c r="AG46" s="212">
        <v>0</v>
      </c>
      <c r="AH46" s="212">
        <v>0</v>
      </c>
      <c r="AI46" s="211">
        <f t="shared" si="171"/>
        <v>0</v>
      </c>
      <c r="AJ46" s="212">
        <v>0</v>
      </c>
      <c r="AK46" s="212">
        <v>0</v>
      </c>
      <c r="AL46" s="212">
        <v>0</v>
      </c>
      <c r="AM46" s="212">
        <v>0</v>
      </c>
      <c r="AN46" s="108">
        <f t="shared" si="172"/>
        <v>0.44529999999999997</v>
      </c>
      <c r="AO46" s="212">
        <v>0</v>
      </c>
      <c r="AP46" s="212">
        <v>0</v>
      </c>
      <c r="AQ46" s="195">
        <v>0.44529999999999997</v>
      </c>
      <c r="AR46" s="212">
        <v>0</v>
      </c>
      <c r="AS46" s="211">
        <f t="shared" si="173"/>
        <v>0</v>
      </c>
      <c r="AT46" s="212">
        <v>0</v>
      </c>
      <c r="AU46" s="212">
        <v>0</v>
      </c>
      <c r="AV46" s="212">
        <v>0</v>
      </c>
      <c r="AW46" s="212">
        <v>0</v>
      </c>
      <c r="AX46" s="108">
        <f t="shared" si="174"/>
        <v>0.13239999999999999</v>
      </c>
      <c r="AY46" s="212">
        <v>0</v>
      </c>
      <c r="AZ46" s="212">
        <v>0</v>
      </c>
      <c r="BA46" s="195">
        <v>0.13239999999999999</v>
      </c>
      <c r="BB46" s="212">
        <v>0</v>
      </c>
      <c r="BC46" s="211">
        <f t="shared" si="181"/>
        <v>0</v>
      </c>
      <c r="BD46" s="592">
        <v>0</v>
      </c>
      <c r="BE46" s="592">
        <v>0</v>
      </c>
      <c r="BF46" s="592">
        <v>0</v>
      </c>
      <c r="BG46" s="592">
        <v>0</v>
      </c>
      <c r="BH46" s="108">
        <f t="shared" si="182"/>
        <v>0.13239999999999999</v>
      </c>
      <c r="BI46" s="592">
        <v>0</v>
      </c>
      <c r="BJ46" s="592">
        <v>0</v>
      </c>
      <c r="BK46" s="429">
        <v>0.13239999999999999</v>
      </c>
      <c r="BL46" s="592">
        <v>0</v>
      </c>
      <c r="BM46" s="211">
        <f t="shared" si="175"/>
        <v>0</v>
      </c>
      <c r="BN46" s="592">
        <v>0</v>
      </c>
      <c r="BO46" s="592">
        <v>0</v>
      </c>
      <c r="BP46" s="592">
        <v>0</v>
      </c>
      <c r="BQ46" s="592">
        <v>0</v>
      </c>
      <c r="BR46" s="108">
        <f t="shared" si="176"/>
        <v>0.13239999999999999</v>
      </c>
      <c r="BS46" s="592">
        <v>0</v>
      </c>
      <c r="BT46" s="592">
        <v>0</v>
      </c>
      <c r="BU46" s="429">
        <v>0.13239999999999999</v>
      </c>
      <c r="BV46" s="592">
        <v>0</v>
      </c>
      <c r="BW46" s="211">
        <f t="shared" si="177"/>
        <v>0</v>
      </c>
      <c r="BX46" s="212">
        <v>0</v>
      </c>
      <c r="BY46" s="212">
        <v>0</v>
      </c>
      <c r="BZ46" s="212">
        <v>0</v>
      </c>
      <c r="CA46" s="212">
        <v>0</v>
      </c>
      <c r="CB46" s="108">
        <f t="shared" si="178"/>
        <v>0.22070000000000001</v>
      </c>
      <c r="CC46" s="212">
        <v>0</v>
      </c>
      <c r="CD46" s="212">
        <v>0</v>
      </c>
      <c r="CE46" s="429">
        <v>0.22070000000000001</v>
      </c>
      <c r="CF46" s="212">
        <v>0</v>
      </c>
      <c r="CG46" s="211">
        <f t="shared" ref="CG46:CG48" si="185">AI46+AS46+BC46+BM46+BW46</f>
        <v>0</v>
      </c>
      <c r="CH46" s="211">
        <f t="shared" si="179"/>
        <v>0</v>
      </c>
      <c r="CI46" s="211">
        <f t="shared" si="179"/>
        <v>0</v>
      </c>
      <c r="CJ46" s="211">
        <f t="shared" ref="CJ46:CJ48" si="186">AL46+AV46+BF46+BP46+BZ46</f>
        <v>0</v>
      </c>
      <c r="CK46" s="211">
        <f t="shared" si="180"/>
        <v>0</v>
      </c>
      <c r="CL46" s="108">
        <f t="shared" si="183"/>
        <v>1.0631999999999999</v>
      </c>
      <c r="CM46" s="212">
        <v>0</v>
      </c>
      <c r="CN46" s="212">
        <v>0</v>
      </c>
      <c r="CO46" s="108">
        <f t="shared" si="184"/>
        <v>1.0631999999999999</v>
      </c>
      <c r="CP46" s="212">
        <v>0</v>
      </c>
      <c r="CQ46" s="593" t="s">
        <v>83</v>
      </c>
    </row>
    <row r="47" spans="1:95" s="123" customFormat="1" ht="32.450000000000003" customHeight="1" x14ac:dyDescent="0.2">
      <c r="A47" s="172" t="s">
        <v>958</v>
      </c>
      <c r="B47" s="173" t="str">
        <f>'1. 2025'!B48</f>
        <v>Реконструкция ТП-45</v>
      </c>
      <c r="C47" s="107" t="str">
        <f>'1. 2025'!C48</f>
        <v>Р_Р.2025-2029.04</v>
      </c>
      <c r="D47" s="212" t="s">
        <v>1103</v>
      </c>
      <c r="E47" s="312">
        <v>2025</v>
      </c>
      <c r="F47" s="580" t="s">
        <v>83</v>
      </c>
      <c r="G47" s="580">
        <v>2029</v>
      </c>
      <c r="H47" s="238">
        <v>0</v>
      </c>
      <c r="I47" s="238">
        <v>0</v>
      </c>
      <c r="J47" s="580" t="s">
        <v>83</v>
      </c>
      <c r="K47" s="580" t="s">
        <v>83</v>
      </c>
      <c r="L47" s="195">
        <v>0.50449999999999995</v>
      </c>
      <c r="M47" s="428" t="s">
        <v>1019</v>
      </c>
      <c r="N47" s="212">
        <v>0</v>
      </c>
      <c r="O47" s="212">
        <v>0</v>
      </c>
      <c r="P47" s="212">
        <v>0</v>
      </c>
      <c r="Q47" s="212">
        <v>0</v>
      </c>
      <c r="R47" s="195">
        <v>2.92</v>
      </c>
      <c r="S47" s="108">
        <v>3.61</v>
      </c>
      <c r="T47" s="211">
        <f t="shared" si="167"/>
        <v>0</v>
      </c>
      <c r="U47" s="108">
        <f t="shared" si="168"/>
        <v>2.8561000000000005</v>
      </c>
      <c r="V47" s="212">
        <v>0</v>
      </c>
      <c r="W47" s="211">
        <f t="shared" si="169"/>
        <v>0</v>
      </c>
      <c r="X47" s="108">
        <f t="shared" si="170"/>
        <v>2.8561000000000005</v>
      </c>
      <c r="Y47" s="212">
        <v>0</v>
      </c>
      <c r="Z47" s="212">
        <v>0</v>
      </c>
      <c r="AA47" s="212">
        <v>0</v>
      </c>
      <c r="AB47" s="212">
        <v>0</v>
      </c>
      <c r="AC47" s="212">
        <v>0</v>
      </c>
      <c r="AD47" s="212">
        <v>0</v>
      </c>
      <c r="AE47" s="212">
        <v>0</v>
      </c>
      <c r="AF47" s="212">
        <v>0</v>
      </c>
      <c r="AG47" s="212">
        <v>0</v>
      </c>
      <c r="AH47" s="212">
        <v>0</v>
      </c>
      <c r="AI47" s="211">
        <f t="shared" si="171"/>
        <v>0</v>
      </c>
      <c r="AJ47" s="212">
        <v>0</v>
      </c>
      <c r="AK47" s="212">
        <v>0</v>
      </c>
      <c r="AL47" s="212">
        <v>0</v>
      </c>
      <c r="AM47" s="212">
        <v>0</v>
      </c>
      <c r="AN47" s="108">
        <f t="shared" si="172"/>
        <v>1.0786</v>
      </c>
      <c r="AO47" s="212">
        <v>0</v>
      </c>
      <c r="AP47" s="212">
        <v>0</v>
      </c>
      <c r="AQ47" s="195">
        <v>1.0786</v>
      </c>
      <c r="AR47" s="212">
        <v>0</v>
      </c>
      <c r="AS47" s="211">
        <f t="shared" si="173"/>
        <v>0</v>
      </c>
      <c r="AT47" s="212">
        <v>0</v>
      </c>
      <c r="AU47" s="212">
        <v>0</v>
      </c>
      <c r="AV47" s="212">
        <v>0</v>
      </c>
      <c r="AW47" s="212">
        <v>0</v>
      </c>
      <c r="AX47" s="108">
        <f t="shared" si="174"/>
        <v>0.38090000000000002</v>
      </c>
      <c r="AY47" s="212">
        <v>0</v>
      </c>
      <c r="AZ47" s="212">
        <v>0</v>
      </c>
      <c r="BA47" s="195">
        <v>0.38090000000000002</v>
      </c>
      <c r="BB47" s="212">
        <v>0</v>
      </c>
      <c r="BC47" s="211">
        <f t="shared" si="181"/>
        <v>0</v>
      </c>
      <c r="BD47" s="592">
        <v>0</v>
      </c>
      <c r="BE47" s="592">
        <v>0</v>
      </c>
      <c r="BF47" s="592">
        <v>0</v>
      </c>
      <c r="BG47" s="592">
        <v>0</v>
      </c>
      <c r="BH47" s="108">
        <f t="shared" si="182"/>
        <v>0.38090000000000002</v>
      </c>
      <c r="BI47" s="592">
        <v>0</v>
      </c>
      <c r="BJ47" s="592">
        <v>0</v>
      </c>
      <c r="BK47" s="429">
        <v>0.38090000000000002</v>
      </c>
      <c r="BL47" s="592">
        <v>0</v>
      </c>
      <c r="BM47" s="211">
        <f t="shared" si="175"/>
        <v>0</v>
      </c>
      <c r="BN47" s="592">
        <v>0</v>
      </c>
      <c r="BO47" s="592">
        <v>0</v>
      </c>
      <c r="BP47" s="592">
        <v>0</v>
      </c>
      <c r="BQ47" s="592">
        <v>0</v>
      </c>
      <c r="BR47" s="108">
        <f t="shared" si="176"/>
        <v>0.38090000000000002</v>
      </c>
      <c r="BS47" s="592">
        <v>0</v>
      </c>
      <c r="BT47" s="592">
        <v>0</v>
      </c>
      <c r="BU47" s="429">
        <v>0.38090000000000002</v>
      </c>
      <c r="BV47" s="592">
        <v>0</v>
      </c>
      <c r="BW47" s="211">
        <f t="shared" si="177"/>
        <v>0</v>
      </c>
      <c r="BX47" s="212">
        <v>0</v>
      </c>
      <c r="BY47" s="212">
        <v>0</v>
      </c>
      <c r="BZ47" s="212">
        <v>0</v>
      </c>
      <c r="CA47" s="212">
        <v>0</v>
      </c>
      <c r="CB47" s="108">
        <f t="shared" si="178"/>
        <v>0.63480000000000003</v>
      </c>
      <c r="CC47" s="212">
        <v>0</v>
      </c>
      <c r="CD47" s="212">
        <v>0</v>
      </c>
      <c r="CE47" s="429">
        <v>0.63480000000000003</v>
      </c>
      <c r="CF47" s="212">
        <v>0</v>
      </c>
      <c r="CG47" s="211">
        <f t="shared" si="185"/>
        <v>0</v>
      </c>
      <c r="CH47" s="211">
        <f t="shared" si="179"/>
        <v>0</v>
      </c>
      <c r="CI47" s="211">
        <f t="shared" si="179"/>
        <v>0</v>
      </c>
      <c r="CJ47" s="211">
        <f t="shared" si="186"/>
        <v>0</v>
      </c>
      <c r="CK47" s="211">
        <f t="shared" si="180"/>
        <v>0</v>
      </c>
      <c r="CL47" s="108">
        <f t="shared" si="183"/>
        <v>2.8561000000000005</v>
      </c>
      <c r="CM47" s="212">
        <v>0</v>
      </c>
      <c r="CN47" s="212">
        <v>0</v>
      </c>
      <c r="CO47" s="108">
        <f t="shared" si="184"/>
        <v>2.8561000000000005</v>
      </c>
      <c r="CP47" s="212">
        <v>0</v>
      </c>
      <c r="CQ47" s="593" t="s">
        <v>83</v>
      </c>
    </row>
    <row r="48" spans="1:95" s="123" customFormat="1" ht="32.450000000000003" customHeight="1" x14ac:dyDescent="0.2">
      <c r="A48" s="172" t="s">
        <v>959</v>
      </c>
      <c r="B48" s="173" t="str">
        <f>'1. 2025'!B49</f>
        <v>Реконструкция ТП-205</v>
      </c>
      <c r="C48" s="107" t="str">
        <f>'1. 2025'!C49</f>
        <v>Р_Р.2025-2029.05</v>
      </c>
      <c r="D48" s="212" t="s">
        <v>1103</v>
      </c>
      <c r="E48" s="312">
        <v>2025</v>
      </c>
      <c r="F48" s="580" t="s">
        <v>83</v>
      </c>
      <c r="G48" s="580">
        <v>2029</v>
      </c>
      <c r="H48" s="238">
        <v>0</v>
      </c>
      <c r="I48" s="238">
        <v>0</v>
      </c>
      <c r="J48" s="580" t="s">
        <v>83</v>
      </c>
      <c r="K48" s="580" t="s">
        <v>83</v>
      </c>
      <c r="L48" s="195">
        <v>0.2296</v>
      </c>
      <c r="M48" s="428" t="s">
        <v>1019</v>
      </c>
      <c r="N48" s="212">
        <v>0</v>
      </c>
      <c r="O48" s="212">
        <v>0</v>
      </c>
      <c r="P48" s="212">
        <v>0</v>
      </c>
      <c r="Q48" s="212">
        <v>0</v>
      </c>
      <c r="R48" s="195">
        <v>2.41</v>
      </c>
      <c r="S48" s="108">
        <v>2.98</v>
      </c>
      <c r="T48" s="211">
        <f t="shared" si="167"/>
        <v>0</v>
      </c>
      <c r="U48" s="108">
        <f t="shared" si="168"/>
        <v>1.9226000000000001</v>
      </c>
      <c r="V48" s="212">
        <v>0</v>
      </c>
      <c r="W48" s="211">
        <f t="shared" si="169"/>
        <v>0</v>
      </c>
      <c r="X48" s="108">
        <f t="shared" si="170"/>
        <v>1.9226000000000001</v>
      </c>
      <c r="Y48" s="212">
        <v>0</v>
      </c>
      <c r="Z48" s="212">
        <v>0</v>
      </c>
      <c r="AA48" s="212">
        <v>0</v>
      </c>
      <c r="AB48" s="212">
        <v>0</v>
      </c>
      <c r="AC48" s="212">
        <v>0</v>
      </c>
      <c r="AD48" s="212">
        <v>0</v>
      </c>
      <c r="AE48" s="212">
        <v>0</v>
      </c>
      <c r="AF48" s="212">
        <v>0</v>
      </c>
      <c r="AG48" s="212">
        <v>0</v>
      </c>
      <c r="AH48" s="212">
        <v>0</v>
      </c>
      <c r="AI48" s="211">
        <f t="shared" si="171"/>
        <v>0</v>
      </c>
      <c r="AJ48" s="212">
        <v>0</v>
      </c>
      <c r="AK48" s="212">
        <v>0</v>
      </c>
      <c r="AL48" s="212">
        <v>0</v>
      </c>
      <c r="AM48" s="212">
        <v>0</v>
      </c>
      <c r="AN48" s="108">
        <f t="shared" si="172"/>
        <v>0.64300000000000002</v>
      </c>
      <c r="AO48" s="212">
        <v>0</v>
      </c>
      <c r="AP48" s="212">
        <v>0</v>
      </c>
      <c r="AQ48" s="195">
        <v>0.64300000000000002</v>
      </c>
      <c r="AR48" s="212">
        <v>0</v>
      </c>
      <c r="AS48" s="211">
        <f t="shared" si="173"/>
        <v>0</v>
      </c>
      <c r="AT48" s="212">
        <v>0</v>
      </c>
      <c r="AU48" s="212">
        <v>0</v>
      </c>
      <c r="AV48" s="212">
        <v>0</v>
      </c>
      <c r="AW48" s="212">
        <v>0</v>
      </c>
      <c r="AX48" s="108">
        <f t="shared" si="174"/>
        <v>0.2742</v>
      </c>
      <c r="AY48" s="212">
        <v>0</v>
      </c>
      <c r="AZ48" s="212">
        <v>0</v>
      </c>
      <c r="BA48" s="195">
        <v>0.2742</v>
      </c>
      <c r="BB48" s="212">
        <v>0</v>
      </c>
      <c r="BC48" s="211">
        <f t="shared" si="181"/>
        <v>0</v>
      </c>
      <c r="BD48" s="212">
        <v>0</v>
      </c>
      <c r="BE48" s="212">
        <v>0</v>
      </c>
      <c r="BF48" s="212">
        <v>0</v>
      </c>
      <c r="BG48" s="212">
        <v>0</v>
      </c>
      <c r="BH48" s="108">
        <f t="shared" si="182"/>
        <v>0.2742</v>
      </c>
      <c r="BI48" s="212">
        <v>0</v>
      </c>
      <c r="BJ48" s="212">
        <v>0</v>
      </c>
      <c r="BK48" s="429">
        <v>0.2742</v>
      </c>
      <c r="BL48" s="212">
        <v>0</v>
      </c>
      <c r="BM48" s="211">
        <f t="shared" si="175"/>
        <v>0</v>
      </c>
      <c r="BN48" s="212">
        <v>0</v>
      </c>
      <c r="BO48" s="212">
        <v>0</v>
      </c>
      <c r="BP48" s="212">
        <v>0</v>
      </c>
      <c r="BQ48" s="212">
        <v>0</v>
      </c>
      <c r="BR48" s="108">
        <f t="shared" si="176"/>
        <v>0.2742</v>
      </c>
      <c r="BS48" s="212">
        <v>0</v>
      </c>
      <c r="BT48" s="212">
        <v>0</v>
      </c>
      <c r="BU48" s="429">
        <v>0.2742</v>
      </c>
      <c r="BV48" s="212">
        <v>0</v>
      </c>
      <c r="BW48" s="211">
        <f t="shared" si="177"/>
        <v>0</v>
      </c>
      <c r="BX48" s="212">
        <v>0</v>
      </c>
      <c r="BY48" s="212">
        <v>0</v>
      </c>
      <c r="BZ48" s="212">
        <v>0</v>
      </c>
      <c r="CA48" s="212">
        <v>0</v>
      </c>
      <c r="CB48" s="108">
        <f t="shared" si="178"/>
        <v>0.45700000000000002</v>
      </c>
      <c r="CC48" s="212">
        <v>0</v>
      </c>
      <c r="CD48" s="212">
        <v>0</v>
      </c>
      <c r="CE48" s="429">
        <v>0.45700000000000002</v>
      </c>
      <c r="CF48" s="212">
        <v>0</v>
      </c>
      <c r="CG48" s="211">
        <f t="shared" si="185"/>
        <v>0</v>
      </c>
      <c r="CH48" s="211">
        <f t="shared" si="179"/>
        <v>0</v>
      </c>
      <c r="CI48" s="211">
        <f t="shared" si="179"/>
        <v>0</v>
      </c>
      <c r="CJ48" s="211">
        <f t="shared" si="186"/>
        <v>0</v>
      </c>
      <c r="CK48" s="211">
        <f t="shared" si="180"/>
        <v>0</v>
      </c>
      <c r="CL48" s="108">
        <f t="shared" si="183"/>
        <v>1.9226000000000001</v>
      </c>
      <c r="CM48" s="212">
        <v>0</v>
      </c>
      <c r="CN48" s="212">
        <v>0</v>
      </c>
      <c r="CO48" s="108">
        <f t="shared" si="184"/>
        <v>1.9226000000000001</v>
      </c>
      <c r="CP48" s="212">
        <v>0</v>
      </c>
      <c r="CQ48" s="593" t="s">
        <v>83</v>
      </c>
    </row>
    <row r="49" spans="1:95" s="123" customFormat="1" ht="54" customHeight="1" x14ac:dyDescent="0.2">
      <c r="A49" s="172" t="s">
        <v>60</v>
      </c>
      <c r="B49" s="173" t="s">
        <v>620</v>
      </c>
      <c r="C49" s="105" t="s">
        <v>83</v>
      </c>
      <c r="D49" s="580" t="s">
        <v>83</v>
      </c>
      <c r="E49" s="580" t="s">
        <v>83</v>
      </c>
      <c r="F49" s="580" t="s">
        <v>83</v>
      </c>
      <c r="G49" s="580" t="s">
        <v>83</v>
      </c>
      <c r="H49" s="212">
        <v>0</v>
      </c>
      <c r="I49" s="212">
        <v>0</v>
      </c>
      <c r="J49" s="580" t="s">
        <v>83</v>
      </c>
      <c r="K49" s="212">
        <v>0</v>
      </c>
      <c r="L49" s="212">
        <v>0</v>
      </c>
      <c r="M49" s="580" t="s">
        <v>83</v>
      </c>
      <c r="N49" s="212">
        <v>0</v>
      </c>
      <c r="O49" s="212">
        <v>0</v>
      </c>
      <c r="P49" s="212">
        <v>0</v>
      </c>
      <c r="Q49" s="212">
        <v>0</v>
      </c>
      <c r="R49" s="212">
        <v>0</v>
      </c>
      <c r="S49" s="212">
        <v>0</v>
      </c>
      <c r="T49" s="212">
        <v>0</v>
      </c>
      <c r="U49" s="212">
        <v>0</v>
      </c>
      <c r="V49" s="212">
        <v>0</v>
      </c>
      <c r="W49" s="212">
        <v>0</v>
      </c>
      <c r="X49" s="212">
        <v>0</v>
      </c>
      <c r="Y49" s="212">
        <v>0</v>
      </c>
      <c r="Z49" s="212">
        <v>0</v>
      </c>
      <c r="AA49" s="212">
        <v>0</v>
      </c>
      <c r="AB49" s="212">
        <v>0</v>
      </c>
      <c r="AC49" s="212">
        <v>0</v>
      </c>
      <c r="AD49" s="212">
        <v>0</v>
      </c>
      <c r="AE49" s="212">
        <v>0</v>
      </c>
      <c r="AF49" s="212">
        <v>0</v>
      </c>
      <c r="AG49" s="212">
        <v>0</v>
      </c>
      <c r="AH49" s="212">
        <v>0</v>
      </c>
      <c r="AI49" s="212">
        <v>0</v>
      </c>
      <c r="AJ49" s="212">
        <v>0</v>
      </c>
      <c r="AK49" s="212">
        <v>0</v>
      </c>
      <c r="AL49" s="212">
        <v>0</v>
      </c>
      <c r="AM49" s="212">
        <v>0</v>
      </c>
      <c r="AN49" s="212">
        <v>0</v>
      </c>
      <c r="AO49" s="212">
        <v>0</v>
      </c>
      <c r="AP49" s="212">
        <v>0</v>
      </c>
      <c r="AQ49" s="212">
        <v>0</v>
      </c>
      <c r="AR49" s="212">
        <v>0</v>
      </c>
      <c r="AS49" s="212">
        <v>0</v>
      </c>
      <c r="AT49" s="212">
        <v>0</v>
      </c>
      <c r="AU49" s="212">
        <v>0</v>
      </c>
      <c r="AV49" s="212">
        <v>0</v>
      </c>
      <c r="AW49" s="212">
        <v>0</v>
      </c>
      <c r="AX49" s="212">
        <v>0</v>
      </c>
      <c r="AY49" s="212">
        <v>0</v>
      </c>
      <c r="AZ49" s="212">
        <v>0</v>
      </c>
      <c r="BA49" s="212">
        <v>0</v>
      </c>
      <c r="BB49" s="212">
        <v>0</v>
      </c>
      <c r="BC49" s="418">
        <v>0</v>
      </c>
      <c r="BD49" s="418">
        <v>0</v>
      </c>
      <c r="BE49" s="418">
        <v>0</v>
      </c>
      <c r="BF49" s="418">
        <v>0</v>
      </c>
      <c r="BG49" s="418">
        <v>0</v>
      </c>
      <c r="BH49" s="418">
        <v>0</v>
      </c>
      <c r="BI49" s="418">
        <v>0</v>
      </c>
      <c r="BJ49" s="418">
        <v>0</v>
      </c>
      <c r="BK49" s="418">
        <v>0</v>
      </c>
      <c r="BL49" s="418">
        <v>0</v>
      </c>
      <c r="BM49" s="418">
        <v>0</v>
      </c>
      <c r="BN49" s="418">
        <v>0</v>
      </c>
      <c r="BO49" s="418">
        <v>0</v>
      </c>
      <c r="BP49" s="418">
        <v>0</v>
      </c>
      <c r="BQ49" s="418">
        <v>0</v>
      </c>
      <c r="BR49" s="418">
        <v>0</v>
      </c>
      <c r="BS49" s="418">
        <v>0</v>
      </c>
      <c r="BT49" s="418">
        <v>0</v>
      </c>
      <c r="BU49" s="418">
        <v>0</v>
      </c>
      <c r="BV49" s="418">
        <v>0</v>
      </c>
      <c r="BW49" s="418">
        <v>0</v>
      </c>
      <c r="BX49" s="418">
        <v>0</v>
      </c>
      <c r="BY49" s="418">
        <v>0</v>
      </c>
      <c r="BZ49" s="418">
        <v>0</v>
      </c>
      <c r="CA49" s="418">
        <v>0</v>
      </c>
      <c r="CB49" s="418">
        <v>0</v>
      </c>
      <c r="CC49" s="418">
        <v>0</v>
      </c>
      <c r="CD49" s="418">
        <v>0</v>
      </c>
      <c r="CE49" s="418">
        <v>0</v>
      </c>
      <c r="CF49" s="418">
        <v>0</v>
      </c>
      <c r="CG49" s="418">
        <v>0</v>
      </c>
      <c r="CH49" s="418">
        <v>0</v>
      </c>
      <c r="CI49" s="418">
        <v>0</v>
      </c>
      <c r="CJ49" s="418">
        <v>0</v>
      </c>
      <c r="CK49" s="418">
        <v>0</v>
      </c>
      <c r="CL49" s="418">
        <v>0</v>
      </c>
      <c r="CM49" s="418">
        <v>0</v>
      </c>
      <c r="CN49" s="418">
        <v>0</v>
      </c>
      <c r="CO49" s="418">
        <v>0</v>
      </c>
      <c r="CP49" s="418">
        <v>0</v>
      </c>
      <c r="CQ49" s="419" t="s">
        <v>83</v>
      </c>
    </row>
    <row r="50" spans="1:95" s="123" customFormat="1" ht="46.5" customHeight="1" x14ac:dyDescent="0.2">
      <c r="A50" s="160" t="s">
        <v>318</v>
      </c>
      <c r="B50" s="161" t="s">
        <v>512</v>
      </c>
      <c r="C50" s="105" t="s">
        <v>83</v>
      </c>
      <c r="D50" s="580" t="s">
        <v>83</v>
      </c>
      <c r="E50" s="580" t="s">
        <v>83</v>
      </c>
      <c r="F50" s="580" t="s">
        <v>83</v>
      </c>
      <c r="G50" s="580" t="s">
        <v>83</v>
      </c>
      <c r="H50" s="212">
        <v>0</v>
      </c>
      <c r="I50" s="212">
        <v>0</v>
      </c>
      <c r="J50" s="580" t="s">
        <v>83</v>
      </c>
      <c r="K50" s="212">
        <v>0</v>
      </c>
      <c r="L50" s="212">
        <v>0</v>
      </c>
      <c r="M50" s="580" t="s">
        <v>83</v>
      </c>
      <c r="N50" s="212">
        <v>0</v>
      </c>
      <c r="O50" s="212">
        <v>0</v>
      </c>
      <c r="P50" s="212">
        <v>0</v>
      </c>
      <c r="Q50" s="212">
        <v>0</v>
      </c>
      <c r="R50" s="212">
        <v>0</v>
      </c>
      <c r="S50" s="212">
        <v>0</v>
      </c>
      <c r="T50" s="212">
        <v>0</v>
      </c>
      <c r="U50" s="212">
        <v>0</v>
      </c>
      <c r="V50" s="212">
        <v>0</v>
      </c>
      <c r="W50" s="212">
        <v>0</v>
      </c>
      <c r="X50" s="212">
        <v>0</v>
      </c>
      <c r="Y50" s="212">
        <v>0</v>
      </c>
      <c r="Z50" s="212">
        <v>0</v>
      </c>
      <c r="AA50" s="212">
        <v>0</v>
      </c>
      <c r="AB50" s="212">
        <v>0</v>
      </c>
      <c r="AC50" s="212">
        <v>0</v>
      </c>
      <c r="AD50" s="212">
        <v>0</v>
      </c>
      <c r="AE50" s="212">
        <v>0</v>
      </c>
      <c r="AF50" s="212">
        <v>0</v>
      </c>
      <c r="AG50" s="212">
        <v>0</v>
      </c>
      <c r="AH50" s="212">
        <v>0</v>
      </c>
      <c r="AI50" s="212">
        <v>0</v>
      </c>
      <c r="AJ50" s="212">
        <v>0</v>
      </c>
      <c r="AK50" s="212">
        <v>0</v>
      </c>
      <c r="AL50" s="212">
        <v>0</v>
      </c>
      <c r="AM50" s="212">
        <v>0</v>
      </c>
      <c r="AN50" s="212">
        <v>0</v>
      </c>
      <c r="AO50" s="212">
        <v>0</v>
      </c>
      <c r="AP50" s="212">
        <v>0</v>
      </c>
      <c r="AQ50" s="212">
        <v>0</v>
      </c>
      <c r="AR50" s="212">
        <v>0</v>
      </c>
      <c r="AS50" s="212">
        <v>0</v>
      </c>
      <c r="AT50" s="212">
        <v>0</v>
      </c>
      <c r="AU50" s="212">
        <v>0</v>
      </c>
      <c r="AV50" s="212">
        <v>0</v>
      </c>
      <c r="AW50" s="212">
        <v>0</v>
      </c>
      <c r="AX50" s="212">
        <v>0</v>
      </c>
      <c r="AY50" s="212">
        <v>0</v>
      </c>
      <c r="AZ50" s="212">
        <v>0</v>
      </c>
      <c r="BA50" s="212">
        <v>0</v>
      </c>
      <c r="BB50" s="212">
        <v>0</v>
      </c>
      <c r="BC50" s="212">
        <v>0</v>
      </c>
      <c r="BD50" s="212">
        <v>0</v>
      </c>
      <c r="BE50" s="212">
        <v>0</v>
      </c>
      <c r="BF50" s="212">
        <v>0</v>
      </c>
      <c r="BG50" s="212">
        <v>0</v>
      </c>
      <c r="BH50" s="212">
        <v>0</v>
      </c>
      <c r="BI50" s="212">
        <v>0</v>
      </c>
      <c r="BJ50" s="212">
        <v>0</v>
      </c>
      <c r="BK50" s="212">
        <v>0</v>
      </c>
      <c r="BL50" s="212">
        <v>0</v>
      </c>
      <c r="BM50" s="212">
        <v>0</v>
      </c>
      <c r="BN50" s="212">
        <v>0</v>
      </c>
      <c r="BO50" s="212">
        <v>0</v>
      </c>
      <c r="BP50" s="212">
        <v>0</v>
      </c>
      <c r="BQ50" s="212">
        <v>0</v>
      </c>
      <c r="BR50" s="212">
        <v>0</v>
      </c>
      <c r="BS50" s="212">
        <v>0</v>
      </c>
      <c r="BT50" s="212">
        <v>0</v>
      </c>
      <c r="BU50" s="212">
        <v>0</v>
      </c>
      <c r="BV50" s="212">
        <v>0</v>
      </c>
      <c r="BW50" s="212">
        <v>0</v>
      </c>
      <c r="BX50" s="212">
        <v>0</v>
      </c>
      <c r="BY50" s="212">
        <v>0</v>
      </c>
      <c r="BZ50" s="212">
        <v>0</v>
      </c>
      <c r="CA50" s="212">
        <v>0</v>
      </c>
      <c r="CB50" s="212">
        <v>0</v>
      </c>
      <c r="CC50" s="212">
        <v>0</v>
      </c>
      <c r="CD50" s="212">
        <v>0</v>
      </c>
      <c r="CE50" s="212">
        <v>0</v>
      </c>
      <c r="CF50" s="212">
        <v>0</v>
      </c>
      <c r="CG50" s="212">
        <v>0</v>
      </c>
      <c r="CH50" s="212">
        <v>0</v>
      </c>
      <c r="CI50" s="212">
        <v>0</v>
      </c>
      <c r="CJ50" s="212">
        <v>0</v>
      </c>
      <c r="CK50" s="212">
        <v>0</v>
      </c>
      <c r="CL50" s="212">
        <v>0</v>
      </c>
      <c r="CM50" s="212">
        <v>0</v>
      </c>
      <c r="CN50" s="212">
        <v>0</v>
      </c>
      <c r="CO50" s="212">
        <v>0</v>
      </c>
      <c r="CP50" s="212">
        <v>0</v>
      </c>
      <c r="CQ50" s="118" t="s">
        <v>83</v>
      </c>
    </row>
    <row r="51" spans="1:95" s="123" customFormat="1" ht="26.25" customHeight="1" x14ac:dyDescent="0.2">
      <c r="A51" s="172" t="s">
        <v>63</v>
      </c>
      <c r="B51" s="173" t="s">
        <v>622</v>
      </c>
      <c r="C51" s="105" t="s">
        <v>83</v>
      </c>
      <c r="D51" s="580" t="s">
        <v>83</v>
      </c>
      <c r="E51" s="580" t="s">
        <v>83</v>
      </c>
      <c r="F51" s="580" t="s">
        <v>83</v>
      </c>
      <c r="G51" s="580" t="s">
        <v>83</v>
      </c>
      <c r="H51" s="212">
        <v>0</v>
      </c>
      <c r="I51" s="212">
        <v>0</v>
      </c>
      <c r="J51" s="580" t="s">
        <v>83</v>
      </c>
      <c r="K51" s="212">
        <v>0</v>
      </c>
      <c r="L51" s="212">
        <v>0</v>
      </c>
      <c r="M51" s="580" t="s">
        <v>83</v>
      </c>
      <c r="N51" s="212">
        <v>0</v>
      </c>
      <c r="O51" s="212">
        <v>0</v>
      </c>
      <c r="P51" s="212">
        <v>0</v>
      </c>
      <c r="Q51" s="212">
        <v>0</v>
      </c>
      <c r="R51" s="212">
        <v>0</v>
      </c>
      <c r="S51" s="212">
        <v>0</v>
      </c>
      <c r="T51" s="212">
        <v>0</v>
      </c>
      <c r="U51" s="212">
        <v>0</v>
      </c>
      <c r="V51" s="212">
        <v>0</v>
      </c>
      <c r="W51" s="212">
        <v>0</v>
      </c>
      <c r="X51" s="212">
        <v>0</v>
      </c>
      <c r="Y51" s="212">
        <v>0</v>
      </c>
      <c r="Z51" s="212">
        <v>0</v>
      </c>
      <c r="AA51" s="212">
        <v>0</v>
      </c>
      <c r="AB51" s="212">
        <v>0</v>
      </c>
      <c r="AC51" s="212">
        <v>0</v>
      </c>
      <c r="AD51" s="212">
        <v>0</v>
      </c>
      <c r="AE51" s="212">
        <v>0</v>
      </c>
      <c r="AF51" s="212">
        <v>0</v>
      </c>
      <c r="AG51" s="212">
        <v>0</v>
      </c>
      <c r="AH51" s="212">
        <v>0</v>
      </c>
      <c r="AI51" s="212">
        <v>0</v>
      </c>
      <c r="AJ51" s="212">
        <v>0</v>
      </c>
      <c r="AK51" s="212">
        <v>0</v>
      </c>
      <c r="AL51" s="212">
        <v>0</v>
      </c>
      <c r="AM51" s="212">
        <v>0</v>
      </c>
      <c r="AN51" s="212">
        <v>0</v>
      </c>
      <c r="AO51" s="212">
        <v>0</v>
      </c>
      <c r="AP51" s="212">
        <v>0</v>
      </c>
      <c r="AQ51" s="212">
        <v>0</v>
      </c>
      <c r="AR51" s="212">
        <v>0</v>
      </c>
      <c r="AS51" s="212">
        <v>0</v>
      </c>
      <c r="AT51" s="212">
        <v>0</v>
      </c>
      <c r="AU51" s="212">
        <v>0</v>
      </c>
      <c r="AV51" s="212">
        <v>0</v>
      </c>
      <c r="AW51" s="212">
        <v>0</v>
      </c>
      <c r="AX51" s="212">
        <v>0</v>
      </c>
      <c r="AY51" s="212">
        <v>0</v>
      </c>
      <c r="AZ51" s="212">
        <v>0</v>
      </c>
      <c r="BA51" s="212">
        <v>0</v>
      </c>
      <c r="BB51" s="212">
        <v>0</v>
      </c>
      <c r="BC51" s="212">
        <v>0</v>
      </c>
      <c r="BD51" s="212">
        <v>0</v>
      </c>
      <c r="BE51" s="212">
        <v>0</v>
      </c>
      <c r="BF51" s="212">
        <v>0</v>
      </c>
      <c r="BG51" s="212">
        <v>0</v>
      </c>
      <c r="BH51" s="212">
        <v>0</v>
      </c>
      <c r="BI51" s="212">
        <v>0</v>
      </c>
      <c r="BJ51" s="212">
        <v>0</v>
      </c>
      <c r="BK51" s="212">
        <v>0</v>
      </c>
      <c r="BL51" s="212">
        <v>0</v>
      </c>
      <c r="BM51" s="212">
        <v>0</v>
      </c>
      <c r="BN51" s="212">
        <v>0</v>
      </c>
      <c r="BO51" s="212">
        <v>0</v>
      </c>
      <c r="BP51" s="212">
        <v>0</v>
      </c>
      <c r="BQ51" s="212">
        <v>0</v>
      </c>
      <c r="BR51" s="212">
        <v>0</v>
      </c>
      <c r="BS51" s="212">
        <v>0</v>
      </c>
      <c r="BT51" s="212">
        <v>0</v>
      </c>
      <c r="BU51" s="212">
        <v>0</v>
      </c>
      <c r="BV51" s="212">
        <v>0</v>
      </c>
      <c r="BW51" s="212">
        <v>0</v>
      </c>
      <c r="BX51" s="212">
        <v>0</v>
      </c>
      <c r="BY51" s="212">
        <v>0</v>
      </c>
      <c r="BZ51" s="212">
        <v>0</v>
      </c>
      <c r="CA51" s="212">
        <v>0</v>
      </c>
      <c r="CB51" s="212">
        <v>0</v>
      </c>
      <c r="CC51" s="212">
        <v>0</v>
      </c>
      <c r="CD51" s="212">
        <v>0</v>
      </c>
      <c r="CE51" s="212">
        <v>0</v>
      </c>
      <c r="CF51" s="212">
        <v>0</v>
      </c>
      <c r="CG51" s="212">
        <v>0</v>
      </c>
      <c r="CH51" s="212">
        <v>0</v>
      </c>
      <c r="CI51" s="212">
        <v>0</v>
      </c>
      <c r="CJ51" s="212">
        <v>0</v>
      </c>
      <c r="CK51" s="212">
        <v>0</v>
      </c>
      <c r="CL51" s="212">
        <v>0</v>
      </c>
      <c r="CM51" s="212">
        <v>0</v>
      </c>
      <c r="CN51" s="212">
        <v>0</v>
      </c>
      <c r="CO51" s="212">
        <v>0</v>
      </c>
      <c r="CP51" s="212">
        <v>0</v>
      </c>
      <c r="CQ51" s="118" t="s">
        <v>83</v>
      </c>
    </row>
    <row r="52" spans="1:95" s="123" customFormat="1" ht="34.5" customHeight="1" x14ac:dyDescent="0.2">
      <c r="A52" s="172" t="s">
        <v>64</v>
      </c>
      <c r="B52" s="173" t="s">
        <v>623</v>
      </c>
      <c r="C52" s="105" t="s">
        <v>83</v>
      </c>
      <c r="D52" s="580" t="s">
        <v>83</v>
      </c>
      <c r="E52" s="580" t="s">
        <v>83</v>
      </c>
      <c r="F52" s="580" t="s">
        <v>83</v>
      </c>
      <c r="G52" s="580" t="s">
        <v>83</v>
      </c>
      <c r="H52" s="212">
        <v>0</v>
      </c>
      <c r="I52" s="212">
        <v>0</v>
      </c>
      <c r="J52" s="580" t="s">
        <v>83</v>
      </c>
      <c r="K52" s="212">
        <v>0</v>
      </c>
      <c r="L52" s="212">
        <v>0</v>
      </c>
      <c r="M52" s="580" t="s">
        <v>83</v>
      </c>
      <c r="N52" s="212">
        <v>0</v>
      </c>
      <c r="O52" s="212">
        <v>0</v>
      </c>
      <c r="P52" s="212">
        <v>0</v>
      </c>
      <c r="Q52" s="212">
        <v>0</v>
      </c>
      <c r="R52" s="212">
        <v>0</v>
      </c>
      <c r="S52" s="212">
        <v>0</v>
      </c>
      <c r="T52" s="212">
        <v>0</v>
      </c>
      <c r="U52" s="212">
        <v>0</v>
      </c>
      <c r="V52" s="212">
        <v>0</v>
      </c>
      <c r="W52" s="212">
        <v>0</v>
      </c>
      <c r="X52" s="212">
        <v>0</v>
      </c>
      <c r="Y52" s="212">
        <v>0</v>
      </c>
      <c r="Z52" s="212">
        <v>0</v>
      </c>
      <c r="AA52" s="212">
        <v>0</v>
      </c>
      <c r="AB52" s="212">
        <v>0</v>
      </c>
      <c r="AC52" s="212">
        <v>0</v>
      </c>
      <c r="AD52" s="212">
        <v>0</v>
      </c>
      <c r="AE52" s="212">
        <v>0</v>
      </c>
      <c r="AF52" s="212">
        <v>0</v>
      </c>
      <c r="AG52" s="212">
        <v>0</v>
      </c>
      <c r="AH52" s="212">
        <v>0</v>
      </c>
      <c r="AI52" s="212">
        <v>0</v>
      </c>
      <c r="AJ52" s="212">
        <v>0</v>
      </c>
      <c r="AK52" s="212">
        <v>0</v>
      </c>
      <c r="AL52" s="212">
        <v>0</v>
      </c>
      <c r="AM52" s="212">
        <v>0</v>
      </c>
      <c r="AN52" s="212">
        <v>0</v>
      </c>
      <c r="AO52" s="212">
        <v>0</v>
      </c>
      <c r="AP52" s="212">
        <v>0</v>
      </c>
      <c r="AQ52" s="212">
        <v>0</v>
      </c>
      <c r="AR52" s="212">
        <v>0</v>
      </c>
      <c r="AS52" s="212">
        <v>0</v>
      </c>
      <c r="AT52" s="212">
        <v>0</v>
      </c>
      <c r="AU52" s="212">
        <v>0</v>
      </c>
      <c r="AV52" s="212">
        <v>0</v>
      </c>
      <c r="AW52" s="212">
        <v>0</v>
      </c>
      <c r="AX52" s="212">
        <v>0</v>
      </c>
      <c r="AY52" s="212">
        <v>0</v>
      </c>
      <c r="AZ52" s="212">
        <v>0</v>
      </c>
      <c r="BA52" s="212">
        <v>0</v>
      </c>
      <c r="BB52" s="212">
        <v>0</v>
      </c>
      <c r="BC52" s="212">
        <v>0</v>
      </c>
      <c r="BD52" s="212">
        <v>0</v>
      </c>
      <c r="BE52" s="212">
        <v>0</v>
      </c>
      <c r="BF52" s="212">
        <v>0</v>
      </c>
      <c r="BG52" s="212">
        <v>0</v>
      </c>
      <c r="BH52" s="212">
        <v>0</v>
      </c>
      <c r="BI52" s="212">
        <v>0</v>
      </c>
      <c r="BJ52" s="212">
        <v>0</v>
      </c>
      <c r="BK52" s="212">
        <v>0</v>
      </c>
      <c r="BL52" s="212">
        <v>0</v>
      </c>
      <c r="BM52" s="212">
        <v>0</v>
      </c>
      <c r="BN52" s="212">
        <v>0</v>
      </c>
      <c r="BO52" s="212">
        <v>0</v>
      </c>
      <c r="BP52" s="212">
        <v>0</v>
      </c>
      <c r="BQ52" s="212">
        <v>0</v>
      </c>
      <c r="BR52" s="212">
        <v>0</v>
      </c>
      <c r="BS52" s="212">
        <v>0</v>
      </c>
      <c r="BT52" s="212">
        <v>0</v>
      </c>
      <c r="BU52" s="212">
        <v>0</v>
      </c>
      <c r="BV52" s="212">
        <v>0</v>
      </c>
      <c r="BW52" s="212">
        <v>0</v>
      </c>
      <c r="BX52" s="212">
        <v>0</v>
      </c>
      <c r="BY52" s="212">
        <v>0</v>
      </c>
      <c r="BZ52" s="212">
        <v>0</v>
      </c>
      <c r="CA52" s="212">
        <v>0</v>
      </c>
      <c r="CB52" s="212">
        <v>0</v>
      </c>
      <c r="CC52" s="212">
        <v>0</v>
      </c>
      <c r="CD52" s="212">
        <v>0</v>
      </c>
      <c r="CE52" s="212">
        <v>0</v>
      </c>
      <c r="CF52" s="212">
        <v>0</v>
      </c>
      <c r="CG52" s="212">
        <v>0</v>
      </c>
      <c r="CH52" s="212">
        <v>0</v>
      </c>
      <c r="CI52" s="212">
        <v>0</v>
      </c>
      <c r="CJ52" s="212">
        <v>0</v>
      </c>
      <c r="CK52" s="212">
        <v>0</v>
      </c>
      <c r="CL52" s="212">
        <v>0</v>
      </c>
      <c r="CM52" s="212">
        <v>0</v>
      </c>
      <c r="CN52" s="212">
        <v>0</v>
      </c>
      <c r="CO52" s="212">
        <v>0</v>
      </c>
      <c r="CP52" s="212">
        <v>0</v>
      </c>
      <c r="CQ52" s="118" t="s">
        <v>83</v>
      </c>
    </row>
    <row r="53" spans="1:95" s="123" customFormat="1" ht="37.5" customHeight="1" x14ac:dyDescent="0.2">
      <c r="A53" s="172" t="s">
        <v>319</v>
      </c>
      <c r="B53" s="173" t="s">
        <v>514</v>
      </c>
      <c r="C53" s="105" t="s">
        <v>83</v>
      </c>
      <c r="D53" s="580" t="s">
        <v>83</v>
      </c>
      <c r="E53" s="580" t="s">
        <v>83</v>
      </c>
      <c r="F53" s="580" t="s">
        <v>83</v>
      </c>
      <c r="G53" s="580" t="s">
        <v>83</v>
      </c>
      <c r="H53" s="212">
        <f>SUM(H54:H58)+H64+H70+H71</f>
        <v>0</v>
      </c>
      <c r="I53" s="195">
        <f>SUM(I54:I58)+I64+I70+I71</f>
        <v>23.8079</v>
      </c>
      <c r="J53" s="580" t="s">
        <v>83</v>
      </c>
      <c r="K53" s="195">
        <f>SUM(K54:K58)+K64+K70+K71</f>
        <v>101.97180000000002</v>
      </c>
      <c r="L53" s="195">
        <f>SUM(L54:L58)+L64+L70+L71</f>
        <v>63.857999999999997</v>
      </c>
      <c r="M53" s="580" t="s">
        <v>83</v>
      </c>
      <c r="N53" s="212">
        <v>0</v>
      </c>
      <c r="O53" s="212">
        <v>0</v>
      </c>
      <c r="P53" s="195">
        <f t="shared" ref="P53:AI53" si="187">SUM(P54:P58)+P64+P70+P71</f>
        <v>20.192</v>
      </c>
      <c r="Q53" s="195">
        <f t="shared" si="187"/>
        <v>23.8079</v>
      </c>
      <c r="R53" s="195">
        <f t="shared" ref="R53:S53" si="188">SUM(R54:R58)+R64+R70+R71</f>
        <v>135.53990000000002</v>
      </c>
      <c r="S53" s="195">
        <f t="shared" si="188"/>
        <v>166.45749999999998</v>
      </c>
      <c r="T53" s="195">
        <f t="shared" si="187"/>
        <v>23.8079</v>
      </c>
      <c r="U53" s="195">
        <f t="shared" si="187"/>
        <v>128.43934999999999</v>
      </c>
      <c r="V53" s="212">
        <f t="shared" ref="V53" si="189">SUM(V54:V58)+V64+V70+V71</f>
        <v>0</v>
      </c>
      <c r="W53" s="195">
        <f t="shared" ref="W53" si="190">SUM(W54:W58)+W64+W70+W71</f>
        <v>23.8079</v>
      </c>
      <c r="X53" s="195">
        <f t="shared" si="187"/>
        <v>128.43934999999999</v>
      </c>
      <c r="Y53" s="212">
        <f>SUM(Y54:Y58)</f>
        <v>0</v>
      </c>
      <c r="Z53" s="212">
        <f t="shared" ref="Z53:AC53" si="191">SUM(Z54:Z58)</f>
        <v>0</v>
      </c>
      <c r="AA53" s="212">
        <f t="shared" si="191"/>
        <v>0</v>
      </c>
      <c r="AB53" s="212">
        <f t="shared" si="191"/>
        <v>0</v>
      </c>
      <c r="AC53" s="212">
        <f t="shared" si="191"/>
        <v>0</v>
      </c>
      <c r="AD53" s="212">
        <f>SUM(AD54:AD58)</f>
        <v>0</v>
      </c>
      <c r="AE53" s="212">
        <f t="shared" ref="AE53:AH53" si="192">SUM(AE54:AE58)</f>
        <v>0</v>
      </c>
      <c r="AF53" s="212">
        <f t="shared" si="192"/>
        <v>0</v>
      </c>
      <c r="AG53" s="212">
        <f t="shared" si="192"/>
        <v>0</v>
      </c>
      <c r="AH53" s="212">
        <f t="shared" si="192"/>
        <v>0</v>
      </c>
      <c r="AI53" s="195">
        <f t="shared" si="187"/>
        <v>3.5491000000000001</v>
      </c>
      <c r="AJ53" s="212">
        <f t="shared" ref="AJ53:AK53" si="193">SUM(AJ54:AJ58)</f>
        <v>0</v>
      </c>
      <c r="AK53" s="212">
        <f t="shared" si="193"/>
        <v>0</v>
      </c>
      <c r="AL53" s="195">
        <f>SUM(AL54:AL58)+AL64+AL70+AL71</f>
        <v>3.5491000000000001</v>
      </c>
      <c r="AM53" s="212">
        <f t="shared" ref="AM53" si="194">SUM(AM54:AM58)</f>
        <v>0</v>
      </c>
      <c r="AN53" s="195">
        <f t="shared" ref="AN53" si="195">SUM(AN54:AN58)+AN64+AN70+AN71</f>
        <v>54.418799999999997</v>
      </c>
      <c r="AO53" s="212">
        <f t="shared" ref="AO53:AP53" si="196">SUM(AO54:AO58)</f>
        <v>0</v>
      </c>
      <c r="AP53" s="212">
        <f t="shared" si="196"/>
        <v>0</v>
      </c>
      <c r="AQ53" s="195">
        <f>SUM(AQ54:AQ58)+AQ64+AQ70+AQ71</f>
        <v>54.418799999999997</v>
      </c>
      <c r="AR53" s="212">
        <f t="shared" ref="AR53" si="197">SUM(AR54:AR58)</f>
        <v>0</v>
      </c>
      <c r="AS53" s="195">
        <f>SUM(AS54:AS58)+AS64+AS70+AS71</f>
        <v>4.9846000000000004</v>
      </c>
      <c r="AT53" s="212">
        <f t="shared" ref="AT53:AU53" si="198">SUM(AT54:AT58)</f>
        <v>0</v>
      </c>
      <c r="AU53" s="212">
        <f t="shared" si="198"/>
        <v>0</v>
      </c>
      <c r="AV53" s="195">
        <f>SUM(AV54:AV58)+AV64+AV70+AV71</f>
        <v>4.9846000000000004</v>
      </c>
      <c r="AW53" s="212">
        <f t="shared" ref="AW53" si="199">SUM(AW54:AW58)</f>
        <v>0</v>
      </c>
      <c r="AX53" s="195">
        <f>SUM(AX54:AX58)+AX64+AX70+AX71</f>
        <v>45.328900000000004</v>
      </c>
      <c r="AY53" s="212">
        <f t="shared" ref="AY53:AZ53" si="200">SUM(AY54:AY58)</f>
        <v>0</v>
      </c>
      <c r="AZ53" s="212">
        <f t="shared" si="200"/>
        <v>0</v>
      </c>
      <c r="BA53" s="195">
        <f>SUM(BA54:BA58)+BA64+BA70+BA71</f>
        <v>45.328900000000004</v>
      </c>
      <c r="BB53" s="212">
        <f t="shared" ref="BB53" si="201">SUM(BB54:BB58)</f>
        <v>0</v>
      </c>
      <c r="BC53" s="195">
        <f>SUM(BC54:BC58)+BC64+BC70+BC71</f>
        <v>5.5890000000000004</v>
      </c>
      <c r="BD53" s="212">
        <f t="shared" ref="BD53:BE53" si="202">SUM(BD54:BD58)</f>
        <v>0</v>
      </c>
      <c r="BE53" s="212">
        <f t="shared" si="202"/>
        <v>0</v>
      </c>
      <c r="BF53" s="195">
        <f>SUM(BF54:BF58)+BF64+BF70+BF71</f>
        <v>5.5890000000000004</v>
      </c>
      <c r="BG53" s="212">
        <f t="shared" ref="BG53" si="203">SUM(BG54:BG58)</f>
        <v>0</v>
      </c>
      <c r="BH53" s="195">
        <f>SUM(BH54:BH58)+BH64+BH70+BH71</f>
        <v>12.432700000000001</v>
      </c>
      <c r="BI53" s="212">
        <f t="shared" ref="BI53:BJ53" si="204">SUM(BI54:BI58)</f>
        <v>0</v>
      </c>
      <c r="BJ53" s="212">
        <f t="shared" si="204"/>
        <v>0</v>
      </c>
      <c r="BK53" s="195">
        <f>SUM(BK54:BK58)+BK64+BK70+BK71</f>
        <v>12.432700000000001</v>
      </c>
      <c r="BL53" s="212">
        <f t="shared" ref="BL53" si="205">SUM(BL54:BL58)</f>
        <v>0</v>
      </c>
      <c r="BM53" s="195">
        <f>SUM(BM54:BM58)+BM64+BM70+BM71</f>
        <v>4.5747999999999998</v>
      </c>
      <c r="BN53" s="212">
        <f t="shared" ref="BN53:BO53" si="206">SUM(BN54:BN58)</f>
        <v>0</v>
      </c>
      <c r="BO53" s="212">
        <f t="shared" si="206"/>
        <v>0</v>
      </c>
      <c r="BP53" s="195">
        <f>SUM(BP54:BP58)+BP64+BP70+BP71</f>
        <v>4.5747999999999998</v>
      </c>
      <c r="BQ53" s="212">
        <f t="shared" ref="BQ53" si="207">SUM(BQ54:BQ58)</f>
        <v>0</v>
      </c>
      <c r="BR53" s="195">
        <f>SUM(BR54:BR58)+BR64+BR70+BR71</f>
        <v>8.2869500000000009</v>
      </c>
      <c r="BS53" s="212">
        <f t="shared" ref="BS53:BT53" si="208">SUM(BS54:BS58)</f>
        <v>0</v>
      </c>
      <c r="BT53" s="212">
        <f t="shared" si="208"/>
        <v>0</v>
      </c>
      <c r="BU53" s="195">
        <f>SUM(BU54:BU58)+BU64+BU70+BU71</f>
        <v>8.2869500000000009</v>
      </c>
      <c r="BV53" s="212">
        <f t="shared" ref="BV53" si="209">SUM(BV54:BV58)</f>
        <v>0</v>
      </c>
      <c r="BW53" s="195">
        <f>SUM(BW54:BW58)+BW64+BW70+BW71</f>
        <v>5.1102999999999996</v>
      </c>
      <c r="BX53" s="212">
        <f t="shared" ref="BX53:BY53" si="210">SUM(BX54:BX58)</f>
        <v>0</v>
      </c>
      <c r="BY53" s="212">
        <f t="shared" si="210"/>
        <v>0</v>
      </c>
      <c r="BZ53" s="195">
        <f>SUM(BZ54:BZ58)+BZ64+BZ70+BZ71</f>
        <v>5.1102999999999996</v>
      </c>
      <c r="CA53" s="212">
        <f t="shared" ref="CA53" si="211">SUM(CA54:CA58)</f>
        <v>0</v>
      </c>
      <c r="CB53" s="195">
        <f>SUM(CB54:CB58)+CB64+CB70+CB71</f>
        <v>7.9719999999999995</v>
      </c>
      <c r="CC53" s="212">
        <f t="shared" ref="CC53:CD53" si="212">SUM(CC54:CC58)</f>
        <v>0</v>
      </c>
      <c r="CD53" s="212">
        <f t="shared" si="212"/>
        <v>0</v>
      </c>
      <c r="CE53" s="195">
        <f>SUM(CE54:CE58)+CE64+CE70+CE71</f>
        <v>7.9719999999999995</v>
      </c>
      <c r="CF53" s="212">
        <f t="shared" ref="CF53" si="213">SUM(CF54:CF58)</f>
        <v>0</v>
      </c>
      <c r="CG53" s="195">
        <f>SUM(CG54:CG58)+CG64+CG70+CG71</f>
        <v>23.8078</v>
      </c>
      <c r="CH53" s="212">
        <f t="shared" ref="CH53:CK53" si="214">SUM(CH54:CH58)</f>
        <v>0</v>
      </c>
      <c r="CI53" s="212">
        <f t="shared" si="214"/>
        <v>0</v>
      </c>
      <c r="CJ53" s="195">
        <f>SUM(CJ54:CJ58)+CJ64+CJ70+CJ71</f>
        <v>23.8078</v>
      </c>
      <c r="CK53" s="212">
        <f t="shared" si="214"/>
        <v>0</v>
      </c>
      <c r="CL53" s="195">
        <f>SUM(CL54:CL58)+CL64+CL70+CL71</f>
        <v>128.43934999999999</v>
      </c>
      <c r="CM53" s="212">
        <f t="shared" ref="CM53:CN53" si="215">SUM(CM54:CM58)</f>
        <v>0</v>
      </c>
      <c r="CN53" s="212">
        <f t="shared" si="215"/>
        <v>0</v>
      </c>
      <c r="CO53" s="195">
        <f>SUM(CO54:CO58)+CO64+CO70+CO71</f>
        <v>128.43934999999999</v>
      </c>
      <c r="CP53" s="212">
        <f t="shared" ref="CP53" si="216">SUM(CP54:CP58)</f>
        <v>0</v>
      </c>
      <c r="CQ53" s="118" t="s">
        <v>83</v>
      </c>
    </row>
    <row r="54" spans="1:95" s="123" customFormat="1" ht="38.25" customHeight="1" x14ac:dyDescent="0.2">
      <c r="A54" s="172" t="s">
        <v>67</v>
      </c>
      <c r="B54" s="173" t="s">
        <v>624</v>
      </c>
      <c r="C54" s="105" t="s">
        <v>83</v>
      </c>
      <c r="D54" s="580" t="s">
        <v>83</v>
      </c>
      <c r="E54" s="580" t="s">
        <v>83</v>
      </c>
      <c r="F54" s="580" t="s">
        <v>83</v>
      </c>
      <c r="G54" s="580" t="s">
        <v>83</v>
      </c>
      <c r="H54" s="212">
        <v>0</v>
      </c>
      <c r="I54" s="212">
        <v>0</v>
      </c>
      <c r="J54" s="580" t="s">
        <v>83</v>
      </c>
      <c r="K54" s="212">
        <v>0</v>
      </c>
      <c r="L54" s="212">
        <v>0</v>
      </c>
      <c r="M54" s="580" t="s">
        <v>83</v>
      </c>
      <c r="N54" s="212">
        <v>0</v>
      </c>
      <c r="O54" s="212">
        <v>0</v>
      </c>
      <c r="P54" s="212">
        <v>0</v>
      </c>
      <c r="Q54" s="212">
        <v>0</v>
      </c>
      <c r="R54" s="212">
        <v>0</v>
      </c>
      <c r="S54" s="212">
        <v>0</v>
      </c>
      <c r="T54" s="212">
        <v>0</v>
      </c>
      <c r="U54" s="212">
        <v>0</v>
      </c>
      <c r="V54" s="212">
        <v>0</v>
      </c>
      <c r="W54" s="212">
        <v>0</v>
      </c>
      <c r="X54" s="212">
        <v>0</v>
      </c>
      <c r="Y54" s="212">
        <v>0</v>
      </c>
      <c r="Z54" s="212">
        <v>0</v>
      </c>
      <c r="AA54" s="212">
        <v>0</v>
      </c>
      <c r="AB54" s="212">
        <v>0</v>
      </c>
      <c r="AC54" s="212">
        <v>0</v>
      </c>
      <c r="AD54" s="212">
        <v>0</v>
      </c>
      <c r="AE54" s="212">
        <v>0</v>
      </c>
      <c r="AF54" s="212">
        <v>0</v>
      </c>
      <c r="AG54" s="212">
        <v>0</v>
      </c>
      <c r="AH54" s="212">
        <v>0</v>
      </c>
      <c r="AI54" s="212">
        <v>0</v>
      </c>
      <c r="AJ54" s="212">
        <v>0</v>
      </c>
      <c r="AK54" s="212">
        <v>0</v>
      </c>
      <c r="AL54" s="212">
        <v>0</v>
      </c>
      <c r="AM54" s="212">
        <v>0</v>
      </c>
      <c r="AN54" s="212">
        <v>0</v>
      </c>
      <c r="AO54" s="212">
        <v>0</v>
      </c>
      <c r="AP54" s="212">
        <v>0</v>
      </c>
      <c r="AQ54" s="212">
        <v>0</v>
      </c>
      <c r="AR54" s="212">
        <v>0</v>
      </c>
      <c r="AS54" s="212">
        <v>0</v>
      </c>
      <c r="AT54" s="212">
        <v>0</v>
      </c>
      <c r="AU54" s="212">
        <v>0</v>
      </c>
      <c r="AV54" s="212">
        <v>0</v>
      </c>
      <c r="AW54" s="212">
        <v>0</v>
      </c>
      <c r="AX54" s="212">
        <v>0</v>
      </c>
      <c r="AY54" s="212">
        <v>0</v>
      </c>
      <c r="AZ54" s="212">
        <v>0</v>
      </c>
      <c r="BA54" s="212">
        <v>0</v>
      </c>
      <c r="BB54" s="212">
        <v>0</v>
      </c>
      <c r="BC54" s="212">
        <v>0</v>
      </c>
      <c r="BD54" s="212">
        <v>0</v>
      </c>
      <c r="BE54" s="212">
        <v>0</v>
      </c>
      <c r="BF54" s="212">
        <v>0</v>
      </c>
      <c r="BG54" s="212">
        <v>0</v>
      </c>
      <c r="BH54" s="212">
        <v>0</v>
      </c>
      <c r="BI54" s="212">
        <v>0</v>
      </c>
      <c r="BJ54" s="212">
        <v>0</v>
      </c>
      <c r="BK54" s="212">
        <v>0</v>
      </c>
      <c r="BL54" s="212">
        <v>0</v>
      </c>
      <c r="BM54" s="212">
        <v>0</v>
      </c>
      <c r="BN54" s="212">
        <v>0</v>
      </c>
      <c r="BO54" s="212">
        <v>0</v>
      </c>
      <c r="BP54" s="212">
        <v>0</v>
      </c>
      <c r="BQ54" s="212">
        <v>0</v>
      </c>
      <c r="BR54" s="212">
        <v>0</v>
      </c>
      <c r="BS54" s="212">
        <v>0</v>
      </c>
      <c r="BT54" s="212">
        <v>0</v>
      </c>
      <c r="BU54" s="212">
        <v>0</v>
      </c>
      <c r="BV54" s="212">
        <v>0</v>
      </c>
      <c r="BW54" s="212">
        <v>0</v>
      </c>
      <c r="BX54" s="212">
        <v>0</v>
      </c>
      <c r="BY54" s="212">
        <v>0</v>
      </c>
      <c r="BZ54" s="212">
        <v>0</v>
      </c>
      <c r="CA54" s="212">
        <v>0</v>
      </c>
      <c r="CB54" s="212">
        <v>0</v>
      </c>
      <c r="CC54" s="212">
        <v>0</v>
      </c>
      <c r="CD54" s="212">
        <v>0</v>
      </c>
      <c r="CE54" s="212">
        <v>0</v>
      </c>
      <c r="CF54" s="212">
        <v>0</v>
      </c>
      <c r="CG54" s="212">
        <v>0</v>
      </c>
      <c r="CH54" s="212">
        <v>0</v>
      </c>
      <c r="CI54" s="212">
        <v>0</v>
      </c>
      <c r="CJ54" s="212">
        <v>0</v>
      </c>
      <c r="CK54" s="212">
        <v>0</v>
      </c>
      <c r="CL54" s="212">
        <v>0</v>
      </c>
      <c r="CM54" s="212">
        <v>0</v>
      </c>
      <c r="CN54" s="212">
        <v>0</v>
      </c>
      <c r="CO54" s="212">
        <v>0</v>
      </c>
      <c r="CP54" s="212">
        <v>0</v>
      </c>
      <c r="CQ54" s="118" t="s">
        <v>83</v>
      </c>
    </row>
    <row r="55" spans="1:95" s="123" customFormat="1" ht="30.75" customHeight="1" x14ac:dyDescent="0.2">
      <c r="A55" s="172" t="s">
        <v>68</v>
      </c>
      <c r="B55" s="173" t="s">
        <v>625</v>
      </c>
      <c r="C55" s="105" t="s">
        <v>83</v>
      </c>
      <c r="D55" s="580" t="s">
        <v>83</v>
      </c>
      <c r="E55" s="580" t="s">
        <v>83</v>
      </c>
      <c r="F55" s="580" t="s">
        <v>83</v>
      </c>
      <c r="G55" s="580" t="s">
        <v>83</v>
      </c>
      <c r="H55" s="212">
        <v>0</v>
      </c>
      <c r="I55" s="212">
        <v>0</v>
      </c>
      <c r="J55" s="580" t="s">
        <v>83</v>
      </c>
      <c r="K55" s="212">
        <v>0</v>
      </c>
      <c r="L55" s="212">
        <v>0</v>
      </c>
      <c r="M55" s="580" t="s">
        <v>83</v>
      </c>
      <c r="N55" s="212">
        <v>0</v>
      </c>
      <c r="O55" s="212">
        <v>0</v>
      </c>
      <c r="P55" s="212">
        <v>0</v>
      </c>
      <c r="Q55" s="212">
        <v>0</v>
      </c>
      <c r="R55" s="212">
        <v>0</v>
      </c>
      <c r="S55" s="212">
        <v>0</v>
      </c>
      <c r="T55" s="212">
        <v>0</v>
      </c>
      <c r="U55" s="212">
        <v>0</v>
      </c>
      <c r="V55" s="212">
        <v>0</v>
      </c>
      <c r="W55" s="212">
        <v>0</v>
      </c>
      <c r="X55" s="212">
        <v>0</v>
      </c>
      <c r="Y55" s="212">
        <v>0</v>
      </c>
      <c r="Z55" s="212">
        <v>0</v>
      </c>
      <c r="AA55" s="212">
        <v>0</v>
      </c>
      <c r="AB55" s="212">
        <v>0</v>
      </c>
      <c r="AC55" s="212">
        <v>0</v>
      </c>
      <c r="AD55" s="212">
        <v>0</v>
      </c>
      <c r="AE55" s="212">
        <v>0</v>
      </c>
      <c r="AF55" s="212">
        <v>0</v>
      </c>
      <c r="AG55" s="212">
        <v>0</v>
      </c>
      <c r="AH55" s="212">
        <v>0</v>
      </c>
      <c r="AI55" s="212">
        <v>0</v>
      </c>
      <c r="AJ55" s="212">
        <v>0</v>
      </c>
      <c r="AK55" s="212">
        <v>0</v>
      </c>
      <c r="AL55" s="212">
        <v>0</v>
      </c>
      <c r="AM55" s="212">
        <v>0</v>
      </c>
      <c r="AN55" s="212">
        <v>0</v>
      </c>
      <c r="AO55" s="212">
        <v>0</v>
      </c>
      <c r="AP55" s="212">
        <v>0</v>
      </c>
      <c r="AQ55" s="212">
        <v>0</v>
      </c>
      <c r="AR55" s="212">
        <v>0</v>
      </c>
      <c r="AS55" s="212">
        <v>0</v>
      </c>
      <c r="AT55" s="212">
        <v>0</v>
      </c>
      <c r="AU55" s="212">
        <v>0</v>
      </c>
      <c r="AV55" s="212">
        <v>0</v>
      </c>
      <c r="AW55" s="212">
        <v>0</v>
      </c>
      <c r="AX55" s="212">
        <v>0</v>
      </c>
      <c r="AY55" s="212">
        <v>0</v>
      </c>
      <c r="AZ55" s="212">
        <v>0</v>
      </c>
      <c r="BA55" s="212">
        <v>0</v>
      </c>
      <c r="BB55" s="212">
        <v>0</v>
      </c>
      <c r="BC55" s="212">
        <v>0</v>
      </c>
      <c r="BD55" s="212">
        <v>0</v>
      </c>
      <c r="BE55" s="212">
        <v>0</v>
      </c>
      <c r="BF55" s="212">
        <v>0</v>
      </c>
      <c r="BG55" s="212">
        <v>0</v>
      </c>
      <c r="BH55" s="212">
        <v>0</v>
      </c>
      <c r="BI55" s="212">
        <v>0</v>
      </c>
      <c r="BJ55" s="212">
        <v>0</v>
      </c>
      <c r="BK55" s="212">
        <v>0</v>
      </c>
      <c r="BL55" s="212">
        <v>0</v>
      </c>
      <c r="BM55" s="212">
        <v>0</v>
      </c>
      <c r="BN55" s="212">
        <v>0</v>
      </c>
      <c r="BO55" s="212">
        <v>0</v>
      </c>
      <c r="BP55" s="212">
        <v>0</v>
      </c>
      <c r="BQ55" s="212">
        <v>0</v>
      </c>
      <c r="BR55" s="212">
        <v>0</v>
      </c>
      <c r="BS55" s="212">
        <v>0</v>
      </c>
      <c r="BT55" s="212">
        <v>0</v>
      </c>
      <c r="BU55" s="212">
        <v>0</v>
      </c>
      <c r="BV55" s="212">
        <v>0</v>
      </c>
      <c r="BW55" s="212">
        <v>0</v>
      </c>
      <c r="BX55" s="212">
        <v>0</v>
      </c>
      <c r="BY55" s="212">
        <v>0</v>
      </c>
      <c r="BZ55" s="212">
        <v>0</v>
      </c>
      <c r="CA55" s="212">
        <v>0</v>
      </c>
      <c r="CB55" s="212">
        <v>0</v>
      </c>
      <c r="CC55" s="212">
        <v>0</v>
      </c>
      <c r="CD55" s="212">
        <v>0</v>
      </c>
      <c r="CE55" s="212">
        <v>0</v>
      </c>
      <c r="CF55" s="212">
        <v>0</v>
      </c>
      <c r="CG55" s="212">
        <v>0</v>
      </c>
      <c r="CH55" s="212">
        <v>0</v>
      </c>
      <c r="CI55" s="212">
        <v>0</v>
      </c>
      <c r="CJ55" s="212">
        <v>0</v>
      </c>
      <c r="CK55" s="212">
        <v>0</v>
      </c>
      <c r="CL55" s="212">
        <v>0</v>
      </c>
      <c r="CM55" s="212">
        <v>0</v>
      </c>
      <c r="CN55" s="212">
        <v>0</v>
      </c>
      <c r="CO55" s="212">
        <v>0</v>
      </c>
      <c r="CP55" s="212">
        <v>0</v>
      </c>
      <c r="CQ55" s="118" t="s">
        <v>83</v>
      </c>
    </row>
    <row r="56" spans="1:95" s="123" customFormat="1" ht="32.25" customHeight="1" x14ac:dyDescent="0.2">
      <c r="A56" s="172" t="s">
        <v>69</v>
      </c>
      <c r="B56" s="173" t="s">
        <v>626</v>
      </c>
      <c r="C56" s="105" t="s">
        <v>83</v>
      </c>
      <c r="D56" s="580" t="s">
        <v>83</v>
      </c>
      <c r="E56" s="580" t="s">
        <v>83</v>
      </c>
      <c r="F56" s="580" t="s">
        <v>83</v>
      </c>
      <c r="G56" s="580" t="s">
        <v>83</v>
      </c>
      <c r="H56" s="212">
        <v>0</v>
      </c>
      <c r="I56" s="212">
        <v>0</v>
      </c>
      <c r="J56" s="580" t="s">
        <v>83</v>
      </c>
      <c r="K56" s="212">
        <v>0</v>
      </c>
      <c r="L56" s="212">
        <v>0</v>
      </c>
      <c r="M56" s="580" t="s">
        <v>83</v>
      </c>
      <c r="N56" s="212">
        <v>0</v>
      </c>
      <c r="O56" s="212">
        <v>0</v>
      </c>
      <c r="P56" s="212">
        <v>0</v>
      </c>
      <c r="Q56" s="212">
        <v>0</v>
      </c>
      <c r="R56" s="212">
        <v>0</v>
      </c>
      <c r="S56" s="212">
        <v>0</v>
      </c>
      <c r="T56" s="212">
        <v>0</v>
      </c>
      <c r="U56" s="212">
        <v>0</v>
      </c>
      <c r="V56" s="212">
        <v>0</v>
      </c>
      <c r="W56" s="212">
        <v>0</v>
      </c>
      <c r="X56" s="212">
        <v>0</v>
      </c>
      <c r="Y56" s="212">
        <v>0</v>
      </c>
      <c r="Z56" s="212">
        <v>0</v>
      </c>
      <c r="AA56" s="212">
        <v>0</v>
      </c>
      <c r="AB56" s="212">
        <v>0</v>
      </c>
      <c r="AC56" s="212">
        <v>0</v>
      </c>
      <c r="AD56" s="212">
        <v>0</v>
      </c>
      <c r="AE56" s="212">
        <v>0</v>
      </c>
      <c r="AF56" s="212">
        <v>0</v>
      </c>
      <c r="AG56" s="212">
        <v>0</v>
      </c>
      <c r="AH56" s="212">
        <v>0</v>
      </c>
      <c r="AI56" s="212">
        <v>0</v>
      </c>
      <c r="AJ56" s="212">
        <v>0</v>
      </c>
      <c r="AK56" s="212">
        <v>0</v>
      </c>
      <c r="AL56" s="212">
        <v>0</v>
      </c>
      <c r="AM56" s="212">
        <v>0</v>
      </c>
      <c r="AN56" s="212">
        <v>0</v>
      </c>
      <c r="AO56" s="212">
        <v>0</v>
      </c>
      <c r="AP56" s="212">
        <v>0</v>
      </c>
      <c r="AQ56" s="212">
        <v>0</v>
      </c>
      <c r="AR56" s="212">
        <v>0</v>
      </c>
      <c r="AS56" s="212">
        <v>0</v>
      </c>
      <c r="AT56" s="212">
        <v>0</v>
      </c>
      <c r="AU56" s="212">
        <v>0</v>
      </c>
      <c r="AV56" s="212">
        <v>0</v>
      </c>
      <c r="AW56" s="212">
        <v>0</v>
      </c>
      <c r="AX56" s="212">
        <v>0</v>
      </c>
      <c r="AY56" s="212">
        <v>0</v>
      </c>
      <c r="AZ56" s="212">
        <v>0</v>
      </c>
      <c r="BA56" s="212">
        <v>0</v>
      </c>
      <c r="BB56" s="212">
        <v>0</v>
      </c>
      <c r="BC56" s="212">
        <v>0</v>
      </c>
      <c r="BD56" s="212">
        <v>0</v>
      </c>
      <c r="BE56" s="212">
        <v>0</v>
      </c>
      <c r="BF56" s="212">
        <v>0</v>
      </c>
      <c r="BG56" s="212">
        <v>0</v>
      </c>
      <c r="BH56" s="212">
        <v>0</v>
      </c>
      <c r="BI56" s="212">
        <v>0</v>
      </c>
      <c r="BJ56" s="212">
        <v>0</v>
      </c>
      <c r="BK56" s="212">
        <v>0</v>
      </c>
      <c r="BL56" s="212">
        <v>0</v>
      </c>
      <c r="BM56" s="212">
        <v>0</v>
      </c>
      <c r="BN56" s="212">
        <v>0</v>
      </c>
      <c r="BO56" s="212">
        <v>0</v>
      </c>
      <c r="BP56" s="212">
        <v>0</v>
      </c>
      <c r="BQ56" s="212">
        <v>0</v>
      </c>
      <c r="BR56" s="212">
        <v>0</v>
      </c>
      <c r="BS56" s="212">
        <v>0</v>
      </c>
      <c r="BT56" s="212">
        <v>0</v>
      </c>
      <c r="BU56" s="212">
        <v>0</v>
      </c>
      <c r="BV56" s="212">
        <v>0</v>
      </c>
      <c r="BW56" s="212">
        <v>0</v>
      </c>
      <c r="BX56" s="212">
        <v>0</v>
      </c>
      <c r="BY56" s="212">
        <v>0</v>
      </c>
      <c r="BZ56" s="212">
        <v>0</v>
      </c>
      <c r="CA56" s="212">
        <v>0</v>
      </c>
      <c r="CB56" s="212">
        <v>0</v>
      </c>
      <c r="CC56" s="212">
        <v>0</v>
      </c>
      <c r="CD56" s="212">
        <v>0</v>
      </c>
      <c r="CE56" s="212">
        <v>0</v>
      </c>
      <c r="CF56" s="212">
        <v>0</v>
      </c>
      <c r="CG56" s="212">
        <v>0</v>
      </c>
      <c r="CH56" s="212">
        <v>0</v>
      </c>
      <c r="CI56" s="212">
        <v>0</v>
      </c>
      <c r="CJ56" s="212">
        <v>0</v>
      </c>
      <c r="CK56" s="212">
        <v>0</v>
      </c>
      <c r="CL56" s="212">
        <v>0</v>
      </c>
      <c r="CM56" s="212">
        <v>0</v>
      </c>
      <c r="CN56" s="212">
        <v>0</v>
      </c>
      <c r="CO56" s="212">
        <v>0</v>
      </c>
      <c r="CP56" s="212">
        <v>0</v>
      </c>
      <c r="CQ56" s="118" t="s">
        <v>83</v>
      </c>
    </row>
    <row r="57" spans="1:95" s="123" customFormat="1" ht="30.75" customHeight="1" x14ac:dyDescent="0.2">
      <c r="A57" s="172" t="s">
        <v>70</v>
      </c>
      <c r="B57" s="173" t="s">
        <v>627</v>
      </c>
      <c r="C57" s="105" t="s">
        <v>83</v>
      </c>
      <c r="D57" s="580" t="s">
        <v>83</v>
      </c>
      <c r="E57" s="580" t="s">
        <v>83</v>
      </c>
      <c r="F57" s="580" t="s">
        <v>83</v>
      </c>
      <c r="G57" s="580" t="s">
        <v>83</v>
      </c>
      <c r="H57" s="212">
        <v>0</v>
      </c>
      <c r="I57" s="212">
        <v>0</v>
      </c>
      <c r="J57" s="580" t="s">
        <v>83</v>
      </c>
      <c r="K57" s="212">
        <v>0</v>
      </c>
      <c r="L57" s="212">
        <v>0</v>
      </c>
      <c r="M57" s="580" t="s">
        <v>83</v>
      </c>
      <c r="N57" s="212">
        <v>0</v>
      </c>
      <c r="O57" s="212">
        <v>0</v>
      </c>
      <c r="P57" s="212">
        <v>0</v>
      </c>
      <c r="Q57" s="212">
        <v>0</v>
      </c>
      <c r="R57" s="212">
        <v>0</v>
      </c>
      <c r="S57" s="212">
        <v>0</v>
      </c>
      <c r="T57" s="212">
        <v>0</v>
      </c>
      <c r="U57" s="212">
        <v>0</v>
      </c>
      <c r="V57" s="212">
        <v>0</v>
      </c>
      <c r="W57" s="212">
        <v>0</v>
      </c>
      <c r="X57" s="212">
        <v>0</v>
      </c>
      <c r="Y57" s="212">
        <v>0</v>
      </c>
      <c r="Z57" s="212">
        <v>0</v>
      </c>
      <c r="AA57" s="212">
        <v>0</v>
      </c>
      <c r="AB57" s="212">
        <v>0</v>
      </c>
      <c r="AC57" s="212">
        <v>0</v>
      </c>
      <c r="AD57" s="212">
        <v>0</v>
      </c>
      <c r="AE57" s="212">
        <v>0</v>
      </c>
      <c r="AF57" s="212">
        <v>0</v>
      </c>
      <c r="AG57" s="212">
        <v>0</v>
      </c>
      <c r="AH57" s="212">
        <v>0</v>
      </c>
      <c r="AI57" s="212">
        <v>0</v>
      </c>
      <c r="AJ57" s="212">
        <v>0</v>
      </c>
      <c r="AK57" s="212">
        <v>0</v>
      </c>
      <c r="AL57" s="212">
        <v>0</v>
      </c>
      <c r="AM57" s="212">
        <v>0</v>
      </c>
      <c r="AN57" s="212">
        <v>0</v>
      </c>
      <c r="AO57" s="212">
        <v>0</v>
      </c>
      <c r="AP57" s="212">
        <v>0</v>
      </c>
      <c r="AQ57" s="212">
        <v>0</v>
      </c>
      <c r="AR57" s="212">
        <v>0</v>
      </c>
      <c r="AS57" s="212">
        <v>0</v>
      </c>
      <c r="AT57" s="212">
        <v>0</v>
      </c>
      <c r="AU57" s="212">
        <v>0</v>
      </c>
      <c r="AV57" s="212">
        <v>0</v>
      </c>
      <c r="AW57" s="212">
        <v>0</v>
      </c>
      <c r="AX57" s="212">
        <v>0</v>
      </c>
      <c r="AY57" s="212">
        <v>0</v>
      </c>
      <c r="AZ57" s="212">
        <v>0</v>
      </c>
      <c r="BA57" s="212">
        <v>0</v>
      </c>
      <c r="BB57" s="212">
        <v>0</v>
      </c>
      <c r="BC57" s="212">
        <v>0</v>
      </c>
      <c r="BD57" s="212">
        <v>0</v>
      </c>
      <c r="BE57" s="212">
        <v>0</v>
      </c>
      <c r="BF57" s="212">
        <v>0</v>
      </c>
      <c r="BG57" s="212">
        <v>0</v>
      </c>
      <c r="BH57" s="212">
        <v>0</v>
      </c>
      <c r="BI57" s="212">
        <v>0</v>
      </c>
      <c r="BJ57" s="212">
        <v>0</v>
      </c>
      <c r="BK57" s="212">
        <v>0</v>
      </c>
      <c r="BL57" s="212">
        <v>0</v>
      </c>
      <c r="BM57" s="212">
        <v>0</v>
      </c>
      <c r="BN57" s="212">
        <v>0</v>
      </c>
      <c r="BO57" s="212">
        <v>0</v>
      </c>
      <c r="BP57" s="212">
        <v>0</v>
      </c>
      <c r="BQ57" s="212">
        <v>0</v>
      </c>
      <c r="BR57" s="212">
        <v>0</v>
      </c>
      <c r="BS57" s="212">
        <v>0</v>
      </c>
      <c r="BT57" s="212">
        <v>0</v>
      </c>
      <c r="BU57" s="212">
        <v>0</v>
      </c>
      <c r="BV57" s="212">
        <v>0</v>
      </c>
      <c r="BW57" s="212">
        <v>0</v>
      </c>
      <c r="BX57" s="212">
        <v>0</v>
      </c>
      <c r="BY57" s="212">
        <v>0</v>
      </c>
      <c r="BZ57" s="212">
        <v>0</v>
      </c>
      <c r="CA57" s="212">
        <v>0</v>
      </c>
      <c r="CB57" s="212">
        <v>0</v>
      </c>
      <c r="CC57" s="212">
        <v>0</v>
      </c>
      <c r="CD57" s="212">
        <v>0</v>
      </c>
      <c r="CE57" s="212">
        <v>0</v>
      </c>
      <c r="CF57" s="212">
        <v>0</v>
      </c>
      <c r="CG57" s="212">
        <v>0</v>
      </c>
      <c r="CH57" s="212">
        <v>0</v>
      </c>
      <c r="CI57" s="212">
        <v>0</v>
      </c>
      <c r="CJ57" s="212">
        <v>0</v>
      </c>
      <c r="CK57" s="212">
        <v>0</v>
      </c>
      <c r="CL57" s="212">
        <v>0</v>
      </c>
      <c r="CM57" s="212">
        <v>0</v>
      </c>
      <c r="CN57" s="212">
        <v>0</v>
      </c>
      <c r="CO57" s="212">
        <v>0</v>
      </c>
      <c r="CP57" s="212">
        <v>0</v>
      </c>
      <c r="CQ57" s="118" t="s">
        <v>83</v>
      </c>
    </row>
    <row r="58" spans="1:95" s="123" customFormat="1" ht="46.5" customHeight="1" x14ac:dyDescent="0.2">
      <c r="A58" s="172" t="s">
        <v>515</v>
      </c>
      <c r="B58" s="173" t="s">
        <v>628</v>
      </c>
      <c r="C58" s="105" t="s">
        <v>83</v>
      </c>
      <c r="D58" s="580" t="s">
        <v>83</v>
      </c>
      <c r="E58" s="580" t="s">
        <v>83</v>
      </c>
      <c r="F58" s="580" t="s">
        <v>83</v>
      </c>
      <c r="G58" s="580" t="s">
        <v>83</v>
      </c>
      <c r="H58" s="212">
        <f>SUM(H59:H63)</f>
        <v>0</v>
      </c>
      <c r="I58" s="195">
        <f>SUM(I59:I63)</f>
        <v>16.296099999999999</v>
      </c>
      <c r="J58" s="580" t="s">
        <v>83</v>
      </c>
      <c r="K58" s="195">
        <f>SUM(K59:K63)</f>
        <v>3.774</v>
      </c>
      <c r="L58" s="195">
        <f>SUM(L59:L63)</f>
        <v>3.9013999999999998</v>
      </c>
      <c r="M58" s="580" t="s">
        <v>83</v>
      </c>
      <c r="N58" s="212">
        <v>0</v>
      </c>
      <c r="O58" s="212">
        <v>0</v>
      </c>
      <c r="P58" s="195">
        <f>SUM(P59:P63)</f>
        <v>13.595499999999999</v>
      </c>
      <c r="Q58" s="195">
        <f t="shared" ref="Q58:AH58" si="217">SUM(Q59:Q63)</f>
        <v>16.296099999999999</v>
      </c>
      <c r="R58" s="195">
        <f>SUM(R59:R63)</f>
        <v>22.168100000000003</v>
      </c>
      <c r="S58" s="195">
        <f t="shared" ref="S58" si="218">SUM(S59:S63)</f>
        <v>27.0288</v>
      </c>
      <c r="T58" s="195">
        <f t="shared" si="217"/>
        <v>16.296099999999999</v>
      </c>
      <c r="U58" s="195">
        <f t="shared" si="217"/>
        <v>12.836349999999999</v>
      </c>
      <c r="V58" s="212">
        <v>0</v>
      </c>
      <c r="W58" s="195">
        <f t="shared" ref="W58" si="219">SUM(W59:W63)</f>
        <v>16.296099999999999</v>
      </c>
      <c r="X58" s="195">
        <f t="shared" si="217"/>
        <v>12.836349999999999</v>
      </c>
      <c r="Y58" s="212">
        <f t="shared" ref="Y58:AC58" si="220">SUM(Y59:Y63)</f>
        <v>0</v>
      </c>
      <c r="Z58" s="212">
        <f t="shared" si="220"/>
        <v>0</v>
      </c>
      <c r="AA58" s="212">
        <f t="shared" si="220"/>
        <v>0</v>
      </c>
      <c r="AB58" s="212">
        <f t="shared" si="220"/>
        <v>0</v>
      </c>
      <c r="AC58" s="212">
        <f t="shared" si="220"/>
        <v>0</v>
      </c>
      <c r="AD58" s="212">
        <f t="shared" si="217"/>
        <v>0</v>
      </c>
      <c r="AE58" s="212">
        <f t="shared" si="217"/>
        <v>0</v>
      </c>
      <c r="AF58" s="212">
        <f t="shared" si="217"/>
        <v>0</v>
      </c>
      <c r="AG58" s="212">
        <f t="shared" si="217"/>
        <v>0</v>
      </c>
      <c r="AH58" s="212">
        <f t="shared" si="217"/>
        <v>0</v>
      </c>
      <c r="AI58" s="195">
        <f t="shared" ref="AI58:AW58" si="221">SUM(AI59:AI63)</f>
        <v>1.3712</v>
      </c>
      <c r="AJ58" s="212">
        <f t="shared" si="221"/>
        <v>0</v>
      </c>
      <c r="AK58" s="212">
        <f t="shared" si="221"/>
        <v>0</v>
      </c>
      <c r="AL58" s="195">
        <f t="shared" si="221"/>
        <v>1.3712</v>
      </c>
      <c r="AM58" s="212">
        <f t="shared" si="221"/>
        <v>0</v>
      </c>
      <c r="AN58" s="195">
        <f t="shared" ref="AN58:AR58" si="222">SUM(AN59:AN63)</f>
        <v>1.3712</v>
      </c>
      <c r="AO58" s="212">
        <f t="shared" si="222"/>
        <v>0</v>
      </c>
      <c r="AP58" s="212">
        <f t="shared" si="222"/>
        <v>0</v>
      </c>
      <c r="AQ58" s="195">
        <f t="shared" si="222"/>
        <v>1.3712</v>
      </c>
      <c r="AR58" s="212">
        <f t="shared" si="222"/>
        <v>0</v>
      </c>
      <c r="AS58" s="195">
        <f t="shared" si="221"/>
        <v>2.6913</v>
      </c>
      <c r="AT58" s="212">
        <f t="shared" si="221"/>
        <v>0</v>
      </c>
      <c r="AU58" s="212">
        <f t="shared" si="221"/>
        <v>0</v>
      </c>
      <c r="AV58" s="195">
        <f t="shared" si="221"/>
        <v>2.6913</v>
      </c>
      <c r="AW58" s="212">
        <f t="shared" si="221"/>
        <v>0</v>
      </c>
      <c r="AX58" s="195">
        <f t="shared" ref="AX58:BB58" si="223">SUM(AX59:AX63)</f>
        <v>1.8586</v>
      </c>
      <c r="AY58" s="212">
        <f t="shared" si="223"/>
        <v>0</v>
      </c>
      <c r="AZ58" s="212">
        <f t="shared" si="223"/>
        <v>0</v>
      </c>
      <c r="BA58" s="195">
        <f t="shared" si="223"/>
        <v>1.8586</v>
      </c>
      <c r="BB58" s="212">
        <f t="shared" si="223"/>
        <v>0</v>
      </c>
      <c r="BC58" s="195">
        <f t="shared" ref="BC58:BG58" si="224">SUM(BC59:BC63)</f>
        <v>3.7934000000000001</v>
      </c>
      <c r="BD58" s="212">
        <f t="shared" si="224"/>
        <v>0</v>
      </c>
      <c r="BE58" s="212">
        <f t="shared" si="224"/>
        <v>0</v>
      </c>
      <c r="BF58" s="195">
        <f t="shared" si="224"/>
        <v>3.7934000000000001</v>
      </c>
      <c r="BG58" s="212">
        <f t="shared" si="224"/>
        <v>0</v>
      </c>
      <c r="BH58" s="195">
        <f t="shared" ref="BH58:BL58" si="225">SUM(BH59:BH63)</f>
        <v>2.2942</v>
      </c>
      <c r="BI58" s="212">
        <f t="shared" si="225"/>
        <v>0</v>
      </c>
      <c r="BJ58" s="212">
        <f t="shared" si="225"/>
        <v>0</v>
      </c>
      <c r="BK58" s="195">
        <f t="shared" si="225"/>
        <v>2.2942</v>
      </c>
      <c r="BL58" s="212">
        <f t="shared" si="225"/>
        <v>0</v>
      </c>
      <c r="BM58" s="195">
        <f t="shared" ref="BM58:BQ58" si="226">SUM(BM59:BM63)</f>
        <v>3.3298000000000001</v>
      </c>
      <c r="BN58" s="212">
        <f t="shared" si="226"/>
        <v>0</v>
      </c>
      <c r="BO58" s="212">
        <f t="shared" si="226"/>
        <v>0</v>
      </c>
      <c r="BP58" s="195">
        <f t="shared" si="226"/>
        <v>3.3298000000000001</v>
      </c>
      <c r="BQ58" s="212">
        <f t="shared" si="226"/>
        <v>0</v>
      </c>
      <c r="BR58" s="195">
        <f t="shared" ref="BR58:BV58" si="227">SUM(BR59:BR63)</f>
        <v>2.2055500000000001</v>
      </c>
      <c r="BS58" s="212">
        <f t="shared" si="227"/>
        <v>0</v>
      </c>
      <c r="BT58" s="212">
        <f t="shared" si="227"/>
        <v>0</v>
      </c>
      <c r="BU58" s="195">
        <f t="shared" si="227"/>
        <v>2.2055500000000001</v>
      </c>
      <c r="BV58" s="212">
        <f t="shared" si="227"/>
        <v>0</v>
      </c>
      <c r="BW58" s="195">
        <f t="shared" ref="BW58:CA58" si="228">SUM(BW59:BW63)</f>
        <v>5.1102999999999996</v>
      </c>
      <c r="BX58" s="212">
        <f t="shared" si="228"/>
        <v>0</v>
      </c>
      <c r="BY58" s="212">
        <f t="shared" si="228"/>
        <v>0</v>
      </c>
      <c r="BZ58" s="195">
        <f t="shared" si="228"/>
        <v>5.1102999999999996</v>
      </c>
      <c r="CA58" s="212">
        <f t="shared" si="228"/>
        <v>0</v>
      </c>
      <c r="CB58" s="195">
        <f t="shared" ref="CB58:CF58" si="229">SUM(CB59:CB63)</f>
        <v>5.1067999999999998</v>
      </c>
      <c r="CC58" s="212">
        <f t="shared" si="229"/>
        <v>0</v>
      </c>
      <c r="CD58" s="212">
        <f t="shared" si="229"/>
        <v>0</v>
      </c>
      <c r="CE58" s="195">
        <f t="shared" si="229"/>
        <v>5.1067999999999998</v>
      </c>
      <c r="CF58" s="212">
        <f t="shared" si="229"/>
        <v>0</v>
      </c>
      <c r="CG58" s="195">
        <f t="shared" ref="CG58:CP58" si="230">SUM(CG59:CG63)</f>
        <v>16.295999999999999</v>
      </c>
      <c r="CH58" s="212">
        <f t="shared" si="230"/>
        <v>0</v>
      </c>
      <c r="CI58" s="212">
        <f t="shared" si="230"/>
        <v>0</v>
      </c>
      <c r="CJ58" s="195">
        <f t="shared" si="230"/>
        <v>16.295999999999999</v>
      </c>
      <c r="CK58" s="212">
        <f t="shared" si="230"/>
        <v>0</v>
      </c>
      <c r="CL58" s="195">
        <f t="shared" si="230"/>
        <v>12.836349999999999</v>
      </c>
      <c r="CM58" s="212">
        <f t="shared" si="230"/>
        <v>0</v>
      </c>
      <c r="CN58" s="212">
        <f t="shared" si="230"/>
        <v>0</v>
      </c>
      <c r="CO58" s="195">
        <f t="shared" si="230"/>
        <v>12.836349999999999</v>
      </c>
      <c r="CP58" s="212">
        <f t="shared" si="230"/>
        <v>0</v>
      </c>
      <c r="CQ58" s="118" t="s">
        <v>83</v>
      </c>
    </row>
    <row r="59" spans="1:95" s="123" customFormat="1" ht="31.5" x14ac:dyDescent="0.2">
      <c r="A59" s="98" t="s">
        <v>894</v>
      </c>
      <c r="B59" s="334" t="str">
        <f>'1. 2025'!B60</f>
        <v>Создание системы интеллектуальных ПУ в рамках реализации ФЗ № 522</v>
      </c>
      <c r="C59" s="335" t="str">
        <f>'1. 2025'!C60</f>
        <v>Р_ИПУ.2025.02</v>
      </c>
      <c r="D59" s="580" t="s">
        <v>1087</v>
      </c>
      <c r="E59" s="580">
        <v>2025</v>
      </c>
      <c r="F59" s="580">
        <v>2025</v>
      </c>
      <c r="G59" s="580">
        <v>2025</v>
      </c>
      <c r="H59" s="211">
        <v>0</v>
      </c>
      <c r="I59" s="108">
        <v>1.3712</v>
      </c>
      <c r="J59" s="428" t="s">
        <v>1085</v>
      </c>
      <c r="K59" s="108">
        <v>1.3712</v>
      </c>
      <c r="L59" s="108">
        <v>1.3712</v>
      </c>
      <c r="M59" s="428" t="s">
        <v>1019</v>
      </c>
      <c r="N59" s="212">
        <v>0</v>
      </c>
      <c r="O59" s="212">
        <v>0</v>
      </c>
      <c r="P59" s="195">
        <v>1.2779</v>
      </c>
      <c r="Q59" s="108">
        <v>1.3712</v>
      </c>
      <c r="R59" s="195">
        <v>2.383</v>
      </c>
      <c r="S59" s="108">
        <v>2.7155</v>
      </c>
      <c r="T59" s="108">
        <v>1.3712</v>
      </c>
      <c r="U59" s="108">
        <f>CL59</f>
        <v>1.3712</v>
      </c>
      <c r="V59" s="212">
        <v>0</v>
      </c>
      <c r="W59" s="108">
        <v>1.3712</v>
      </c>
      <c r="X59" s="108">
        <f>AN59+AX59+BH59+BR59+CB59</f>
        <v>1.3712</v>
      </c>
      <c r="Y59" s="211">
        <v>0</v>
      </c>
      <c r="Z59" s="211">
        <v>0</v>
      </c>
      <c r="AA59" s="211">
        <v>0</v>
      </c>
      <c r="AB59" s="211">
        <v>0</v>
      </c>
      <c r="AC59" s="211">
        <v>0</v>
      </c>
      <c r="AD59" s="211">
        <v>0</v>
      </c>
      <c r="AE59" s="211">
        <v>0</v>
      </c>
      <c r="AF59" s="211">
        <v>0</v>
      </c>
      <c r="AG59" s="211">
        <v>0</v>
      </c>
      <c r="AH59" s="211">
        <v>0</v>
      </c>
      <c r="AI59" s="108">
        <f>SUM(AJ59:AM59)</f>
        <v>1.3712</v>
      </c>
      <c r="AJ59" s="211">
        <v>0</v>
      </c>
      <c r="AK59" s="211">
        <v>0</v>
      </c>
      <c r="AL59" s="108">
        <v>1.3712</v>
      </c>
      <c r="AM59" s="211">
        <v>0</v>
      </c>
      <c r="AN59" s="108">
        <f>SUM(AO59:AR59)</f>
        <v>1.3712</v>
      </c>
      <c r="AO59" s="211">
        <v>0</v>
      </c>
      <c r="AP59" s="211">
        <v>0</v>
      </c>
      <c r="AQ59" s="108">
        <v>1.3712</v>
      </c>
      <c r="AR59" s="211">
        <v>0</v>
      </c>
      <c r="AS59" s="211">
        <v>0</v>
      </c>
      <c r="AT59" s="211">
        <v>0</v>
      </c>
      <c r="AU59" s="211">
        <v>0</v>
      </c>
      <c r="AV59" s="211">
        <v>0</v>
      </c>
      <c r="AW59" s="211">
        <v>0</v>
      </c>
      <c r="AX59" s="211">
        <v>0</v>
      </c>
      <c r="AY59" s="211">
        <v>0</v>
      </c>
      <c r="AZ59" s="211">
        <v>0</v>
      </c>
      <c r="BA59" s="211">
        <v>0</v>
      </c>
      <c r="BB59" s="211">
        <v>0</v>
      </c>
      <c r="BC59" s="211">
        <v>0</v>
      </c>
      <c r="BD59" s="211">
        <v>0</v>
      </c>
      <c r="BE59" s="211">
        <v>0</v>
      </c>
      <c r="BF59" s="211">
        <v>0</v>
      </c>
      <c r="BG59" s="211">
        <v>0</v>
      </c>
      <c r="BH59" s="211">
        <v>0</v>
      </c>
      <c r="BI59" s="211">
        <v>0</v>
      </c>
      <c r="BJ59" s="211">
        <v>0</v>
      </c>
      <c r="BK59" s="211">
        <v>0</v>
      </c>
      <c r="BL59" s="211">
        <v>0</v>
      </c>
      <c r="BM59" s="211">
        <f>SUM(BN59:BQ59)</f>
        <v>0</v>
      </c>
      <c r="BN59" s="211">
        <v>0</v>
      </c>
      <c r="BO59" s="211">
        <v>0</v>
      </c>
      <c r="BP59" s="211">
        <v>0</v>
      </c>
      <c r="BQ59" s="211">
        <v>0</v>
      </c>
      <c r="BR59" s="211">
        <f>SUM(BS59:BV59)</f>
        <v>0</v>
      </c>
      <c r="BS59" s="211">
        <v>0</v>
      </c>
      <c r="BT59" s="211">
        <v>0</v>
      </c>
      <c r="BU59" s="211">
        <v>0</v>
      </c>
      <c r="BV59" s="211">
        <v>0</v>
      </c>
      <c r="BW59" s="211">
        <f t="shared" ref="BW59:BW62" si="231">SUM(BX59:CA59)</f>
        <v>0</v>
      </c>
      <c r="BX59" s="211">
        <v>0</v>
      </c>
      <c r="BY59" s="211">
        <v>0</v>
      </c>
      <c r="BZ59" s="211">
        <v>0</v>
      </c>
      <c r="CA59" s="211">
        <v>0</v>
      </c>
      <c r="CB59" s="211">
        <f t="shared" ref="CB59:CB62" si="232">SUM(CC59:CF59)</f>
        <v>0</v>
      </c>
      <c r="CC59" s="211">
        <v>0</v>
      </c>
      <c r="CD59" s="211">
        <v>0</v>
      </c>
      <c r="CE59" s="211">
        <v>0</v>
      </c>
      <c r="CF59" s="211">
        <v>0</v>
      </c>
      <c r="CG59" s="108">
        <f>SUM(CH59:CK59)</f>
        <v>1.3712</v>
      </c>
      <c r="CH59" s="211">
        <f t="shared" ref="CH59:CI59" si="233">AJ59+AT59+BD59+BN59+BX59</f>
        <v>0</v>
      </c>
      <c r="CI59" s="211">
        <f t="shared" si="233"/>
        <v>0</v>
      </c>
      <c r="CJ59" s="108">
        <f>AL59+AV59+BF59+BP59+BZ59</f>
        <v>1.3712</v>
      </c>
      <c r="CK59" s="211">
        <f t="shared" ref="CK59" si="234">AM59+AW59+BG59+BQ59+CA59</f>
        <v>0</v>
      </c>
      <c r="CL59" s="108">
        <f>SUM(CM59:CP59)</f>
        <v>1.3712</v>
      </c>
      <c r="CM59" s="211">
        <f t="shared" ref="CM59:CM61" si="235">AO59+AY59+BI59+BS59+CC59</f>
        <v>0</v>
      </c>
      <c r="CN59" s="211">
        <f t="shared" ref="CN59:CN61" si="236">AP59+AZ59+BJ59+BT59+CD59</f>
        <v>0</v>
      </c>
      <c r="CO59" s="108">
        <f>AQ59+BA59+BK59+BU59+CE59</f>
        <v>1.3712</v>
      </c>
      <c r="CP59" s="211">
        <f t="shared" ref="CP59:CP63" si="237">AR59+BB59+BL59+BV59+CF59</f>
        <v>0</v>
      </c>
      <c r="CQ59" s="118" t="s">
        <v>83</v>
      </c>
    </row>
    <row r="60" spans="1:95" s="123" customFormat="1" ht="31.5" x14ac:dyDescent="0.2">
      <c r="A60" s="98" t="s">
        <v>896</v>
      </c>
      <c r="B60" s="334" t="str">
        <f>'1. 2026'!B60</f>
        <v>Создание системы интеллектуальных ПУ в рамках реализации ФЗ № 522</v>
      </c>
      <c r="C60" s="335" t="str">
        <f>'1. 2026'!C60</f>
        <v>Р_ИПУ.2026.02</v>
      </c>
      <c r="D60" s="580" t="s">
        <v>1087</v>
      </c>
      <c r="E60" s="580">
        <v>2026</v>
      </c>
      <c r="F60" s="580">
        <v>2026</v>
      </c>
      <c r="G60" s="580">
        <v>2026</v>
      </c>
      <c r="H60" s="212">
        <v>0</v>
      </c>
      <c r="I60" s="108">
        <v>2.6913</v>
      </c>
      <c r="J60" s="428" t="s">
        <v>1085</v>
      </c>
      <c r="K60" s="195">
        <v>2.4028</v>
      </c>
      <c r="L60" s="108">
        <v>2.5301999999999998</v>
      </c>
      <c r="M60" s="428" t="s">
        <v>1019</v>
      </c>
      <c r="N60" s="212">
        <v>0</v>
      </c>
      <c r="O60" s="212">
        <v>0</v>
      </c>
      <c r="P60" s="195">
        <v>2.3820000000000001</v>
      </c>
      <c r="Q60" s="108">
        <v>2.6913</v>
      </c>
      <c r="R60" s="195">
        <v>4.5316999999999998</v>
      </c>
      <c r="S60" s="108">
        <v>5.4375999999999998</v>
      </c>
      <c r="T60" s="108">
        <v>2.6913</v>
      </c>
      <c r="U60" s="108">
        <f t="shared" ref="U60:U63" si="238">CL60</f>
        <v>1.8586</v>
      </c>
      <c r="V60" s="211">
        <v>0</v>
      </c>
      <c r="W60" s="108">
        <v>2.6913</v>
      </c>
      <c r="X60" s="108">
        <f t="shared" ref="X60:X63" si="239">AN60+AX60+BH60+BR60+CB60</f>
        <v>1.8586</v>
      </c>
      <c r="Y60" s="211">
        <v>0</v>
      </c>
      <c r="Z60" s="211">
        <v>0</v>
      </c>
      <c r="AA60" s="211">
        <v>0</v>
      </c>
      <c r="AB60" s="211">
        <v>0</v>
      </c>
      <c r="AC60" s="211">
        <v>0</v>
      </c>
      <c r="AD60" s="211">
        <v>0</v>
      </c>
      <c r="AE60" s="211">
        <v>0</v>
      </c>
      <c r="AF60" s="211">
        <v>0</v>
      </c>
      <c r="AG60" s="211">
        <v>0</v>
      </c>
      <c r="AH60" s="211">
        <v>0</v>
      </c>
      <c r="AI60" s="211">
        <v>0</v>
      </c>
      <c r="AJ60" s="211">
        <v>0</v>
      </c>
      <c r="AK60" s="211">
        <v>0</v>
      </c>
      <c r="AL60" s="211">
        <v>0</v>
      </c>
      <c r="AM60" s="211">
        <v>0</v>
      </c>
      <c r="AN60" s="211">
        <v>0</v>
      </c>
      <c r="AO60" s="211">
        <v>0</v>
      </c>
      <c r="AP60" s="211">
        <v>0</v>
      </c>
      <c r="AQ60" s="211">
        <v>0</v>
      </c>
      <c r="AR60" s="211">
        <v>0</v>
      </c>
      <c r="AS60" s="108">
        <f>SUM(AT60:AW60)</f>
        <v>2.6913</v>
      </c>
      <c r="AT60" s="211">
        <v>0</v>
      </c>
      <c r="AU60" s="211">
        <v>0</v>
      </c>
      <c r="AV60" s="108">
        <v>2.6913</v>
      </c>
      <c r="AW60" s="211">
        <v>0</v>
      </c>
      <c r="AX60" s="108">
        <f>SUM(AY60:BB60)</f>
        <v>1.8586</v>
      </c>
      <c r="AY60" s="211">
        <v>0</v>
      </c>
      <c r="AZ60" s="211">
        <v>0</v>
      </c>
      <c r="BA60" s="108">
        <v>1.8586</v>
      </c>
      <c r="BB60" s="211">
        <v>0</v>
      </c>
      <c r="BC60" s="211">
        <v>0</v>
      </c>
      <c r="BD60" s="211">
        <v>0</v>
      </c>
      <c r="BE60" s="211">
        <v>0</v>
      </c>
      <c r="BF60" s="211">
        <v>0</v>
      </c>
      <c r="BG60" s="211">
        <v>0</v>
      </c>
      <c r="BH60" s="211">
        <v>0</v>
      </c>
      <c r="BI60" s="211">
        <v>0</v>
      </c>
      <c r="BJ60" s="211">
        <v>0</v>
      </c>
      <c r="BK60" s="211">
        <v>0</v>
      </c>
      <c r="BL60" s="211">
        <v>0</v>
      </c>
      <c r="BM60" s="211">
        <f t="shared" ref="BM60:BM61" si="240">SUM(BN60:BQ60)</f>
        <v>0</v>
      </c>
      <c r="BN60" s="211">
        <v>0</v>
      </c>
      <c r="BO60" s="211">
        <v>0</v>
      </c>
      <c r="BP60" s="211">
        <v>0</v>
      </c>
      <c r="BQ60" s="211">
        <v>0</v>
      </c>
      <c r="BR60" s="211">
        <f t="shared" ref="BR60:BR61" si="241">SUM(BS60:BV60)</f>
        <v>0</v>
      </c>
      <c r="BS60" s="211">
        <v>0</v>
      </c>
      <c r="BT60" s="211">
        <v>0</v>
      </c>
      <c r="BU60" s="211">
        <v>0</v>
      </c>
      <c r="BV60" s="211">
        <v>0</v>
      </c>
      <c r="BW60" s="211">
        <f t="shared" si="231"/>
        <v>0</v>
      </c>
      <c r="BX60" s="211">
        <v>0</v>
      </c>
      <c r="BY60" s="211">
        <v>0</v>
      </c>
      <c r="BZ60" s="211">
        <v>0</v>
      </c>
      <c r="CA60" s="211">
        <v>0</v>
      </c>
      <c r="CB60" s="211">
        <f t="shared" si="232"/>
        <v>0</v>
      </c>
      <c r="CC60" s="211">
        <v>0</v>
      </c>
      <c r="CD60" s="211">
        <v>0</v>
      </c>
      <c r="CE60" s="211">
        <v>0</v>
      </c>
      <c r="CF60" s="211">
        <v>0</v>
      </c>
      <c r="CG60" s="108">
        <f>SUM(CH60:CK60)</f>
        <v>2.6913</v>
      </c>
      <c r="CH60" s="211">
        <f t="shared" ref="CH60:CH63" si="242">AJ60+AT60+BD60+BN60+BX60</f>
        <v>0</v>
      </c>
      <c r="CI60" s="211">
        <f t="shared" ref="CI60:CI63" si="243">AK60+AU60+BE60+BO60+BY60</f>
        <v>0</v>
      </c>
      <c r="CJ60" s="108">
        <f>AL60+AV60+BF60+BP60+BZ60</f>
        <v>2.6913</v>
      </c>
      <c r="CK60" s="211">
        <f t="shared" ref="CK60:CK63" si="244">AM60+AW60+BG60+BQ60+CA60</f>
        <v>0</v>
      </c>
      <c r="CL60" s="108">
        <f t="shared" ref="CL60:CL63" si="245">SUM(CM60:CP60)</f>
        <v>1.8586</v>
      </c>
      <c r="CM60" s="211">
        <f t="shared" si="235"/>
        <v>0</v>
      </c>
      <c r="CN60" s="211">
        <f t="shared" si="236"/>
        <v>0</v>
      </c>
      <c r="CO60" s="108">
        <f>AQ60+BA60+BK60+BU60+CE60</f>
        <v>1.8586</v>
      </c>
      <c r="CP60" s="211">
        <f t="shared" si="237"/>
        <v>0</v>
      </c>
      <c r="CQ60" s="118" t="s">
        <v>83</v>
      </c>
    </row>
    <row r="61" spans="1:95" s="123" customFormat="1" ht="31.5" x14ac:dyDescent="0.2">
      <c r="A61" s="98" t="s">
        <v>897</v>
      </c>
      <c r="B61" s="334" t="str">
        <f>'1. 2027'!B60</f>
        <v>Создание системы интеллектуальных ПУ в рамках реализации ФЗ № 522</v>
      </c>
      <c r="C61" s="335" t="str">
        <f>'1. 2027'!C60</f>
        <v>Р_ИПУ.2027.02</v>
      </c>
      <c r="D61" s="580" t="s">
        <v>1087</v>
      </c>
      <c r="E61" s="580">
        <v>2027</v>
      </c>
      <c r="F61" s="580">
        <v>2027</v>
      </c>
      <c r="G61" s="580">
        <v>2027</v>
      </c>
      <c r="H61" s="211">
        <v>0</v>
      </c>
      <c r="I61" s="108">
        <v>3.7934999999999999</v>
      </c>
      <c r="J61" s="428" t="s">
        <v>1085</v>
      </c>
      <c r="K61" s="212" t="s">
        <v>83</v>
      </c>
      <c r="L61" s="108" t="s">
        <v>83</v>
      </c>
      <c r="M61" s="580" t="s">
        <v>83</v>
      </c>
      <c r="N61" s="212">
        <v>0</v>
      </c>
      <c r="O61" s="212">
        <v>0</v>
      </c>
      <c r="P61" s="195">
        <v>3.2159</v>
      </c>
      <c r="Q61" s="108">
        <v>3.7934999999999999</v>
      </c>
      <c r="R61" s="195">
        <v>4.2069000000000001</v>
      </c>
      <c r="S61" s="108">
        <v>4.9623999999999997</v>
      </c>
      <c r="T61" s="108">
        <v>3.7934999999999999</v>
      </c>
      <c r="U61" s="108">
        <f t="shared" si="238"/>
        <v>2.2942</v>
      </c>
      <c r="V61" s="211">
        <v>0</v>
      </c>
      <c r="W61" s="108">
        <v>3.7934999999999999</v>
      </c>
      <c r="X61" s="108">
        <f t="shared" si="239"/>
        <v>2.2942</v>
      </c>
      <c r="Y61" s="211">
        <v>0</v>
      </c>
      <c r="Z61" s="211">
        <v>0</v>
      </c>
      <c r="AA61" s="211">
        <v>0</v>
      </c>
      <c r="AB61" s="211">
        <v>0</v>
      </c>
      <c r="AC61" s="211">
        <v>0</v>
      </c>
      <c r="AD61" s="211">
        <v>0</v>
      </c>
      <c r="AE61" s="211">
        <v>0</v>
      </c>
      <c r="AF61" s="211">
        <v>0</v>
      </c>
      <c r="AG61" s="211">
        <v>0</v>
      </c>
      <c r="AH61" s="211">
        <v>0</v>
      </c>
      <c r="AI61" s="211">
        <v>0</v>
      </c>
      <c r="AJ61" s="211">
        <v>0</v>
      </c>
      <c r="AK61" s="211">
        <v>0</v>
      </c>
      <c r="AL61" s="211">
        <v>0</v>
      </c>
      <c r="AM61" s="211">
        <v>0</v>
      </c>
      <c r="AN61" s="211">
        <v>0</v>
      </c>
      <c r="AO61" s="211">
        <v>0</v>
      </c>
      <c r="AP61" s="211">
        <v>0</v>
      </c>
      <c r="AQ61" s="211">
        <v>0</v>
      </c>
      <c r="AR61" s="211">
        <v>0</v>
      </c>
      <c r="AS61" s="211">
        <v>0</v>
      </c>
      <c r="AT61" s="211">
        <v>0</v>
      </c>
      <c r="AU61" s="211">
        <v>0</v>
      </c>
      <c r="AV61" s="211">
        <v>0</v>
      </c>
      <c r="AW61" s="211">
        <v>0</v>
      </c>
      <c r="AX61" s="211">
        <v>0</v>
      </c>
      <c r="AY61" s="211">
        <v>0</v>
      </c>
      <c r="AZ61" s="211">
        <v>0</v>
      </c>
      <c r="BA61" s="211">
        <v>0</v>
      </c>
      <c r="BB61" s="211">
        <v>0</v>
      </c>
      <c r="BC61" s="108">
        <f>SUM(BD61:BG61)</f>
        <v>3.7934000000000001</v>
      </c>
      <c r="BD61" s="211">
        <v>0</v>
      </c>
      <c r="BE61" s="211">
        <v>0</v>
      </c>
      <c r="BF61" s="108">
        <v>3.7934000000000001</v>
      </c>
      <c r="BG61" s="211">
        <v>0</v>
      </c>
      <c r="BH61" s="108">
        <f>SUM(BI61:BL61)</f>
        <v>2.2942</v>
      </c>
      <c r="BI61" s="211">
        <v>0</v>
      </c>
      <c r="BJ61" s="211">
        <v>0</v>
      </c>
      <c r="BK61" s="108">
        <v>2.2942</v>
      </c>
      <c r="BL61" s="211">
        <v>0</v>
      </c>
      <c r="BM61" s="211">
        <f t="shared" si="240"/>
        <v>0</v>
      </c>
      <c r="BN61" s="211">
        <v>0</v>
      </c>
      <c r="BO61" s="211">
        <v>0</v>
      </c>
      <c r="BP61" s="211">
        <v>0</v>
      </c>
      <c r="BQ61" s="211">
        <v>0</v>
      </c>
      <c r="BR61" s="211">
        <f t="shared" si="241"/>
        <v>0</v>
      </c>
      <c r="BS61" s="211">
        <v>0</v>
      </c>
      <c r="BT61" s="211">
        <v>0</v>
      </c>
      <c r="BU61" s="211">
        <v>0</v>
      </c>
      <c r="BV61" s="211">
        <v>0</v>
      </c>
      <c r="BW61" s="211">
        <f t="shared" si="231"/>
        <v>0</v>
      </c>
      <c r="BX61" s="211">
        <v>0</v>
      </c>
      <c r="BY61" s="211">
        <v>0</v>
      </c>
      <c r="BZ61" s="211">
        <v>0</v>
      </c>
      <c r="CA61" s="211">
        <v>0</v>
      </c>
      <c r="CB61" s="211">
        <f t="shared" si="232"/>
        <v>0</v>
      </c>
      <c r="CC61" s="211">
        <v>0</v>
      </c>
      <c r="CD61" s="211">
        <v>0</v>
      </c>
      <c r="CE61" s="211">
        <v>0</v>
      </c>
      <c r="CF61" s="211">
        <v>0</v>
      </c>
      <c r="CG61" s="108">
        <f t="shared" ref="CG61" si="246">SUM(CH61:CK61)</f>
        <v>3.7934000000000001</v>
      </c>
      <c r="CH61" s="211">
        <f t="shared" si="242"/>
        <v>0</v>
      </c>
      <c r="CI61" s="211">
        <f t="shared" si="243"/>
        <v>0</v>
      </c>
      <c r="CJ61" s="108">
        <f>AL61+AV61+BF61+BP61+BZ61</f>
        <v>3.7934000000000001</v>
      </c>
      <c r="CK61" s="211">
        <f t="shared" si="244"/>
        <v>0</v>
      </c>
      <c r="CL61" s="108">
        <f t="shared" si="245"/>
        <v>2.2942</v>
      </c>
      <c r="CM61" s="211">
        <f t="shared" si="235"/>
        <v>0</v>
      </c>
      <c r="CN61" s="211">
        <f t="shared" si="236"/>
        <v>0</v>
      </c>
      <c r="CO61" s="108">
        <f>AQ61+BA61+BK61+BU61+CE61</f>
        <v>2.2942</v>
      </c>
      <c r="CP61" s="211">
        <f t="shared" si="237"/>
        <v>0</v>
      </c>
      <c r="CQ61" s="118" t="s">
        <v>83</v>
      </c>
    </row>
    <row r="62" spans="1:95" s="123" customFormat="1" ht="31.5" x14ac:dyDescent="0.2">
      <c r="A62" s="98" t="s">
        <v>898</v>
      </c>
      <c r="B62" s="334" t="str">
        <f>'1. 2028'!B60</f>
        <v>Создание системы интеллектуальных ПУ в рамках реализации ФЗ № 522</v>
      </c>
      <c r="C62" s="335" t="str">
        <f>'1. 2028'!C60</f>
        <v>Р_ИПУ.2028.02</v>
      </c>
      <c r="D62" s="580" t="s">
        <v>1087</v>
      </c>
      <c r="E62" s="580">
        <v>2028</v>
      </c>
      <c r="F62" s="580">
        <v>2028</v>
      </c>
      <c r="G62" s="580">
        <v>2028</v>
      </c>
      <c r="H62" s="212">
        <v>0</v>
      </c>
      <c r="I62" s="108">
        <v>3.3298000000000001</v>
      </c>
      <c r="J62" s="428" t="s">
        <v>1085</v>
      </c>
      <c r="K62" s="212" t="s">
        <v>83</v>
      </c>
      <c r="L62" s="108" t="s">
        <v>83</v>
      </c>
      <c r="M62" s="580" t="s">
        <v>83</v>
      </c>
      <c r="N62" s="212">
        <v>0</v>
      </c>
      <c r="O62" s="212">
        <v>0</v>
      </c>
      <c r="P62" s="452">
        <v>2.7143000000000002</v>
      </c>
      <c r="Q62" s="108">
        <v>3.3298000000000001</v>
      </c>
      <c r="R62" s="195">
        <v>3.6718000000000002</v>
      </c>
      <c r="S62" s="108">
        <v>4.5044000000000004</v>
      </c>
      <c r="T62" s="108">
        <v>3.3298000000000001</v>
      </c>
      <c r="U62" s="108">
        <f t="shared" ref="U62" si="247">CL62</f>
        <v>2.2055500000000001</v>
      </c>
      <c r="V62" s="211">
        <v>0</v>
      </c>
      <c r="W62" s="108">
        <v>3.3298000000000001</v>
      </c>
      <c r="X62" s="108">
        <f t="shared" ref="X62" si="248">AN62+AX62+BH62+BR62+CB62</f>
        <v>2.2055500000000001</v>
      </c>
      <c r="Y62" s="211">
        <v>0</v>
      </c>
      <c r="Z62" s="211">
        <v>0</v>
      </c>
      <c r="AA62" s="211">
        <v>0</v>
      </c>
      <c r="AB62" s="211">
        <v>0</v>
      </c>
      <c r="AC62" s="211">
        <v>0</v>
      </c>
      <c r="AD62" s="211">
        <v>0</v>
      </c>
      <c r="AE62" s="211">
        <v>0</v>
      </c>
      <c r="AF62" s="211">
        <v>0</v>
      </c>
      <c r="AG62" s="211">
        <v>0</v>
      </c>
      <c r="AH62" s="211">
        <v>0</v>
      </c>
      <c r="AI62" s="211">
        <v>0</v>
      </c>
      <c r="AJ62" s="211">
        <v>0</v>
      </c>
      <c r="AK62" s="211">
        <v>0</v>
      </c>
      <c r="AL62" s="211">
        <v>0</v>
      </c>
      <c r="AM62" s="211">
        <v>0</v>
      </c>
      <c r="AN62" s="211">
        <v>0</v>
      </c>
      <c r="AO62" s="211">
        <v>0</v>
      </c>
      <c r="AP62" s="211">
        <v>0</v>
      </c>
      <c r="AQ62" s="211">
        <v>0</v>
      </c>
      <c r="AR62" s="211">
        <v>0</v>
      </c>
      <c r="AS62" s="211">
        <v>0</v>
      </c>
      <c r="AT62" s="211">
        <v>0</v>
      </c>
      <c r="AU62" s="211">
        <v>0</v>
      </c>
      <c r="AV62" s="211">
        <v>0</v>
      </c>
      <c r="AW62" s="211">
        <v>0</v>
      </c>
      <c r="AX62" s="211">
        <v>0</v>
      </c>
      <c r="AY62" s="211">
        <v>0</v>
      </c>
      <c r="AZ62" s="211">
        <v>0</v>
      </c>
      <c r="BA62" s="211">
        <v>0</v>
      </c>
      <c r="BB62" s="211">
        <v>0</v>
      </c>
      <c r="BC62" s="211">
        <v>0</v>
      </c>
      <c r="BD62" s="211">
        <v>0</v>
      </c>
      <c r="BE62" s="211">
        <v>0</v>
      </c>
      <c r="BF62" s="211">
        <v>0</v>
      </c>
      <c r="BG62" s="211">
        <v>0</v>
      </c>
      <c r="BH62" s="211">
        <v>0</v>
      </c>
      <c r="BI62" s="211">
        <v>0</v>
      </c>
      <c r="BJ62" s="211">
        <v>0</v>
      </c>
      <c r="BK62" s="211">
        <v>0</v>
      </c>
      <c r="BL62" s="211">
        <v>0</v>
      </c>
      <c r="BM62" s="108">
        <f>SUM(BN62:BQ62)</f>
        <v>3.3298000000000001</v>
      </c>
      <c r="BN62" s="211">
        <v>0</v>
      </c>
      <c r="BO62" s="211">
        <v>0</v>
      </c>
      <c r="BP62" s="108">
        <v>3.3298000000000001</v>
      </c>
      <c r="BQ62" s="211">
        <v>0</v>
      </c>
      <c r="BR62" s="108">
        <f>SUM(BS62:BV62)</f>
        <v>2.2055500000000001</v>
      </c>
      <c r="BS62" s="211">
        <v>0</v>
      </c>
      <c r="BT62" s="211">
        <v>0</v>
      </c>
      <c r="BU62" s="108">
        <v>2.2055500000000001</v>
      </c>
      <c r="BV62" s="211">
        <v>0</v>
      </c>
      <c r="BW62" s="211">
        <f t="shared" si="231"/>
        <v>0</v>
      </c>
      <c r="BX62" s="211">
        <v>0</v>
      </c>
      <c r="BY62" s="211">
        <v>0</v>
      </c>
      <c r="BZ62" s="211">
        <v>0</v>
      </c>
      <c r="CA62" s="211">
        <v>0</v>
      </c>
      <c r="CB62" s="211">
        <f t="shared" si="232"/>
        <v>0</v>
      </c>
      <c r="CC62" s="211">
        <v>0</v>
      </c>
      <c r="CD62" s="211">
        <v>0</v>
      </c>
      <c r="CE62" s="211">
        <v>0</v>
      </c>
      <c r="CF62" s="211">
        <v>0</v>
      </c>
      <c r="CG62" s="108">
        <f t="shared" ref="CG62" si="249">SUM(CH62:CK62)</f>
        <v>3.3298000000000001</v>
      </c>
      <c r="CH62" s="211">
        <f t="shared" ref="CH62" si="250">AJ62+AT62+BD62+BN62+BX62</f>
        <v>0</v>
      </c>
      <c r="CI62" s="211">
        <f t="shared" ref="CI62" si="251">AK62+AU62+BE62+BO62+BY62</f>
        <v>0</v>
      </c>
      <c r="CJ62" s="108">
        <f>AL62+AV62+BF62+BP62+BZ62</f>
        <v>3.3298000000000001</v>
      </c>
      <c r="CK62" s="211">
        <f t="shared" ref="CK62" si="252">AM62+AW62+BG62+BQ62+CA62</f>
        <v>0</v>
      </c>
      <c r="CL62" s="108">
        <f>SUM(CM62:CP62)</f>
        <v>2.2055500000000001</v>
      </c>
      <c r="CM62" s="211">
        <f t="shared" ref="CM62" si="253">AO62+AY62+BI62+BS62+CC62</f>
        <v>0</v>
      </c>
      <c r="CN62" s="211">
        <f t="shared" ref="CN62" si="254">AP62+AZ62+BJ62+BT62+CD62</f>
        <v>0</v>
      </c>
      <c r="CO62" s="108">
        <f>AQ62+BA62+BK62+BU62+CE62</f>
        <v>2.2055500000000001</v>
      </c>
      <c r="CP62" s="211">
        <f t="shared" ref="CP62" si="255">AR62+BB62+BL62+BV62+CF62</f>
        <v>0</v>
      </c>
      <c r="CQ62" s="118" t="s">
        <v>83</v>
      </c>
    </row>
    <row r="63" spans="1:95" s="123" customFormat="1" ht="31.5" x14ac:dyDescent="0.2">
      <c r="A63" s="98" t="s">
        <v>899</v>
      </c>
      <c r="B63" s="334" t="str">
        <f>'1. 2029'!B60</f>
        <v>Создание системы интеллектуальных ПУ в рамках реализации ФЗ № 522</v>
      </c>
      <c r="C63" s="335" t="str">
        <f>'1. 2029'!C60</f>
        <v>Р_ИПУ.2029.01</v>
      </c>
      <c r="D63" s="580" t="s">
        <v>1087</v>
      </c>
      <c r="E63" s="580">
        <v>2029</v>
      </c>
      <c r="F63" s="580">
        <v>2029</v>
      </c>
      <c r="G63" s="580">
        <v>2029</v>
      </c>
      <c r="H63" s="211">
        <v>0</v>
      </c>
      <c r="I63" s="108">
        <v>5.1102999999999996</v>
      </c>
      <c r="J63" s="428" t="s">
        <v>1085</v>
      </c>
      <c r="K63" s="212" t="s">
        <v>83</v>
      </c>
      <c r="L63" s="108" t="s">
        <v>83</v>
      </c>
      <c r="M63" s="580" t="s">
        <v>83</v>
      </c>
      <c r="N63" s="212">
        <v>0</v>
      </c>
      <c r="O63" s="212">
        <v>0</v>
      </c>
      <c r="P63" s="195">
        <v>4.0053999999999998</v>
      </c>
      <c r="Q63" s="108">
        <v>5.1102999999999996</v>
      </c>
      <c r="R63" s="195">
        <v>7.3746999999999998</v>
      </c>
      <c r="S63" s="108">
        <v>9.4088999999999992</v>
      </c>
      <c r="T63" s="108">
        <v>5.1102999999999996</v>
      </c>
      <c r="U63" s="108">
        <f t="shared" si="238"/>
        <v>5.1067999999999998</v>
      </c>
      <c r="V63" s="211">
        <v>0</v>
      </c>
      <c r="W63" s="108">
        <v>5.1102999999999996</v>
      </c>
      <c r="X63" s="108">
        <f t="shared" si="239"/>
        <v>5.1067999999999998</v>
      </c>
      <c r="Y63" s="211">
        <v>0</v>
      </c>
      <c r="Z63" s="211">
        <v>0</v>
      </c>
      <c r="AA63" s="211">
        <v>0</v>
      </c>
      <c r="AB63" s="211">
        <v>0</v>
      </c>
      <c r="AC63" s="211">
        <v>0</v>
      </c>
      <c r="AD63" s="211">
        <v>0</v>
      </c>
      <c r="AE63" s="211">
        <v>0</v>
      </c>
      <c r="AF63" s="211">
        <v>0</v>
      </c>
      <c r="AG63" s="211">
        <v>0</v>
      </c>
      <c r="AH63" s="211">
        <v>0</v>
      </c>
      <c r="AI63" s="211">
        <v>0</v>
      </c>
      <c r="AJ63" s="211">
        <v>0</v>
      </c>
      <c r="AK63" s="211">
        <v>0</v>
      </c>
      <c r="AL63" s="211">
        <v>0</v>
      </c>
      <c r="AM63" s="211">
        <v>0</v>
      </c>
      <c r="AN63" s="211">
        <v>0</v>
      </c>
      <c r="AO63" s="211">
        <v>0</v>
      </c>
      <c r="AP63" s="211">
        <v>0</v>
      </c>
      <c r="AQ63" s="211">
        <v>0</v>
      </c>
      <c r="AR63" s="211">
        <v>0</v>
      </c>
      <c r="AS63" s="211">
        <v>0</v>
      </c>
      <c r="AT63" s="211">
        <v>0</v>
      </c>
      <c r="AU63" s="211">
        <v>0</v>
      </c>
      <c r="AV63" s="211">
        <v>0</v>
      </c>
      <c r="AW63" s="211">
        <v>0</v>
      </c>
      <c r="AX63" s="211">
        <v>0</v>
      </c>
      <c r="AY63" s="211">
        <v>0</v>
      </c>
      <c r="AZ63" s="211">
        <v>0</v>
      </c>
      <c r="BA63" s="211">
        <v>0</v>
      </c>
      <c r="BB63" s="211">
        <v>0</v>
      </c>
      <c r="BC63" s="211">
        <v>0</v>
      </c>
      <c r="BD63" s="211">
        <v>0</v>
      </c>
      <c r="BE63" s="211">
        <v>0</v>
      </c>
      <c r="BF63" s="211">
        <v>0</v>
      </c>
      <c r="BG63" s="211">
        <v>0</v>
      </c>
      <c r="BH63" s="211">
        <v>0</v>
      </c>
      <c r="BI63" s="211">
        <v>0</v>
      </c>
      <c r="BJ63" s="211">
        <v>0</v>
      </c>
      <c r="BK63" s="211">
        <v>0</v>
      </c>
      <c r="BL63" s="211">
        <v>0</v>
      </c>
      <c r="BM63" s="211">
        <v>0</v>
      </c>
      <c r="BN63" s="211">
        <v>0</v>
      </c>
      <c r="BO63" s="211">
        <v>0</v>
      </c>
      <c r="BP63" s="211">
        <v>0</v>
      </c>
      <c r="BQ63" s="211">
        <v>0</v>
      </c>
      <c r="BR63" s="211">
        <v>0</v>
      </c>
      <c r="BS63" s="211">
        <v>0</v>
      </c>
      <c r="BT63" s="211">
        <v>0</v>
      </c>
      <c r="BU63" s="211">
        <v>0</v>
      </c>
      <c r="BV63" s="211">
        <v>0</v>
      </c>
      <c r="BW63" s="108">
        <f>SUM(BX63:CA63)</f>
        <v>5.1102999999999996</v>
      </c>
      <c r="BX63" s="211">
        <v>0</v>
      </c>
      <c r="BY63" s="211">
        <v>0</v>
      </c>
      <c r="BZ63" s="108">
        <v>5.1102999999999996</v>
      </c>
      <c r="CA63" s="211">
        <v>0</v>
      </c>
      <c r="CB63" s="108">
        <f>SUM(CC63:CF63)</f>
        <v>5.1067999999999998</v>
      </c>
      <c r="CC63" s="211">
        <v>0</v>
      </c>
      <c r="CD63" s="211">
        <v>0</v>
      </c>
      <c r="CE63" s="108">
        <v>5.1067999999999998</v>
      </c>
      <c r="CF63" s="211">
        <v>0</v>
      </c>
      <c r="CG63" s="108">
        <f>SUM(CH63:CK63)</f>
        <v>5.1102999999999996</v>
      </c>
      <c r="CH63" s="211">
        <f t="shared" si="242"/>
        <v>0</v>
      </c>
      <c r="CI63" s="211">
        <f t="shared" si="243"/>
        <v>0</v>
      </c>
      <c r="CJ63" s="108">
        <f>AL63+AV63+BF63+BP63+BZ63</f>
        <v>5.1102999999999996</v>
      </c>
      <c r="CK63" s="211">
        <f t="shared" si="244"/>
        <v>0</v>
      </c>
      <c r="CL63" s="108">
        <f t="shared" si="245"/>
        <v>5.1067999999999998</v>
      </c>
      <c r="CM63" s="211">
        <f t="shared" ref="CM63:CN63" si="256">AO63+AY63+BI63+BS63+CC63</f>
        <v>0</v>
      </c>
      <c r="CN63" s="211">
        <f t="shared" si="256"/>
        <v>0</v>
      </c>
      <c r="CO63" s="108">
        <f>AQ63+BA63+BK63+BU63+CE63</f>
        <v>5.1067999999999998</v>
      </c>
      <c r="CP63" s="211">
        <f t="shared" si="237"/>
        <v>0</v>
      </c>
      <c r="CQ63" s="118" t="s">
        <v>83</v>
      </c>
    </row>
    <row r="64" spans="1:95" s="123" customFormat="1" ht="48.75" customHeight="1" x14ac:dyDescent="0.2">
      <c r="A64" s="172" t="s">
        <v>516</v>
      </c>
      <c r="B64" s="173" t="s">
        <v>629</v>
      </c>
      <c r="C64" s="105" t="s">
        <v>83</v>
      </c>
      <c r="D64" s="580" t="s">
        <v>83</v>
      </c>
      <c r="E64" s="580" t="s">
        <v>83</v>
      </c>
      <c r="F64" s="580" t="s">
        <v>83</v>
      </c>
      <c r="G64" s="580" t="s">
        <v>83</v>
      </c>
      <c r="H64" s="212">
        <f>SUM(H65:H69)</f>
        <v>0</v>
      </c>
      <c r="I64" s="195">
        <f>SUM(I65:I69)</f>
        <v>7.5118</v>
      </c>
      <c r="J64" s="580" t="s">
        <v>83</v>
      </c>
      <c r="K64" s="195">
        <f>SUM(K65:K69)</f>
        <v>98.197800000000015</v>
      </c>
      <c r="L64" s="195">
        <f>SUM(L65:L69)</f>
        <v>59.956599999999995</v>
      </c>
      <c r="M64" s="580" t="s">
        <v>83</v>
      </c>
      <c r="N64" s="212">
        <v>0</v>
      </c>
      <c r="O64" s="212">
        <v>0</v>
      </c>
      <c r="P64" s="195">
        <f t="shared" ref="P64:BE64" si="257">SUM(P65:P69)</f>
        <v>6.5964999999999998</v>
      </c>
      <c r="Q64" s="195">
        <f>SUM(Q65:Q69)</f>
        <v>7.5118</v>
      </c>
      <c r="R64" s="195">
        <f t="shared" ref="R64:S64" si="258">SUM(R65:R69)</f>
        <v>113.37180000000002</v>
      </c>
      <c r="S64" s="195">
        <f t="shared" si="258"/>
        <v>139.42869999999999</v>
      </c>
      <c r="T64" s="195">
        <f t="shared" si="257"/>
        <v>7.5118</v>
      </c>
      <c r="U64" s="195">
        <f t="shared" si="257"/>
        <v>115.60299999999999</v>
      </c>
      <c r="V64" s="211">
        <v>0</v>
      </c>
      <c r="W64" s="195">
        <f t="shared" ref="W64" si="259">SUM(W65:W69)</f>
        <v>7.5118</v>
      </c>
      <c r="X64" s="195">
        <f t="shared" si="257"/>
        <v>115.60299999999999</v>
      </c>
      <c r="Y64" s="212">
        <f t="shared" si="257"/>
        <v>0</v>
      </c>
      <c r="Z64" s="212">
        <f t="shared" si="257"/>
        <v>0</v>
      </c>
      <c r="AA64" s="212">
        <f t="shared" si="257"/>
        <v>0</v>
      </c>
      <c r="AB64" s="212">
        <f t="shared" si="257"/>
        <v>0</v>
      </c>
      <c r="AC64" s="212">
        <f t="shared" si="257"/>
        <v>0</v>
      </c>
      <c r="AD64" s="212">
        <f t="shared" ref="AD64:AH64" si="260">SUM(AD65:AD69)</f>
        <v>0</v>
      </c>
      <c r="AE64" s="212">
        <f t="shared" si="260"/>
        <v>0</v>
      </c>
      <c r="AF64" s="212">
        <f t="shared" si="260"/>
        <v>0</v>
      </c>
      <c r="AG64" s="212">
        <f t="shared" si="260"/>
        <v>0</v>
      </c>
      <c r="AH64" s="212">
        <f t="shared" si="260"/>
        <v>0</v>
      </c>
      <c r="AI64" s="195">
        <f t="shared" si="257"/>
        <v>2.1779000000000002</v>
      </c>
      <c r="AJ64" s="212">
        <f t="shared" si="257"/>
        <v>0</v>
      </c>
      <c r="AK64" s="212">
        <f t="shared" si="257"/>
        <v>0</v>
      </c>
      <c r="AL64" s="195">
        <f t="shared" si="257"/>
        <v>2.1779000000000002</v>
      </c>
      <c r="AM64" s="212">
        <f t="shared" si="257"/>
        <v>0</v>
      </c>
      <c r="AN64" s="195">
        <f t="shared" ref="AN64:AR64" si="261">SUM(AN65:AN69)</f>
        <v>53.047599999999996</v>
      </c>
      <c r="AO64" s="212">
        <f t="shared" si="261"/>
        <v>0</v>
      </c>
      <c r="AP64" s="212">
        <f t="shared" si="261"/>
        <v>0</v>
      </c>
      <c r="AQ64" s="195">
        <f t="shared" si="261"/>
        <v>53.047599999999996</v>
      </c>
      <c r="AR64" s="212">
        <f t="shared" si="261"/>
        <v>0</v>
      </c>
      <c r="AS64" s="195">
        <f t="shared" si="257"/>
        <v>2.2932999999999999</v>
      </c>
      <c r="AT64" s="212">
        <f t="shared" si="257"/>
        <v>0</v>
      </c>
      <c r="AU64" s="212">
        <f t="shared" si="257"/>
        <v>0</v>
      </c>
      <c r="AV64" s="195">
        <f t="shared" si="257"/>
        <v>2.2932999999999999</v>
      </c>
      <c r="AW64" s="212">
        <f t="shared" si="257"/>
        <v>0</v>
      </c>
      <c r="AX64" s="195">
        <f t="shared" ref="AX64:BB64" si="262">SUM(AX65:AX69)</f>
        <v>43.470300000000002</v>
      </c>
      <c r="AY64" s="212">
        <f t="shared" si="262"/>
        <v>0</v>
      </c>
      <c r="AZ64" s="212">
        <f t="shared" si="262"/>
        <v>0</v>
      </c>
      <c r="BA64" s="195">
        <f t="shared" si="262"/>
        <v>43.470300000000002</v>
      </c>
      <c r="BB64" s="212">
        <f t="shared" si="262"/>
        <v>0</v>
      </c>
      <c r="BC64" s="195">
        <f t="shared" si="257"/>
        <v>1.7956000000000001</v>
      </c>
      <c r="BD64" s="212">
        <f t="shared" si="257"/>
        <v>0</v>
      </c>
      <c r="BE64" s="212">
        <f t="shared" si="257"/>
        <v>0</v>
      </c>
      <c r="BF64" s="195">
        <f t="shared" ref="BF64:CK64" si="263">SUM(BF65:BF69)</f>
        <v>1.7956000000000001</v>
      </c>
      <c r="BG64" s="212">
        <f t="shared" si="263"/>
        <v>0</v>
      </c>
      <c r="BH64" s="195">
        <f t="shared" si="263"/>
        <v>10.138500000000001</v>
      </c>
      <c r="BI64" s="212">
        <f t="shared" si="263"/>
        <v>0</v>
      </c>
      <c r="BJ64" s="212">
        <f t="shared" si="263"/>
        <v>0</v>
      </c>
      <c r="BK64" s="195">
        <f t="shared" ref="BK64:BL64" si="264">SUM(BK65:BK69)</f>
        <v>10.138500000000001</v>
      </c>
      <c r="BL64" s="212">
        <f t="shared" si="264"/>
        <v>0</v>
      </c>
      <c r="BM64" s="195">
        <f t="shared" si="263"/>
        <v>1.2450000000000001</v>
      </c>
      <c r="BN64" s="212">
        <f t="shared" si="263"/>
        <v>0</v>
      </c>
      <c r="BO64" s="212">
        <f t="shared" si="263"/>
        <v>0</v>
      </c>
      <c r="BP64" s="195">
        <f t="shared" si="263"/>
        <v>1.2450000000000001</v>
      </c>
      <c r="BQ64" s="212">
        <f t="shared" si="263"/>
        <v>0</v>
      </c>
      <c r="BR64" s="195">
        <f t="shared" ref="BR64:BV64" si="265">SUM(BR65:BR69)</f>
        <v>6.0814000000000004</v>
      </c>
      <c r="BS64" s="212">
        <f t="shared" si="265"/>
        <v>0</v>
      </c>
      <c r="BT64" s="212">
        <f t="shared" si="265"/>
        <v>0</v>
      </c>
      <c r="BU64" s="195">
        <f t="shared" si="265"/>
        <v>6.0814000000000004</v>
      </c>
      <c r="BV64" s="212">
        <f t="shared" si="265"/>
        <v>0</v>
      </c>
      <c r="BW64" s="212">
        <f t="shared" si="263"/>
        <v>0</v>
      </c>
      <c r="BX64" s="212">
        <f t="shared" si="263"/>
        <v>0</v>
      </c>
      <c r="BY64" s="212">
        <f t="shared" si="263"/>
        <v>0</v>
      </c>
      <c r="BZ64" s="212">
        <f t="shared" si="263"/>
        <v>0</v>
      </c>
      <c r="CA64" s="212">
        <f t="shared" si="263"/>
        <v>0</v>
      </c>
      <c r="CB64" s="195">
        <f t="shared" ref="CB64:CF64" si="266">SUM(CB65:CB69)</f>
        <v>2.8652000000000002</v>
      </c>
      <c r="CC64" s="212">
        <f t="shared" si="266"/>
        <v>0</v>
      </c>
      <c r="CD64" s="212">
        <f t="shared" si="266"/>
        <v>0</v>
      </c>
      <c r="CE64" s="195">
        <f t="shared" si="266"/>
        <v>2.8652000000000002</v>
      </c>
      <c r="CF64" s="212">
        <f t="shared" si="266"/>
        <v>0</v>
      </c>
      <c r="CG64" s="195">
        <f t="shared" si="263"/>
        <v>7.5118</v>
      </c>
      <c r="CH64" s="212">
        <f t="shared" si="263"/>
        <v>0</v>
      </c>
      <c r="CI64" s="212">
        <f t="shared" si="263"/>
        <v>0</v>
      </c>
      <c r="CJ64" s="195">
        <f t="shared" si="263"/>
        <v>7.5118</v>
      </c>
      <c r="CK64" s="212">
        <f t="shared" si="263"/>
        <v>0</v>
      </c>
      <c r="CL64" s="195">
        <f t="shared" ref="CL64:CP64" si="267">SUM(CL65:CL69)</f>
        <v>115.60299999999999</v>
      </c>
      <c r="CM64" s="212">
        <f t="shared" si="267"/>
        <v>0</v>
      </c>
      <c r="CN64" s="212">
        <f t="shared" si="267"/>
        <v>0</v>
      </c>
      <c r="CO64" s="195">
        <f t="shared" si="267"/>
        <v>115.60299999999999</v>
      </c>
      <c r="CP64" s="212">
        <f t="shared" si="267"/>
        <v>0</v>
      </c>
      <c r="CQ64" s="118" t="s">
        <v>83</v>
      </c>
    </row>
    <row r="65" spans="1:95" s="123" customFormat="1" ht="31.5" x14ac:dyDescent="0.2">
      <c r="A65" s="98" t="s">
        <v>895</v>
      </c>
      <c r="B65" s="334" t="str">
        <f>'1. 2025'!B62</f>
        <v>Создание системы интеллектуальных ПУ в рамках реализации ФЗ № 522</v>
      </c>
      <c r="C65" s="335" t="str">
        <f>'1. 2025'!C62</f>
        <v>Р_ИПУ.2025.01</v>
      </c>
      <c r="D65" s="580" t="s">
        <v>1087</v>
      </c>
      <c r="E65" s="580">
        <v>2025</v>
      </c>
      <c r="F65" s="580">
        <v>2025</v>
      </c>
      <c r="G65" s="580">
        <v>2025</v>
      </c>
      <c r="H65" s="211">
        <v>0</v>
      </c>
      <c r="I65" s="108">
        <v>2.1779000000000002</v>
      </c>
      <c r="J65" s="428" t="s">
        <v>1085</v>
      </c>
      <c r="K65" s="108">
        <v>2.1787000000000001</v>
      </c>
      <c r="L65" s="108">
        <v>2.1787000000000001</v>
      </c>
      <c r="M65" s="428" t="s">
        <v>1019</v>
      </c>
      <c r="N65" s="212">
        <v>0</v>
      </c>
      <c r="O65" s="212">
        <v>0</v>
      </c>
      <c r="P65" s="195">
        <v>2.0297000000000001</v>
      </c>
      <c r="Q65" s="108">
        <v>2.1779000000000002</v>
      </c>
      <c r="R65" s="195">
        <v>3.0918000000000001</v>
      </c>
      <c r="S65" s="108">
        <v>3.5230999999999999</v>
      </c>
      <c r="T65" s="108">
        <v>2.1779000000000002</v>
      </c>
      <c r="U65" s="108">
        <f>CL65</f>
        <v>2.1787000000000001</v>
      </c>
      <c r="V65" s="211">
        <v>0</v>
      </c>
      <c r="W65" s="108">
        <v>2.1779000000000002</v>
      </c>
      <c r="X65" s="108">
        <f>AN65+AX65+BH65+BR65+CB65</f>
        <v>2.1787000000000001</v>
      </c>
      <c r="Y65" s="211">
        <v>0</v>
      </c>
      <c r="Z65" s="211">
        <v>0</v>
      </c>
      <c r="AA65" s="211">
        <v>0</v>
      </c>
      <c r="AB65" s="211">
        <v>0</v>
      </c>
      <c r="AC65" s="211">
        <v>0</v>
      </c>
      <c r="AD65" s="211">
        <v>0</v>
      </c>
      <c r="AE65" s="211">
        <v>0</v>
      </c>
      <c r="AF65" s="211">
        <v>0</v>
      </c>
      <c r="AG65" s="211">
        <v>0</v>
      </c>
      <c r="AH65" s="211">
        <v>0</v>
      </c>
      <c r="AI65" s="108">
        <f>SUM(AJ65:AM65)</f>
        <v>2.1779000000000002</v>
      </c>
      <c r="AJ65" s="211">
        <v>0</v>
      </c>
      <c r="AK65" s="211">
        <v>0</v>
      </c>
      <c r="AL65" s="108">
        <v>2.1779000000000002</v>
      </c>
      <c r="AM65" s="211">
        <v>0</v>
      </c>
      <c r="AN65" s="108">
        <f>SUM(AO65:AR65)</f>
        <v>2.1787000000000001</v>
      </c>
      <c r="AO65" s="211">
        <v>0</v>
      </c>
      <c r="AP65" s="211">
        <v>0</v>
      </c>
      <c r="AQ65" s="108">
        <v>2.1787000000000001</v>
      </c>
      <c r="AR65" s="211">
        <v>0</v>
      </c>
      <c r="AS65" s="211">
        <v>0</v>
      </c>
      <c r="AT65" s="211">
        <v>0</v>
      </c>
      <c r="AU65" s="211">
        <v>0</v>
      </c>
      <c r="AV65" s="211">
        <v>0</v>
      </c>
      <c r="AW65" s="211">
        <v>0</v>
      </c>
      <c r="AX65" s="211">
        <v>0</v>
      </c>
      <c r="AY65" s="211">
        <v>0</v>
      </c>
      <c r="AZ65" s="211">
        <v>0</v>
      </c>
      <c r="BA65" s="211">
        <v>0</v>
      </c>
      <c r="BB65" s="211">
        <v>0</v>
      </c>
      <c r="BC65" s="211">
        <v>0</v>
      </c>
      <c r="BD65" s="211">
        <v>0</v>
      </c>
      <c r="BE65" s="211">
        <v>0</v>
      </c>
      <c r="BF65" s="211">
        <v>0</v>
      </c>
      <c r="BG65" s="211">
        <v>0</v>
      </c>
      <c r="BH65" s="211">
        <v>0</v>
      </c>
      <c r="BI65" s="211">
        <v>0</v>
      </c>
      <c r="BJ65" s="211">
        <v>0</v>
      </c>
      <c r="BK65" s="211">
        <v>0</v>
      </c>
      <c r="BL65" s="211">
        <v>0</v>
      </c>
      <c r="BM65" s="211">
        <f t="shared" ref="BM65" si="268">SUM(BN65:BQ65)</f>
        <v>0</v>
      </c>
      <c r="BN65" s="211">
        <v>0</v>
      </c>
      <c r="BO65" s="211">
        <v>0</v>
      </c>
      <c r="BP65" s="211">
        <v>0</v>
      </c>
      <c r="BQ65" s="211">
        <v>0</v>
      </c>
      <c r="BR65" s="211">
        <f t="shared" ref="BR65" si="269">SUM(BS65:BV65)</f>
        <v>0</v>
      </c>
      <c r="BS65" s="211">
        <v>0</v>
      </c>
      <c r="BT65" s="211">
        <v>0</v>
      </c>
      <c r="BU65" s="211">
        <v>0</v>
      </c>
      <c r="BV65" s="211">
        <v>0</v>
      </c>
      <c r="BW65" s="211">
        <f t="shared" ref="BW65" si="270">SUM(BX65:CA65)</f>
        <v>0</v>
      </c>
      <c r="BX65" s="211">
        <v>0</v>
      </c>
      <c r="BY65" s="211">
        <v>0</v>
      </c>
      <c r="BZ65" s="211">
        <v>0</v>
      </c>
      <c r="CA65" s="211">
        <v>0</v>
      </c>
      <c r="CB65" s="211">
        <f t="shared" ref="CB65" si="271">SUM(CC65:CF65)</f>
        <v>0</v>
      </c>
      <c r="CC65" s="211">
        <v>0</v>
      </c>
      <c r="CD65" s="211">
        <v>0</v>
      </c>
      <c r="CE65" s="211">
        <v>0</v>
      </c>
      <c r="CF65" s="211">
        <v>0</v>
      </c>
      <c r="CG65" s="108">
        <f>SUM(CH65:CK65)</f>
        <v>2.1779000000000002</v>
      </c>
      <c r="CH65" s="211">
        <f t="shared" ref="CH65:CI65" si="272">AJ65+AT65+BD65+BN65+BX65</f>
        <v>0</v>
      </c>
      <c r="CI65" s="211">
        <f t="shared" si="272"/>
        <v>0</v>
      </c>
      <c r="CJ65" s="108">
        <f t="shared" ref="CJ65:CJ66" si="273">AL65+AV65+BF65+BP65+BZ65</f>
        <v>2.1779000000000002</v>
      </c>
      <c r="CK65" s="211">
        <f t="shared" ref="CK65:CK66" si="274">AM65+AW65+BG65+BQ65+CA65</f>
        <v>0</v>
      </c>
      <c r="CL65" s="108">
        <f>SUM(CM65:CP65)</f>
        <v>2.1787000000000001</v>
      </c>
      <c r="CM65" s="211">
        <f t="shared" ref="CM65" si="275">AO65+AY65+BI65+BS65+CC65</f>
        <v>0</v>
      </c>
      <c r="CN65" s="211">
        <f t="shared" ref="CN65" si="276">AP65+AZ65+BJ65+BT65+CD65</f>
        <v>0</v>
      </c>
      <c r="CO65" s="108">
        <f t="shared" ref="CO65:CO66" si="277">AQ65+BA65+BK65+BU65+CE65</f>
        <v>2.1787000000000001</v>
      </c>
      <c r="CP65" s="211">
        <f t="shared" ref="CP65:CP66" si="278">AR65+BB65+BL65+BV65+CF65</f>
        <v>0</v>
      </c>
      <c r="CQ65" s="118" t="s">
        <v>83</v>
      </c>
    </row>
    <row r="66" spans="1:95" s="123" customFormat="1" ht="31.5" customHeight="1" x14ac:dyDescent="0.2">
      <c r="A66" s="98" t="s">
        <v>900</v>
      </c>
      <c r="B66" s="334" t="str">
        <f>'1. 2025'!B63</f>
        <v>АСТУЭ АО "Горэлектросеть"</v>
      </c>
      <c r="C66" s="335" t="str">
        <f>'1. 2025'!C63</f>
        <v>Р_ИПУ.2025-2029.01</v>
      </c>
      <c r="D66" s="580" t="s">
        <v>1087</v>
      </c>
      <c r="E66" s="580">
        <v>2025</v>
      </c>
      <c r="F66" s="580" t="s">
        <v>83</v>
      </c>
      <c r="G66" s="580">
        <v>2029</v>
      </c>
      <c r="H66" s="211">
        <v>0</v>
      </c>
      <c r="I66" s="211">
        <v>0</v>
      </c>
      <c r="J66" s="428" t="s">
        <v>1085</v>
      </c>
      <c r="K66" s="108">
        <v>92.206500000000005</v>
      </c>
      <c r="L66" s="108">
        <v>53.763199999999998</v>
      </c>
      <c r="M66" s="428" t="s">
        <v>1019</v>
      </c>
      <c r="N66" s="212">
        <v>0</v>
      </c>
      <c r="O66" s="212">
        <v>0</v>
      </c>
      <c r="P66" s="212">
        <v>0</v>
      </c>
      <c r="Q66" s="211">
        <v>0</v>
      </c>
      <c r="R66" s="195">
        <v>97.14</v>
      </c>
      <c r="S66" s="108">
        <v>120.15</v>
      </c>
      <c r="T66" s="211">
        <f t="shared" ref="T66" si="279">CG66</f>
        <v>0</v>
      </c>
      <c r="U66" s="108">
        <f t="shared" ref="U66" si="280">CL66</f>
        <v>104.61479999999999</v>
      </c>
      <c r="V66" s="211">
        <v>0</v>
      </c>
      <c r="W66" s="211">
        <f t="shared" ref="W66" si="281">CJ66</f>
        <v>0</v>
      </c>
      <c r="X66" s="108">
        <f t="shared" ref="X66" si="282">AN66+AX66+BH66+BR66+CB66</f>
        <v>104.61479999999999</v>
      </c>
      <c r="Y66" s="211">
        <v>0</v>
      </c>
      <c r="Z66" s="211">
        <v>0</v>
      </c>
      <c r="AA66" s="211">
        <v>0</v>
      </c>
      <c r="AB66" s="211">
        <v>0</v>
      </c>
      <c r="AC66" s="211">
        <v>0</v>
      </c>
      <c r="AD66" s="211">
        <v>0</v>
      </c>
      <c r="AE66" s="211">
        <v>0</v>
      </c>
      <c r="AF66" s="211">
        <v>0</v>
      </c>
      <c r="AG66" s="211">
        <v>0</v>
      </c>
      <c r="AH66" s="211">
        <v>0</v>
      </c>
      <c r="AI66" s="211">
        <f>SUM(AJ66:AM66)</f>
        <v>0</v>
      </c>
      <c r="AJ66" s="211">
        <v>0</v>
      </c>
      <c r="AK66" s="211">
        <v>0</v>
      </c>
      <c r="AL66" s="211">
        <v>0</v>
      </c>
      <c r="AM66" s="211">
        <v>0</v>
      </c>
      <c r="AN66" s="108">
        <f>SUM(AO66:AR66)</f>
        <v>50.868899999999996</v>
      </c>
      <c r="AO66" s="211">
        <v>0</v>
      </c>
      <c r="AP66" s="211">
        <v>0</v>
      </c>
      <c r="AQ66" s="108">
        <v>50.868899999999996</v>
      </c>
      <c r="AR66" s="211">
        <v>0</v>
      </c>
      <c r="AS66" s="211">
        <f>SUM(AT66:AW66)</f>
        <v>0</v>
      </c>
      <c r="AT66" s="211">
        <v>0</v>
      </c>
      <c r="AU66" s="211">
        <v>0</v>
      </c>
      <c r="AV66" s="211">
        <v>0</v>
      </c>
      <c r="AW66" s="211">
        <v>0</v>
      </c>
      <c r="AX66" s="108">
        <f>SUM(AY66:BB66)</f>
        <v>40.345100000000002</v>
      </c>
      <c r="AY66" s="211">
        <v>0</v>
      </c>
      <c r="AZ66" s="211">
        <v>0</v>
      </c>
      <c r="BA66" s="108">
        <v>40.345100000000002</v>
      </c>
      <c r="BB66" s="211">
        <v>0</v>
      </c>
      <c r="BC66" s="211">
        <f>SUM(BD66:BG66)</f>
        <v>0</v>
      </c>
      <c r="BD66" s="211">
        <v>0</v>
      </c>
      <c r="BE66" s="211">
        <v>0</v>
      </c>
      <c r="BF66" s="211">
        <v>0</v>
      </c>
      <c r="BG66" s="211">
        <v>0</v>
      </c>
      <c r="BH66" s="108">
        <f>SUM(BI66:BL66)</f>
        <v>6.8396999999999997</v>
      </c>
      <c r="BI66" s="211">
        <v>0</v>
      </c>
      <c r="BJ66" s="211">
        <v>0</v>
      </c>
      <c r="BK66" s="108">
        <v>6.8396999999999997</v>
      </c>
      <c r="BL66" s="211">
        <v>0</v>
      </c>
      <c r="BM66" s="211">
        <f>SUM(BN66:BQ66)</f>
        <v>0</v>
      </c>
      <c r="BN66" s="211">
        <v>0</v>
      </c>
      <c r="BO66" s="211">
        <v>0</v>
      </c>
      <c r="BP66" s="211">
        <v>0</v>
      </c>
      <c r="BQ66" s="211">
        <v>0</v>
      </c>
      <c r="BR66" s="108">
        <f>SUM(BS66:BV66)</f>
        <v>3.6959</v>
      </c>
      <c r="BS66" s="211">
        <v>0</v>
      </c>
      <c r="BT66" s="211">
        <v>0</v>
      </c>
      <c r="BU66" s="108">
        <v>3.6959</v>
      </c>
      <c r="BV66" s="211">
        <v>0</v>
      </c>
      <c r="BW66" s="211">
        <f>SUM(BX66:CA66)</f>
        <v>0</v>
      </c>
      <c r="BX66" s="211">
        <v>0</v>
      </c>
      <c r="BY66" s="211">
        <v>0</v>
      </c>
      <c r="BZ66" s="211">
        <v>0</v>
      </c>
      <c r="CA66" s="211">
        <v>0</v>
      </c>
      <c r="CB66" s="108">
        <f>SUM(CC66:CF66)</f>
        <v>2.8652000000000002</v>
      </c>
      <c r="CC66" s="211">
        <v>0</v>
      </c>
      <c r="CD66" s="211">
        <v>0</v>
      </c>
      <c r="CE66" s="108">
        <v>2.8652000000000002</v>
      </c>
      <c r="CF66" s="211">
        <v>0</v>
      </c>
      <c r="CG66" s="211">
        <f t="shared" ref="CG66" si="283">SUM(CH66:CK66)</f>
        <v>0</v>
      </c>
      <c r="CH66" s="211">
        <f>AJ66+AT66+BD66+BN66+BX66</f>
        <v>0</v>
      </c>
      <c r="CI66" s="211">
        <f>AK66+AU66+BE66+BO66+BY66</f>
        <v>0</v>
      </c>
      <c r="CJ66" s="211">
        <f t="shared" si="273"/>
        <v>0</v>
      </c>
      <c r="CK66" s="211">
        <f t="shared" si="274"/>
        <v>0</v>
      </c>
      <c r="CL66" s="108">
        <f t="shared" ref="CL66" si="284">SUM(CM66:CP66)</f>
        <v>104.61479999999999</v>
      </c>
      <c r="CM66" s="211">
        <f>AO66+AY66+BI66+BS66+CC66</f>
        <v>0</v>
      </c>
      <c r="CN66" s="211">
        <f>AP66+AZ66+BJ66+BT66+CD66</f>
        <v>0</v>
      </c>
      <c r="CO66" s="108">
        <f t="shared" si="277"/>
        <v>104.61479999999999</v>
      </c>
      <c r="CP66" s="211">
        <f t="shared" si="278"/>
        <v>0</v>
      </c>
      <c r="CQ66" s="594" t="s">
        <v>83</v>
      </c>
    </row>
    <row r="67" spans="1:95" s="123" customFormat="1" ht="31.5" x14ac:dyDescent="0.2">
      <c r="A67" s="98" t="s">
        <v>901</v>
      </c>
      <c r="B67" s="334" t="str">
        <f>'1. 2026'!B62</f>
        <v>Создание системы интеллектуальных ПУ в рамках реализации ФЗ № 522</v>
      </c>
      <c r="C67" s="335" t="str">
        <f>'1. 2026'!C62</f>
        <v>Р_ИПУ.2026.01</v>
      </c>
      <c r="D67" s="580" t="s">
        <v>1087</v>
      </c>
      <c r="E67" s="580">
        <v>2026</v>
      </c>
      <c r="F67" s="580">
        <v>2026</v>
      </c>
      <c r="G67" s="580">
        <v>2026</v>
      </c>
      <c r="H67" s="211">
        <v>0</v>
      </c>
      <c r="I67" s="108">
        <v>2.2932999999999999</v>
      </c>
      <c r="J67" s="428" t="s">
        <v>1085</v>
      </c>
      <c r="K67" s="108">
        <v>3.8126000000000002</v>
      </c>
      <c r="L67" s="108">
        <v>4.0147000000000004</v>
      </c>
      <c r="M67" s="428" t="s">
        <v>1019</v>
      </c>
      <c r="N67" s="212">
        <v>0</v>
      </c>
      <c r="O67" s="212">
        <v>0</v>
      </c>
      <c r="P67" s="195">
        <v>2.0297000000000001</v>
      </c>
      <c r="Q67" s="108">
        <v>2.2932999999999999</v>
      </c>
      <c r="R67" s="195">
        <v>5.4105999999999996</v>
      </c>
      <c r="S67" s="108">
        <v>6.4922000000000004</v>
      </c>
      <c r="T67" s="108">
        <v>2.2932999999999999</v>
      </c>
      <c r="U67" s="108">
        <f t="shared" ref="U67:U69" si="285">CL67</f>
        <v>3.1252</v>
      </c>
      <c r="V67" s="211">
        <v>0</v>
      </c>
      <c r="W67" s="108">
        <v>2.2932999999999999</v>
      </c>
      <c r="X67" s="108">
        <f t="shared" ref="X67:X69" si="286">AN67+AX67+BH67+BR67+CB67</f>
        <v>3.1252</v>
      </c>
      <c r="Y67" s="211">
        <v>0</v>
      </c>
      <c r="Z67" s="211">
        <v>0</v>
      </c>
      <c r="AA67" s="211">
        <v>0</v>
      </c>
      <c r="AB67" s="211">
        <v>0</v>
      </c>
      <c r="AC67" s="211">
        <v>0</v>
      </c>
      <c r="AD67" s="211">
        <v>0</v>
      </c>
      <c r="AE67" s="211">
        <v>0</v>
      </c>
      <c r="AF67" s="211">
        <v>0</v>
      </c>
      <c r="AG67" s="211">
        <v>0</v>
      </c>
      <c r="AH67" s="211">
        <v>0</v>
      </c>
      <c r="AI67" s="211">
        <v>0</v>
      </c>
      <c r="AJ67" s="211">
        <v>0</v>
      </c>
      <c r="AK67" s="211">
        <v>0</v>
      </c>
      <c r="AL67" s="211">
        <v>0</v>
      </c>
      <c r="AM67" s="211">
        <v>0</v>
      </c>
      <c r="AN67" s="211">
        <v>0</v>
      </c>
      <c r="AO67" s="211">
        <v>0</v>
      </c>
      <c r="AP67" s="211">
        <v>0</v>
      </c>
      <c r="AQ67" s="211">
        <v>0</v>
      </c>
      <c r="AR67" s="211">
        <v>0</v>
      </c>
      <c r="AS67" s="108">
        <f>SUM(AT67:AW67)</f>
        <v>2.2932999999999999</v>
      </c>
      <c r="AT67" s="211">
        <v>0</v>
      </c>
      <c r="AU67" s="211">
        <v>0</v>
      </c>
      <c r="AV67" s="108">
        <v>2.2932999999999999</v>
      </c>
      <c r="AW67" s="211">
        <v>0</v>
      </c>
      <c r="AX67" s="108">
        <f>SUM(AY67:BB67)</f>
        <v>3.1252</v>
      </c>
      <c r="AY67" s="211">
        <v>0</v>
      </c>
      <c r="AZ67" s="211">
        <v>0</v>
      </c>
      <c r="BA67" s="108">
        <v>3.1252</v>
      </c>
      <c r="BB67" s="211">
        <v>0</v>
      </c>
      <c r="BC67" s="211">
        <v>0</v>
      </c>
      <c r="BD67" s="211">
        <v>0</v>
      </c>
      <c r="BE67" s="211">
        <v>0</v>
      </c>
      <c r="BF67" s="211">
        <v>0</v>
      </c>
      <c r="BG67" s="211">
        <v>0</v>
      </c>
      <c r="BH67" s="211">
        <v>0</v>
      </c>
      <c r="BI67" s="211">
        <v>0</v>
      </c>
      <c r="BJ67" s="211">
        <v>0</v>
      </c>
      <c r="BK67" s="211">
        <v>0</v>
      </c>
      <c r="BL67" s="211">
        <v>0</v>
      </c>
      <c r="BM67" s="211">
        <f t="shared" ref="BM67:BM68" si="287">SUM(BN67:BQ67)</f>
        <v>0</v>
      </c>
      <c r="BN67" s="211">
        <v>0</v>
      </c>
      <c r="BO67" s="211">
        <v>0</v>
      </c>
      <c r="BP67" s="211">
        <v>0</v>
      </c>
      <c r="BQ67" s="211">
        <v>0</v>
      </c>
      <c r="BR67" s="211">
        <f t="shared" ref="BR67:BR68" si="288">SUM(BS67:BV67)</f>
        <v>0</v>
      </c>
      <c r="BS67" s="211">
        <v>0</v>
      </c>
      <c r="BT67" s="211">
        <v>0</v>
      </c>
      <c r="BU67" s="211">
        <v>0</v>
      </c>
      <c r="BV67" s="211">
        <v>0</v>
      </c>
      <c r="BW67" s="211">
        <f t="shared" ref="BW67:BW69" si="289">SUM(BX67:CA67)</f>
        <v>0</v>
      </c>
      <c r="BX67" s="211">
        <v>0</v>
      </c>
      <c r="BY67" s="211">
        <v>0</v>
      </c>
      <c r="BZ67" s="211">
        <v>0</v>
      </c>
      <c r="CA67" s="211">
        <v>0</v>
      </c>
      <c r="CB67" s="211">
        <f t="shared" ref="CB67:CB69" si="290">SUM(CC67:CF67)</f>
        <v>0</v>
      </c>
      <c r="CC67" s="211">
        <v>0</v>
      </c>
      <c r="CD67" s="211">
        <v>0</v>
      </c>
      <c r="CE67" s="211">
        <v>0</v>
      </c>
      <c r="CF67" s="211">
        <v>0</v>
      </c>
      <c r="CG67" s="108">
        <f t="shared" ref="CG67:CG69" si="291">SUM(CH67:CK67)</f>
        <v>2.2932999999999999</v>
      </c>
      <c r="CH67" s="211">
        <f t="shared" ref="CH67:CH69" si="292">AJ67+AT67+BD67+BN67+BX67</f>
        <v>0</v>
      </c>
      <c r="CI67" s="211">
        <f t="shared" ref="CI67:CI69" si="293">AK67+AU67+BE67+BO67+BY67</f>
        <v>0</v>
      </c>
      <c r="CJ67" s="108">
        <f t="shared" ref="CJ67:CJ69" si="294">AL67+AV67+BF67+BP67+BZ67</f>
        <v>2.2932999999999999</v>
      </c>
      <c r="CK67" s="211">
        <f t="shared" ref="CK67:CK69" si="295">AM67+AW67+BG67+BQ67+CA67</f>
        <v>0</v>
      </c>
      <c r="CL67" s="108">
        <f t="shared" ref="CL67:CL69" si="296">SUM(CM67:CP67)</f>
        <v>3.1252</v>
      </c>
      <c r="CM67" s="211">
        <f t="shared" ref="CM67:CM69" si="297">AO67+AY67+BI67+BS67+CC67</f>
        <v>0</v>
      </c>
      <c r="CN67" s="211">
        <f t="shared" ref="CN67:CN69" si="298">AP67+AZ67+BJ67+BT67+CD67</f>
        <v>0</v>
      </c>
      <c r="CO67" s="108">
        <f t="shared" ref="CO67:CO69" si="299">AQ67+BA67+BK67+BU67+CE67</f>
        <v>3.1252</v>
      </c>
      <c r="CP67" s="211">
        <f t="shared" ref="CP67:CP69" si="300">AR67+BB67+BL67+BV67+CF67</f>
        <v>0</v>
      </c>
      <c r="CQ67" s="118" t="s">
        <v>83</v>
      </c>
    </row>
    <row r="68" spans="1:95" s="123" customFormat="1" ht="31.5" x14ac:dyDescent="0.2">
      <c r="A68" s="98" t="s">
        <v>902</v>
      </c>
      <c r="B68" s="334" t="str">
        <f>'1. 2027'!B62</f>
        <v>Создание системы интеллектуальных ПУ в рамках реализации ФЗ № 522</v>
      </c>
      <c r="C68" s="335" t="str">
        <f>'1. 2027'!C62</f>
        <v>Р_ИПУ.2027.01</v>
      </c>
      <c r="D68" s="580" t="s">
        <v>1087</v>
      </c>
      <c r="E68" s="580">
        <v>2027</v>
      </c>
      <c r="F68" s="580">
        <v>2027</v>
      </c>
      <c r="G68" s="580">
        <v>2027</v>
      </c>
      <c r="H68" s="212">
        <v>0</v>
      </c>
      <c r="I68" s="108">
        <v>1.7956000000000001</v>
      </c>
      <c r="J68" s="428" t="s">
        <v>1085</v>
      </c>
      <c r="K68" s="212" t="s">
        <v>83</v>
      </c>
      <c r="L68" s="108" t="s">
        <v>83</v>
      </c>
      <c r="M68" s="580" t="s">
        <v>83</v>
      </c>
      <c r="N68" s="212">
        <v>0</v>
      </c>
      <c r="O68" s="212">
        <v>0</v>
      </c>
      <c r="P68" s="195">
        <v>1.5223</v>
      </c>
      <c r="Q68" s="108">
        <v>1.7956000000000001</v>
      </c>
      <c r="R68" s="195">
        <v>4.6375999999999999</v>
      </c>
      <c r="S68" s="108">
        <v>5.4705000000000004</v>
      </c>
      <c r="T68" s="108">
        <v>1.7956000000000001</v>
      </c>
      <c r="U68" s="108">
        <f t="shared" si="285"/>
        <v>3.2988</v>
      </c>
      <c r="V68" s="211">
        <v>0</v>
      </c>
      <c r="W68" s="108">
        <v>1.7956000000000001</v>
      </c>
      <c r="X68" s="108">
        <f t="shared" si="286"/>
        <v>3.2988</v>
      </c>
      <c r="Y68" s="211">
        <v>0</v>
      </c>
      <c r="Z68" s="211">
        <v>0</v>
      </c>
      <c r="AA68" s="211">
        <v>0</v>
      </c>
      <c r="AB68" s="211">
        <v>0</v>
      </c>
      <c r="AC68" s="211">
        <v>0</v>
      </c>
      <c r="AD68" s="211">
        <v>0</v>
      </c>
      <c r="AE68" s="211">
        <v>0</v>
      </c>
      <c r="AF68" s="211">
        <v>0</v>
      </c>
      <c r="AG68" s="211">
        <v>0</v>
      </c>
      <c r="AH68" s="211">
        <v>0</v>
      </c>
      <c r="AI68" s="211">
        <v>0</v>
      </c>
      <c r="AJ68" s="211">
        <v>0</v>
      </c>
      <c r="AK68" s="211">
        <v>0</v>
      </c>
      <c r="AL68" s="211">
        <v>0</v>
      </c>
      <c r="AM68" s="211">
        <v>0</v>
      </c>
      <c r="AN68" s="211">
        <v>0</v>
      </c>
      <c r="AO68" s="211">
        <v>0</v>
      </c>
      <c r="AP68" s="211">
        <v>0</v>
      </c>
      <c r="AQ68" s="211">
        <v>0</v>
      </c>
      <c r="AR68" s="211">
        <v>0</v>
      </c>
      <c r="AS68" s="211">
        <v>0</v>
      </c>
      <c r="AT68" s="211">
        <v>0</v>
      </c>
      <c r="AU68" s="211">
        <v>0</v>
      </c>
      <c r="AV68" s="211">
        <v>0</v>
      </c>
      <c r="AW68" s="211">
        <v>0</v>
      </c>
      <c r="AX68" s="211">
        <v>0</v>
      </c>
      <c r="AY68" s="211">
        <v>0</v>
      </c>
      <c r="AZ68" s="211">
        <v>0</v>
      </c>
      <c r="BA68" s="211">
        <v>0</v>
      </c>
      <c r="BB68" s="211">
        <v>0</v>
      </c>
      <c r="BC68" s="108">
        <f>SUM(BD68:BG68)</f>
        <v>1.7956000000000001</v>
      </c>
      <c r="BD68" s="211">
        <v>0</v>
      </c>
      <c r="BE68" s="211">
        <v>0</v>
      </c>
      <c r="BF68" s="108">
        <v>1.7956000000000001</v>
      </c>
      <c r="BG68" s="211">
        <v>0</v>
      </c>
      <c r="BH68" s="108">
        <f>SUM(BI68:BL68)</f>
        <v>3.2988</v>
      </c>
      <c r="BI68" s="211">
        <v>0</v>
      </c>
      <c r="BJ68" s="211">
        <v>0</v>
      </c>
      <c r="BK68" s="108">
        <v>3.2988</v>
      </c>
      <c r="BL68" s="211">
        <v>0</v>
      </c>
      <c r="BM68" s="211">
        <f t="shared" si="287"/>
        <v>0</v>
      </c>
      <c r="BN68" s="211">
        <v>0</v>
      </c>
      <c r="BO68" s="211">
        <v>0</v>
      </c>
      <c r="BP68" s="211">
        <v>0</v>
      </c>
      <c r="BQ68" s="211">
        <v>0</v>
      </c>
      <c r="BR68" s="211">
        <f t="shared" si="288"/>
        <v>0</v>
      </c>
      <c r="BS68" s="211">
        <v>0</v>
      </c>
      <c r="BT68" s="211">
        <v>0</v>
      </c>
      <c r="BU68" s="211">
        <v>0</v>
      </c>
      <c r="BV68" s="211">
        <v>0</v>
      </c>
      <c r="BW68" s="211">
        <f t="shared" si="289"/>
        <v>0</v>
      </c>
      <c r="BX68" s="211">
        <v>0</v>
      </c>
      <c r="BY68" s="211">
        <v>0</v>
      </c>
      <c r="BZ68" s="211">
        <v>0</v>
      </c>
      <c r="CA68" s="211">
        <v>0</v>
      </c>
      <c r="CB68" s="211">
        <f t="shared" si="290"/>
        <v>0</v>
      </c>
      <c r="CC68" s="211">
        <v>0</v>
      </c>
      <c r="CD68" s="211">
        <v>0</v>
      </c>
      <c r="CE68" s="211">
        <v>0</v>
      </c>
      <c r="CF68" s="211">
        <v>0</v>
      </c>
      <c r="CG68" s="108">
        <f t="shared" si="291"/>
        <v>1.7956000000000001</v>
      </c>
      <c r="CH68" s="211">
        <f t="shared" si="292"/>
        <v>0</v>
      </c>
      <c r="CI68" s="211">
        <f t="shared" si="293"/>
        <v>0</v>
      </c>
      <c r="CJ68" s="108">
        <f t="shared" si="294"/>
        <v>1.7956000000000001</v>
      </c>
      <c r="CK68" s="211">
        <f t="shared" si="295"/>
        <v>0</v>
      </c>
      <c r="CL68" s="108">
        <f t="shared" si="296"/>
        <v>3.2988</v>
      </c>
      <c r="CM68" s="211">
        <f t="shared" si="297"/>
        <v>0</v>
      </c>
      <c r="CN68" s="211">
        <f t="shared" si="298"/>
        <v>0</v>
      </c>
      <c r="CO68" s="108">
        <f t="shared" si="299"/>
        <v>3.2988</v>
      </c>
      <c r="CP68" s="211">
        <f t="shared" si="300"/>
        <v>0</v>
      </c>
      <c r="CQ68" s="118" t="s">
        <v>83</v>
      </c>
    </row>
    <row r="69" spans="1:95" s="123" customFormat="1" ht="31.5" x14ac:dyDescent="0.2">
      <c r="A69" s="98" t="s">
        <v>911</v>
      </c>
      <c r="B69" s="334" t="str">
        <f>'1. 2028'!B62</f>
        <v>Создание системы интеллектуальных ПУ в рамках реализации ФЗ № 522</v>
      </c>
      <c r="C69" s="335" t="str">
        <f>'1. 2028'!C62</f>
        <v>Р_ИПУ.2028.01</v>
      </c>
      <c r="D69" s="580" t="s">
        <v>1087</v>
      </c>
      <c r="E69" s="580">
        <v>2028</v>
      </c>
      <c r="F69" s="580">
        <v>2028</v>
      </c>
      <c r="G69" s="580">
        <v>2028</v>
      </c>
      <c r="H69" s="212">
        <v>0</v>
      </c>
      <c r="I69" s="108">
        <v>1.2450000000000001</v>
      </c>
      <c r="J69" s="428" t="s">
        <v>1085</v>
      </c>
      <c r="K69" s="212" t="s">
        <v>83</v>
      </c>
      <c r="L69" s="108" t="s">
        <v>83</v>
      </c>
      <c r="M69" s="580" t="s">
        <v>83</v>
      </c>
      <c r="N69" s="212">
        <v>0</v>
      </c>
      <c r="O69" s="212">
        <v>0</v>
      </c>
      <c r="P69" s="195">
        <v>1.0147999999999999</v>
      </c>
      <c r="Q69" s="108">
        <v>1.2450000000000001</v>
      </c>
      <c r="R69" s="195">
        <v>3.0918000000000001</v>
      </c>
      <c r="S69" s="108">
        <v>3.7928999999999999</v>
      </c>
      <c r="T69" s="108">
        <v>1.2450000000000001</v>
      </c>
      <c r="U69" s="108">
        <f t="shared" si="285"/>
        <v>2.3855</v>
      </c>
      <c r="V69" s="211">
        <v>0</v>
      </c>
      <c r="W69" s="108">
        <v>1.2450000000000001</v>
      </c>
      <c r="X69" s="108">
        <f t="shared" si="286"/>
        <v>2.3855</v>
      </c>
      <c r="Y69" s="211">
        <v>0</v>
      </c>
      <c r="Z69" s="211">
        <v>0</v>
      </c>
      <c r="AA69" s="211">
        <v>0</v>
      </c>
      <c r="AB69" s="211">
        <v>0</v>
      </c>
      <c r="AC69" s="211">
        <v>0</v>
      </c>
      <c r="AD69" s="211">
        <v>0</v>
      </c>
      <c r="AE69" s="211">
        <v>0</v>
      </c>
      <c r="AF69" s="211">
        <v>0</v>
      </c>
      <c r="AG69" s="211">
        <v>0</v>
      </c>
      <c r="AH69" s="211">
        <v>0</v>
      </c>
      <c r="AI69" s="211">
        <v>0</v>
      </c>
      <c r="AJ69" s="211">
        <v>0</v>
      </c>
      <c r="AK69" s="211">
        <v>0</v>
      </c>
      <c r="AL69" s="211">
        <v>0</v>
      </c>
      <c r="AM69" s="211">
        <v>0</v>
      </c>
      <c r="AN69" s="211">
        <v>0</v>
      </c>
      <c r="AO69" s="211">
        <v>0</v>
      </c>
      <c r="AP69" s="211">
        <v>0</v>
      </c>
      <c r="AQ69" s="211">
        <v>0</v>
      </c>
      <c r="AR69" s="211">
        <v>0</v>
      </c>
      <c r="AS69" s="211">
        <v>0</v>
      </c>
      <c r="AT69" s="211">
        <v>0</v>
      </c>
      <c r="AU69" s="211">
        <v>0</v>
      </c>
      <c r="AV69" s="211">
        <v>0</v>
      </c>
      <c r="AW69" s="211">
        <v>0</v>
      </c>
      <c r="AX69" s="211">
        <v>0</v>
      </c>
      <c r="AY69" s="211">
        <v>0</v>
      </c>
      <c r="AZ69" s="211">
        <v>0</v>
      </c>
      <c r="BA69" s="211">
        <v>0</v>
      </c>
      <c r="BB69" s="211">
        <v>0</v>
      </c>
      <c r="BC69" s="211">
        <v>0</v>
      </c>
      <c r="BD69" s="211">
        <v>0</v>
      </c>
      <c r="BE69" s="211">
        <v>0</v>
      </c>
      <c r="BF69" s="211">
        <v>0</v>
      </c>
      <c r="BG69" s="211">
        <v>0</v>
      </c>
      <c r="BH69" s="211">
        <v>0</v>
      </c>
      <c r="BI69" s="211">
        <v>0</v>
      </c>
      <c r="BJ69" s="211">
        <v>0</v>
      </c>
      <c r="BK69" s="211">
        <v>0</v>
      </c>
      <c r="BL69" s="211">
        <v>0</v>
      </c>
      <c r="BM69" s="108">
        <f>SUM(BN69:BQ69)</f>
        <v>1.2450000000000001</v>
      </c>
      <c r="BN69" s="211">
        <v>0</v>
      </c>
      <c r="BO69" s="211">
        <v>0</v>
      </c>
      <c r="BP69" s="108">
        <v>1.2450000000000001</v>
      </c>
      <c r="BQ69" s="211">
        <v>0</v>
      </c>
      <c r="BR69" s="108">
        <f>SUM(BS69:BV69)</f>
        <v>2.3855</v>
      </c>
      <c r="BS69" s="211">
        <v>0</v>
      </c>
      <c r="BT69" s="211">
        <v>0</v>
      </c>
      <c r="BU69" s="108">
        <v>2.3855</v>
      </c>
      <c r="BV69" s="211">
        <v>0</v>
      </c>
      <c r="BW69" s="211">
        <f t="shared" si="289"/>
        <v>0</v>
      </c>
      <c r="BX69" s="211">
        <v>0</v>
      </c>
      <c r="BY69" s="211">
        <v>0</v>
      </c>
      <c r="BZ69" s="211">
        <v>0</v>
      </c>
      <c r="CA69" s="211">
        <v>0</v>
      </c>
      <c r="CB69" s="211">
        <f t="shared" si="290"/>
        <v>0</v>
      </c>
      <c r="CC69" s="211">
        <v>0</v>
      </c>
      <c r="CD69" s="211">
        <v>0</v>
      </c>
      <c r="CE69" s="211">
        <v>0</v>
      </c>
      <c r="CF69" s="211">
        <v>0</v>
      </c>
      <c r="CG69" s="108">
        <f t="shared" si="291"/>
        <v>1.2450000000000001</v>
      </c>
      <c r="CH69" s="211">
        <f t="shared" si="292"/>
        <v>0</v>
      </c>
      <c r="CI69" s="211">
        <f t="shared" si="293"/>
        <v>0</v>
      </c>
      <c r="CJ69" s="108">
        <f t="shared" si="294"/>
        <v>1.2450000000000001</v>
      </c>
      <c r="CK69" s="211">
        <f t="shared" si="295"/>
        <v>0</v>
      </c>
      <c r="CL69" s="108">
        <f t="shared" si="296"/>
        <v>2.3855</v>
      </c>
      <c r="CM69" s="211">
        <f t="shared" si="297"/>
        <v>0</v>
      </c>
      <c r="CN69" s="211">
        <f t="shared" si="298"/>
        <v>0</v>
      </c>
      <c r="CO69" s="108">
        <f t="shared" si="299"/>
        <v>2.3855</v>
      </c>
      <c r="CP69" s="211">
        <f t="shared" si="300"/>
        <v>0</v>
      </c>
      <c r="CQ69" s="118" t="s">
        <v>83</v>
      </c>
    </row>
    <row r="70" spans="1:95" s="123" customFormat="1" ht="45.75" customHeight="1" x14ac:dyDescent="0.2">
      <c r="A70" s="172" t="s">
        <v>517</v>
      </c>
      <c r="B70" s="173" t="s">
        <v>630</v>
      </c>
      <c r="C70" s="105" t="s">
        <v>83</v>
      </c>
      <c r="D70" s="580" t="s">
        <v>83</v>
      </c>
      <c r="E70" s="580" t="s">
        <v>83</v>
      </c>
      <c r="F70" s="580" t="s">
        <v>83</v>
      </c>
      <c r="G70" s="580" t="s">
        <v>83</v>
      </c>
      <c r="H70" s="212">
        <v>0</v>
      </c>
      <c r="I70" s="212">
        <v>0</v>
      </c>
      <c r="J70" s="580" t="s">
        <v>83</v>
      </c>
      <c r="K70" s="212">
        <v>0</v>
      </c>
      <c r="L70" s="212">
        <v>0</v>
      </c>
      <c r="M70" s="580" t="s">
        <v>83</v>
      </c>
      <c r="N70" s="212">
        <v>0</v>
      </c>
      <c r="O70" s="212">
        <v>0</v>
      </c>
      <c r="P70" s="212">
        <v>0</v>
      </c>
      <c r="Q70" s="212">
        <v>0</v>
      </c>
      <c r="R70" s="212">
        <v>0</v>
      </c>
      <c r="S70" s="212">
        <v>0</v>
      </c>
      <c r="T70" s="212">
        <v>0</v>
      </c>
      <c r="U70" s="212">
        <v>0</v>
      </c>
      <c r="V70" s="211">
        <v>0</v>
      </c>
      <c r="W70" s="212">
        <v>0</v>
      </c>
      <c r="X70" s="212">
        <v>0</v>
      </c>
      <c r="Y70" s="212">
        <v>0</v>
      </c>
      <c r="Z70" s="212">
        <v>0</v>
      </c>
      <c r="AA70" s="212">
        <v>0</v>
      </c>
      <c r="AB70" s="212">
        <v>0</v>
      </c>
      <c r="AC70" s="212">
        <v>0</v>
      </c>
      <c r="AD70" s="212">
        <v>0</v>
      </c>
      <c r="AE70" s="212">
        <v>0</v>
      </c>
      <c r="AF70" s="212">
        <v>0</v>
      </c>
      <c r="AG70" s="212">
        <v>0</v>
      </c>
      <c r="AH70" s="212">
        <v>0</v>
      </c>
      <c r="AI70" s="212">
        <v>0</v>
      </c>
      <c r="AJ70" s="212">
        <v>0</v>
      </c>
      <c r="AK70" s="212">
        <v>0</v>
      </c>
      <c r="AL70" s="212">
        <v>0</v>
      </c>
      <c r="AM70" s="212">
        <v>0</v>
      </c>
      <c r="AN70" s="212">
        <v>0</v>
      </c>
      <c r="AO70" s="212">
        <v>0</v>
      </c>
      <c r="AP70" s="212">
        <v>0</v>
      </c>
      <c r="AQ70" s="212">
        <v>0</v>
      </c>
      <c r="AR70" s="212">
        <v>0</v>
      </c>
      <c r="AS70" s="212">
        <v>0</v>
      </c>
      <c r="AT70" s="212">
        <v>0</v>
      </c>
      <c r="AU70" s="212">
        <v>0</v>
      </c>
      <c r="AV70" s="212">
        <v>0</v>
      </c>
      <c r="AW70" s="212">
        <v>0</v>
      </c>
      <c r="AX70" s="212">
        <v>0</v>
      </c>
      <c r="AY70" s="212">
        <v>0</v>
      </c>
      <c r="AZ70" s="212">
        <v>0</v>
      </c>
      <c r="BA70" s="212">
        <v>0</v>
      </c>
      <c r="BB70" s="212">
        <v>0</v>
      </c>
      <c r="BC70" s="212">
        <v>0</v>
      </c>
      <c r="BD70" s="212">
        <v>0</v>
      </c>
      <c r="BE70" s="212">
        <v>0</v>
      </c>
      <c r="BF70" s="212">
        <v>0</v>
      </c>
      <c r="BG70" s="212">
        <v>0</v>
      </c>
      <c r="BH70" s="212">
        <v>0</v>
      </c>
      <c r="BI70" s="212">
        <v>0</v>
      </c>
      <c r="BJ70" s="212">
        <v>0</v>
      </c>
      <c r="BK70" s="212">
        <v>0</v>
      </c>
      <c r="BL70" s="212">
        <v>0</v>
      </c>
      <c r="BM70" s="212">
        <v>0</v>
      </c>
      <c r="BN70" s="212">
        <v>0</v>
      </c>
      <c r="BO70" s="212">
        <v>0</v>
      </c>
      <c r="BP70" s="212">
        <v>0</v>
      </c>
      <c r="BQ70" s="212">
        <v>0</v>
      </c>
      <c r="BR70" s="212">
        <v>0</v>
      </c>
      <c r="BS70" s="212">
        <v>0</v>
      </c>
      <c r="BT70" s="212">
        <v>0</v>
      </c>
      <c r="BU70" s="212">
        <v>0</v>
      </c>
      <c r="BV70" s="212">
        <v>0</v>
      </c>
      <c r="BW70" s="212">
        <v>0</v>
      </c>
      <c r="BX70" s="212">
        <v>0</v>
      </c>
      <c r="BY70" s="212">
        <v>0</v>
      </c>
      <c r="BZ70" s="212">
        <v>0</v>
      </c>
      <c r="CA70" s="212">
        <v>0</v>
      </c>
      <c r="CB70" s="212">
        <v>0</v>
      </c>
      <c r="CC70" s="212">
        <v>0</v>
      </c>
      <c r="CD70" s="212">
        <v>0</v>
      </c>
      <c r="CE70" s="212">
        <v>0</v>
      </c>
      <c r="CF70" s="212">
        <v>0</v>
      </c>
      <c r="CG70" s="212">
        <v>0</v>
      </c>
      <c r="CH70" s="212">
        <v>0</v>
      </c>
      <c r="CI70" s="212">
        <v>0</v>
      </c>
      <c r="CJ70" s="212">
        <v>0</v>
      </c>
      <c r="CK70" s="212">
        <v>0</v>
      </c>
      <c r="CL70" s="212">
        <v>0</v>
      </c>
      <c r="CM70" s="212">
        <v>0</v>
      </c>
      <c r="CN70" s="212">
        <v>0</v>
      </c>
      <c r="CO70" s="212">
        <v>0</v>
      </c>
      <c r="CP70" s="212">
        <v>0</v>
      </c>
      <c r="CQ70" s="118" t="s">
        <v>83</v>
      </c>
    </row>
    <row r="71" spans="1:95" s="123" customFormat="1" ht="45.75" customHeight="1" x14ac:dyDescent="0.2">
      <c r="A71" s="172" t="s">
        <v>518</v>
      </c>
      <c r="B71" s="173" t="s">
        <v>631</v>
      </c>
      <c r="C71" s="105" t="s">
        <v>83</v>
      </c>
      <c r="D71" s="580" t="s">
        <v>83</v>
      </c>
      <c r="E71" s="580" t="s">
        <v>83</v>
      </c>
      <c r="F71" s="580" t="s">
        <v>83</v>
      </c>
      <c r="G71" s="580" t="s">
        <v>83</v>
      </c>
      <c r="H71" s="212">
        <v>0</v>
      </c>
      <c r="I71" s="212">
        <v>0</v>
      </c>
      <c r="J71" s="580" t="s">
        <v>83</v>
      </c>
      <c r="K71" s="212">
        <v>0</v>
      </c>
      <c r="L71" s="212">
        <v>0</v>
      </c>
      <c r="M71" s="580" t="s">
        <v>83</v>
      </c>
      <c r="N71" s="212">
        <v>0</v>
      </c>
      <c r="O71" s="212">
        <v>0</v>
      </c>
      <c r="P71" s="212">
        <v>0</v>
      </c>
      <c r="Q71" s="212">
        <v>0</v>
      </c>
      <c r="R71" s="212">
        <v>0</v>
      </c>
      <c r="S71" s="212">
        <v>0</v>
      </c>
      <c r="T71" s="212">
        <v>0</v>
      </c>
      <c r="U71" s="212">
        <v>0</v>
      </c>
      <c r="V71" s="211">
        <v>0</v>
      </c>
      <c r="W71" s="212">
        <v>0</v>
      </c>
      <c r="X71" s="212">
        <v>0</v>
      </c>
      <c r="Y71" s="212">
        <v>0</v>
      </c>
      <c r="Z71" s="212">
        <v>0</v>
      </c>
      <c r="AA71" s="212">
        <v>0</v>
      </c>
      <c r="AB71" s="212">
        <v>0</v>
      </c>
      <c r="AC71" s="212">
        <v>0</v>
      </c>
      <c r="AD71" s="212">
        <v>0</v>
      </c>
      <c r="AE71" s="212">
        <v>0</v>
      </c>
      <c r="AF71" s="212">
        <v>0</v>
      </c>
      <c r="AG71" s="212">
        <v>0</v>
      </c>
      <c r="AH71" s="212">
        <v>0</v>
      </c>
      <c r="AI71" s="212">
        <v>0</v>
      </c>
      <c r="AJ71" s="212">
        <v>0</v>
      </c>
      <c r="AK71" s="212">
        <v>0</v>
      </c>
      <c r="AL71" s="212">
        <v>0</v>
      </c>
      <c r="AM71" s="212">
        <v>0</v>
      </c>
      <c r="AN71" s="212">
        <v>0</v>
      </c>
      <c r="AO71" s="212">
        <v>0</v>
      </c>
      <c r="AP71" s="212">
        <v>0</v>
      </c>
      <c r="AQ71" s="212">
        <v>0</v>
      </c>
      <c r="AR71" s="212">
        <v>0</v>
      </c>
      <c r="AS71" s="212">
        <v>0</v>
      </c>
      <c r="AT71" s="212">
        <v>0</v>
      </c>
      <c r="AU71" s="212">
        <v>0</v>
      </c>
      <c r="AV71" s="212">
        <v>0</v>
      </c>
      <c r="AW71" s="212">
        <v>0</v>
      </c>
      <c r="AX71" s="212">
        <v>0</v>
      </c>
      <c r="AY71" s="212">
        <v>0</v>
      </c>
      <c r="AZ71" s="212">
        <v>0</v>
      </c>
      <c r="BA71" s="212">
        <v>0</v>
      </c>
      <c r="BB71" s="212">
        <v>0</v>
      </c>
      <c r="BC71" s="212">
        <v>0</v>
      </c>
      <c r="BD71" s="212">
        <v>0</v>
      </c>
      <c r="BE71" s="212">
        <v>0</v>
      </c>
      <c r="BF71" s="212">
        <v>0</v>
      </c>
      <c r="BG71" s="212">
        <v>0</v>
      </c>
      <c r="BH71" s="212">
        <v>0</v>
      </c>
      <c r="BI71" s="212">
        <v>0</v>
      </c>
      <c r="BJ71" s="212">
        <v>0</v>
      </c>
      <c r="BK71" s="212">
        <v>0</v>
      </c>
      <c r="BL71" s="212">
        <v>0</v>
      </c>
      <c r="BM71" s="212">
        <v>0</v>
      </c>
      <c r="BN71" s="212">
        <v>0</v>
      </c>
      <c r="BO71" s="212">
        <v>0</v>
      </c>
      <c r="BP71" s="212">
        <v>0</v>
      </c>
      <c r="BQ71" s="212">
        <v>0</v>
      </c>
      <c r="BR71" s="212">
        <v>0</v>
      </c>
      <c r="BS71" s="212">
        <v>0</v>
      </c>
      <c r="BT71" s="212">
        <v>0</v>
      </c>
      <c r="BU71" s="212">
        <v>0</v>
      </c>
      <c r="BV71" s="212">
        <v>0</v>
      </c>
      <c r="BW71" s="212">
        <v>0</v>
      </c>
      <c r="BX71" s="212">
        <v>0</v>
      </c>
      <c r="BY71" s="212">
        <v>0</v>
      </c>
      <c r="BZ71" s="212">
        <v>0</v>
      </c>
      <c r="CA71" s="212">
        <v>0</v>
      </c>
      <c r="CB71" s="212">
        <v>0</v>
      </c>
      <c r="CC71" s="212">
        <v>0</v>
      </c>
      <c r="CD71" s="212">
        <v>0</v>
      </c>
      <c r="CE71" s="212">
        <v>0</v>
      </c>
      <c r="CF71" s="212">
        <v>0</v>
      </c>
      <c r="CG71" s="212">
        <v>0</v>
      </c>
      <c r="CH71" s="212">
        <v>0</v>
      </c>
      <c r="CI71" s="212">
        <v>0</v>
      </c>
      <c r="CJ71" s="212">
        <v>0</v>
      </c>
      <c r="CK71" s="212">
        <v>0</v>
      </c>
      <c r="CL71" s="212">
        <v>0</v>
      </c>
      <c r="CM71" s="212">
        <v>0</v>
      </c>
      <c r="CN71" s="212">
        <v>0</v>
      </c>
      <c r="CO71" s="212">
        <v>0</v>
      </c>
      <c r="CP71" s="212">
        <v>0</v>
      </c>
      <c r="CQ71" s="118" t="s">
        <v>83</v>
      </c>
    </row>
    <row r="72" spans="1:95" s="123" customFormat="1" ht="54" customHeight="1" x14ac:dyDescent="0.2">
      <c r="A72" s="160" t="s">
        <v>320</v>
      </c>
      <c r="B72" s="161" t="s">
        <v>519</v>
      </c>
      <c r="C72" s="105" t="s">
        <v>83</v>
      </c>
      <c r="D72" s="580" t="s">
        <v>83</v>
      </c>
      <c r="E72" s="580" t="s">
        <v>83</v>
      </c>
      <c r="F72" s="580" t="s">
        <v>83</v>
      </c>
      <c r="G72" s="580" t="s">
        <v>83</v>
      </c>
      <c r="H72" s="212">
        <v>0</v>
      </c>
      <c r="I72" s="212">
        <v>0</v>
      </c>
      <c r="J72" s="580" t="s">
        <v>83</v>
      </c>
      <c r="K72" s="212">
        <v>0</v>
      </c>
      <c r="L72" s="212">
        <v>0</v>
      </c>
      <c r="M72" s="580" t="s">
        <v>83</v>
      </c>
      <c r="N72" s="212">
        <v>0</v>
      </c>
      <c r="O72" s="212">
        <v>0</v>
      </c>
      <c r="P72" s="212">
        <v>0</v>
      </c>
      <c r="Q72" s="212">
        <v>0</v>
      </c>
      <c r="R72" s="212">
        <v>0</v>
      </c>
      <c r="S72" s="212">
        <v>0</v>
      </c>
      <c r="T72" s="212">
        <v>0</v>
      </c>
      <c r="U72" s="212">
        <v>0</v>
      </c>
      <c r="V72" s="211">
        <v>0</v>
      </c>
      <c r="W72" s="212">
        <v>0</v>
      </c>
      <c r="X72" s="212">
        <v>0</v>
      </c>
      <c r="Y72" s="212">
        <v>0</v>
      </c>
      <c r="Z72" s="212">
        <v>0</v>
      </c>
      <c r="AA72" s="212">
        <v>0</v>
      </c>
      <c r="AB72" s="212">
        <v>0</v>
      </c>
      <c r="AC72" s="212">
        <v>0</v>
      </c>
      <c r="AD72" s="212">
        <v>0</v>
      </c>
      <c r="AE72" s="212">
        <v>0</v>
      </c>
      <c r="AF72" s="212">
        <v>0</v>
      </c>
      <c r="AG72" s="212">
        <v>0</v>
      </c>
      <c r="AH72" s="212">
        <v>0</v>
      </c>
      <c r="AI72" s="212">
        <v>0</v>
      </c>
      <c r="AJ72" s="212">
        <v>0</v>
      </c>
      <c r="AK72" s="212">
        <v>0</v>
      </c>
      <c r="AL72" s="212">
        <v>0</v>
      </c>
      <c r="AM72" s="212">
        <v>0</v>
      </c>
      <c r="AN72" s="212">
        <v>0</v>
      </c>
      <c r="AO72" s="212">
        <v>0</v>
      </c>
      <c r="AP72" s="212">
        <v>0</v>
      </c>
      <c r="AQ72" s="212">
        <v>0</v>
      </c>
      <c r="AR72" s="212">
        <v>0</v>
      </c>
      <c r="AS72" s="212">
        <v>0</v>
      </c>
      <c r="AT72" s="212">
        <v>0</v>
      </c>
      <c r="AU72" s="212">
        <v>0</v>
      </c>
      <c r="AV72" s="212">
        <v>0</v>
      </c>
      <c r="AW72" s="212">
        <v>0</v>
      </c>
      <c r="AX72" s="212">
        <v>0</v>
      </c>
      <c r="AY72" s="212">
        <v>0</v>
      </c>
      <c r="AZ72" s="212">
        <v>0</v>
      </c>
      <c r="BA72" s="212">
        <v>0</v>
      </c>
      <c r="BB72" s="212">
        <v>0</v>
      </c>
      <c r="BC72" s="212">
        <v>0</v>
      </c>
      <c r="BD72" s="212">
        <v>0</v>
      </c>
      <c r="BE72" s="212">
        <v>0</v>
      </c>
      <c r="BF72" s="212">
        <v>0</v>
      </c>
      <c r="BG72" s="212">
        <v>0</v>
      </c>
      <c r="BH72" s="212">
        <v>0</v>
      </c>
      <c r="BI72" s="212">
        <v>0</v>
      </c>
      <c r="BJ72" s="212">
        <v>0</v>
      </c>
      <c r="BK72" s="212">
        <v>0</v>
      </c>
      <c r="BL72" s="212">
        <v>0</v>
      </c>
      <c r="BM72" s="212">
        <v>0</v>
      </c>
      <c r="BN72" s="212">
        <v>0</v>
      </c>
      <c r="BO72" s="212">
        <v>0</v>
      </c>
      <c r="BP72" s="212">
        <v>0</v>
      </c>
      <c r="BQ72" s="212">
        <v>0</v>
      </c>
      <c r="BR72" s="212">
        <v>0</v>
      </c>
      <c r="BS72" s="212">
        <v>0</v>
      </c>
      <c r="BT72" s="212">
        <v>0</v>
      </c>
      <c r="BU72" s="212">
        <v>0</v>
      </c>
      <c r="BV72" s="212">
        <v>0</v>
      </c>
      <c r="BW72" s="212">
        <v>0</v>
      </c>
      <c r="BX72" s="212">
        <v>0</v>
      </c>
      <c r="BY72" s="212">
        <v>0</v>
      </c>
      <c r="BZ72" s="212">
        <v>0</v>
      </c>
      <c r="CA72" s="212">
        <v>0</v>
      </c>
      <c r="CB72" s="212">
        <v>0</v>
      </c>
      <c r="CC72" s="212">
        <v>0</v>
      </c>
      <c r="CD72" s="212">
        <v>0</v>
      </c>
      <c r="CE72" s="212">
        <v>0</v>
      </c>
      <c r="CF72" s="212">
        <v>0</v>
      </c>
      <c r="CG72" s="212">
        <v>0</v>
      </c>
      <c r="CH72" s="212">
        <v>0</v>
      </c>
      <c r="CI72" s="212">
        <v>0</v>
      </c>
      <c r="CJ72" s="212">
        <v>0</v>
      </c>
      <c r="CK72" s="212">
        <v>0</v>
      </c>
      <c r="CL72" s="212">
        <v>0</v>
      </c>
      <c r="CM72" s="212">
        <v>0</v>
      </c>
      <c r="CN72" s="212">
        <v>0</v>
      </c>
      <c r="CO72" s="212">
        <v>0</v>
      </c>
      <c r="CP72" s="212">
        <v>0</v>
      </c>
      <c r="CQ72" s="118" t="s">
        <v>83</v>
      </c>
    </row>
    <row r="73" spans="1:95" s="123" customFormat="1" ht="37.5" customHeight="1" x14ac:dyDescent="0.2">
      <c r="A73" s="172" t="s">
        <v>71</v>
      </c>
      <c r="B73" s="173" t="s">
        <v>633</v>
      </c>
      <c r="C73" s="105" t="s">
        <v>83</v>
      </c>
      <c r="D73" s="580" t="s">
        <v>83</v>
      </c>
      <c r="E73" s="580" t="s">
        <v>83</v>
      </c>
      <c r="F73" s="580" t="s">
        <v>83</v>
      </c>
      <c r="G73" s="580" t="s">
        <v>83</v>
      </c>
      <c r="H73" s="212">
        <v>0</v>
      </c>
      <c r="I73" s="212">
        <v>0</v>
      </c>
      <c r="J73" s="580" t="s">
        <v>83</v>
      </c>
      <c r="K73" s="212">
        <v>0</v>
      </c>
      <c r="L73" s="212">
        <v>0</v>
      </c>
      <c r="M73" s="580" t="s">
        <v>83</v>
      </c>
      <c r="N73" s="212">
        <v>0</v>
      </c>
      <c r="O73" s="212">
        <v>0</v>
      </c>
      <c r="P73" s="212">
        <v>0</v>
      </c>
      <c r="Q73" s="212">
        <v>0</v>
      </c>
      <c r="R73" s="212">
        <v>0</v>
      </c>
      <c r="S73" s="212">
        <v>0</v>
      </c>
      <c r="T73" s="212">
        <v>0</v>
      </c>
      <c r="U73" s="212">
        <v>0</v>
      </c>
      <c r="V73" s="211">
        <v>0</v>
      </c>
      <c r="W73" s="212">
        <v>0</v>
      </c>
      <c r="X73" s="212">
        <v>0</v>
      </c>
      <c r="Y73" s="212">
        <v>0</v>
      </c>
      <c r="Z73" s="212">
        <v>0</v>
      </c>
      <c r="AA73" s="212">
        <v>0</v>
      </c>
      <c r="AB73" s="212">
        <v>0</v>
      </c>
      <c r="AC73" s="212">
        <v>0</v>
      </c>
      <c r="AD73" s="212">
        <v>0</v>
      </c>
      <c r="AE73" s="212">
        <v>0</v>
      </c>
      <c r="AF73" s="212">
        <v>0</v>
      </c>
      <c r="AG73" s="212">
        <v>0</v>
      </c>
      <c r="AH73" s="212">
        <v>0</v>
      </c>
      <c r="AI73" s="212">
        <v>0</v>
      </c>
      <c r="AJ73" s="212">
        <v>0</v>
      </c>
      <c r="AK73" s="212">
        <v>0</v>
      </c>
      <c r="AL73" s="212">
        <v>0</v>
      </c>
      <c r="AM73" s="212">
        <v>0</v>
      </c>
      <c r="AN73" s="212">
        <v>0</v>
      </c>
      <c r="AO73" s="212">
        <v>0</v>
      </c>
      <c r="AP73" s="212">
        <v>0</v>
      </c>
      <c r="AQ73" s="212">
        <v>0</v>
      </c>
      <c r="AR73" s="212">
        <v>0</v>
      </c>
      <c r="AS73" s="212">
        <v>0</v>
      </c>
      <c r="AT73" s="212">
        <v>0</v>
      </c>
      <c r="AU73" s="212">
        <v>0</v>
      </c>
      <c r="AV73" s="212">
        <v>0</v>
      </c>
      <c r="AW73" s="212">
        <v>0</v>
      </c>
      <c r="AX73" s="212">
        <v>0</v>
      </c>
      <c r="AY73" s="212">
        <v>0</v>
      </c>
      <c r="AZ73" s="212">
        <v>0</v>
      </c>
      <c r="BA73" s="212">
        <v>0</v>
      </c>
      <c r="BB73" s="212">
        <v>0</v>
      </c>
      <c r="BC73" s="212">
        <v>0</v>
      </c>
      <c r="BD73" s="212">
        <v>0</v>
      </c>
      <c r="BE73" s="212">
        <v>0</v>
      </c>
      <c r="BF73" s="212">
        <v>0</v>
      </c>
      <c r="BG73" s="212">
        <v>0</v>
      </c>
      <c r="BH73" s="212">
        <v>0</v>
      </c>
      <c r="BI73" s="212">
        <v>0</v>
      </c>
      <c r="BJ73" s="212">
        <v>0</v>
      </c>
      <c r="BK73" s="212">
        <v>0</v>
      </c>
      <c r="BL73" s="212">
        <v>0</v>
      </c>
      <c r="BM73" s="212">
        <v>0</v>
      </c>
      <c r="BN73" s="212">
        <v>0</v>
      </c>
      <c r="BO73" s="212">
        <v>0</v>
      </c>
      <c r="BP73" s="212">
        <v>0</v>
      </c>
      <c r="BQ73" s="212">
        <v>0</v>
      </c>
      <c r="BR73" s="212">
        <v>0</v>
      </c>
      <c r="BS73" s="212">
        <v>0</v>
      </c>
      <c r="BT73" s="212">
        <v>0</v>
      </c>
      <c r="BU73" s="212">
        <v>0</v>
      </c>
      <c r="BV73" s="212">
        <v>0</v>
      </c>
      <c r="BW73" s="212">
        <v>0</v>
      </c>
      <c r="BX73" s="212">
        <v>0</v>
      </c>
      <c r="BY73" s="212">
        <v>0</v>
      </c>
      <c r="BZ73" s="212">
        <v>0</v>
      </c>
      <c r="CA73" s="212">
        <v>0</v>
      </c>
      <c r="CB73" s="212">
        <v>0</v>
      </c>
      <c r="CC73" s="212">
        <v>0</v>
      </c>
      <c r="CD73" s="212">
        <v>0</v>
      </c>
      <c r="CE73" s="212">
        <v>0</v>
      </c>
      <c r="CF73" s="212">
        <v>0</v>
      </c>
      <c r="CG73" s="212">
        <v>0</v>
      </c>
      <c r="CH73" s="212">
        <v>0</v>
      </c>
      <c r="CI73" s="212">
        <v>0</v>
      </c>
      <c r="CJ73" s="212">
        <v>0</v>
      </c>
      <c r="CK73" s="212">
        <v>0</v>
      </c>
      <c r="CL73" s="212">
        <v>0</v>
      </c>
      <c r="CM73" s="212">
        <v>0</v>
      </c>
      <c r="CN73" s="212">
        <v>0</v>
      </c>
      <c r="CO73" s="212">
        <v>0</v>
      </c>
      <c r="CP73" s="212">
        <v>0</v>
      </c>
      <c r="CQ73" s="118" t="s">
        <v>83</v>
      </c>
    </row>
    <row r="74" spans="1:95" s="123" customFormat="1" ht="36.75" customHeight="1" x14ac:dyDescent="0.2">
      <c r="A74" s="172" t="s">
        <v>72</v>
      </c>
      <c r="B74" s="173" t="s">
        <v>634</v>
      </c>
      <c r="C74" s="105" t="s">
        <v>83</v>
      </c>
      <c r="D74" s="580" t="s">
        <v>83</v>
      </c>
      <c r="E74" s="580" t="s">
        <v>83</v>
      </c>
      <c r="F74" s="580" t="s">
        <v>83</v>
      </c>
      <c r="G74" s="580" t="s">
        <v>83</v>
      </c>
      <c r="H74" s="212">
        <v>0</v>
      </c>
      <c r="I74" s="212">
        <v>0</v>
      </c>
      <c r="J74" s="580" t="s">
        <v>83</v>
      </c>
      <c r="K74" s="212">
        <v>0</v>
      </c>
      <c r="L74" s="212">
        <v>0</v>
      </c>
      <c r="M74" s="580" t="s">
        <v>83</v>
      </c>
      <c r="N74" s="212">
        <v>0</v>
      </c>
      <c r="O74" s="212">
        <v>0</v>
      </c>
      <c r="P74" s="212">
        <v>0</v>
      </c>
      <c r="Q74" s="212">
        <v>0</v>
      </c>
      <c r="R74" s="212">
        <v>0</v>
      </c>
      <c r="S74" s="212">
        <v>0</v>
      </c>
      <c r="T74" s="212">
        <v>0</v>
      </c>
      <c r="U74" s="212">
        <v>0</v>
      </c>
      <c r="V74" s="211">
        <v>0</v>
      </c>
      <c r="W74" s="212">
        <v>0</v>
      </c>
      <c r="X74" s="212">
        <v>0</v>
      </c>
      <c r="Y74" s="212">
        <v>0</v>
      </c>
      <c r="Z74" s="212">
        <v>0</v>
      </c>
      <c r="AA74" s="212">
        <v>0</v>
      </c>
      <c r="AB74" s="212">
        <v>0</v>
      </c>
      <c r="AC74" s="212">
        <v>0</v>
      </c>
      <c r="AD74" s="212">
        <v>0</v>
      </c>
      <c r="AE74" s="212">
        <v>0</v>
      </c>
      <c r="AF74" s="212">
        <v>0</v>
      </c>
      <c r="AG74" s="212">
        <v>0</v>
      </c>
      <c r="AH74" s="212">
        <v>0</v>
      </c>
      <c r="AI74" s="212">
        <v>0</v>
      </c>
      <c r="AJ74" s="212">
        <v>0</v>
      </c>
      <c r="AK74" s="212">
        <v>0</v>
      </c>
      <c r="AL74" s="212">
        <v>0</v>
      </c>
      <c r="AM74" s="212">
        <v>0</v>
      </c>
      <c r="AN74" s="212">
        <v>0</v>
      </c>
      <c r="AO74" s="212">
        <v>0</v>
      </c>
      <c r="AP74" s="212">
        <v>0</v>
      </c>
      <c r="AQ74" s="212">
        <v>0</v>
      </c>
      <c r="AR74" s="212">
        <v>0</v>
      </c>
      <c r="AS74" s="212">
        <v>0</v>
      </c>
      <c r="AT74" s="212">
        <v>0</v>
      </c>
      <c r="AU74" s="212">
        <v>0</v>
      </c>
      <c r="AV74" s="212">
        <v>0</v>
      </c>
      <c r="AW74" s="212">
        <v>0</v>
      </c>
      <c r="AX74" s="212">
        <v>0</v>
      </c>
      <c r="AY74" s="212">
        <v>0</v>
      </c>
      <c r="AZ74" s="212">
        <v>0</v>
      </c>
      <c r="BA74" s="212">
        <v>0</v>
      </c>
      <c r="BB74" s="212">
        <v>0</v>
      </c>
      <c r="BC74" s="212">
        <v>0</v>
      </c>
      <c r="BD74" s="212">
        <v>0</v>
      </c>
      <c r="BE74" s="212">
        <v>0</v>
      </c>
      <c r="BF74" s="212">
        <v>0</v>
      </c>
      <c r="BG74" s="212">
        <v>0</v>
      </c>
      <c r="BH74" s="212">
        <v>0</v>
      </c>
      <c r="BI74" s="212">
        <v>0</v>
      </c>
      <c r="BJ74" s="212">
        <v>0</v>
      </c>
      <c r="BK74" s="212">
        <v>0</v>
      </c>
      <c r="BL74" s="212">
        <v>0</v>
      </c>
      <c r="BM74" s="212">
        <v>0</v>
      </c>
      <c r="BN74" s="212">
        <v>0</v>
      </c>
      <c r="BO74" s="212">
        <v>0</v>
      </c>
      <c r="BP74" s="212">
        <v>0</v>
      </c>
      <c r="BQ74" s="212">
        <v>0</v>
      </c>
      <c r="BR74" s="212">
        <v>0</v>
      </c>
      <c r="BS74" s="212">
        <v>0</v>
      </c>
      <c r="BT74" s="212">
        <v>0</v>
      </c>
      <c r="BU74" s="212">
        <v>0</v>
      </c>
      <c r="BV74" s="212">
        <v>0</v>
      </c>
      <c r="BW74" s="212">
        <v>0</v>
      </c>
      <c r="BX74" s="212">
        <v>0</v>
      </c>
      <c r="BY74" s="212">
        <v>0</v>
      </c>
      <c r="BZ74" s="212">
        <v>0</v>
      </c>
      <c r="CA74" s="212">
        <v>0</v>
      </c>
      <c r="CB74" s="212">
        <v>0</v>
      </c>
      <c r="CC74" s="212">
        <v>0</v>
      </c>
      <c r="CD74" s="212">
        <v>0</v>
      </c>
      <c r="CE74" s="212">
        <v>0</v>
      </c>
      <c r="CF74" s="212">
        <v>0</v>
      </c>
      <c r="CG74" s="212">
        <v>0</v>
      </c>
      <c r="CH74" s="212">
        <v>0</v>
      </c>
      <c r="CI74" s="212">
        <v>0</v>
      </c>
      <c r="CJ74" s="212">
        <v>0</v>
      </c>
      <c r="CK74" s="212">
        <v>0</v>
      </c>
      <c r="CL74" s="212">
        <v>0</v>
      </c>
      <c r="CM74" s="212">
        <v>0</v>
      </c>
      <c r="CN74" s="212">
        <v>0</v>
      </c>
      <c r="CO74" s="212">
        <v>0</v>
      </c>
      <c r="CP74" s="212">
        <v>0</v>
      </c>
      <c r="CQ74" s="118" t="s">
        <v>83</v>
      </c>
    </row>
    <row r="75" spans="1:95" s="194" customFormat="1" ht="67.5" customHeight="1" x14ac:dyDescent="0.2">
      <c r="A75" s="162" t="s">
        <v>384</v>
      </c>
      <c r="B75" s="163" t="s">
        <v>385</v>
      </c>
      <c r="C75" s="164" t="s">
        <v>83</v>
      </c>
      <c r="D75" s="114" t="s">
        <v>83</v>
      </c>
      <c r="E75" s="114" t="s">
        <v>83</v>
      </c>
      <c r="F75" s="114" t="s">
        <v>83</v>
      </c>
      <c r="G75" s="114" t="s">
        <v>83</v>
      </c>
      <c r="H75" s="213">
        <v>0</v>
      </c>
      <c r="I75" s="213">
        <v>0</v>
      </c>
      <c r="J75" s="114" t="s">
        <v>83</v>
      </c>
      <c r="K75" s="213">
        <v>0</v>
      </c>
      <c r="L75" s="213">
        <v>0</v>
      </c>
      <c r="M75" s="114" t="s">
        <v>83</v>
      </c>
      <c r="N75" s="213">
        <v>0</v>
      </c>
      <c r="O75" s="213">
        <v>0</v>
      </c>
      <c r="P75" s="213">
        <v>0</v>
      </c>
      <c r="Q75" s="213">
        <v>0</v>
      </c>
      <c r="R75" s="213">
        <v>0</v>
      </c>
      <c r="S75" s="213">
        <v>0</v>
      </c>
      <c r="T75" s="213">
        <v>0</v>
      </c>
      <c r="U75" s="213">
        <v>0</v>
      </c>
      <c r="V75" s="213">
        <v>0</v>
      </c>
      <c r="W75" s="213">
        <v>0</v>
      </c>
      <c r="X75" s="213">
        <v>0</v>
      </c>
      <c r="Y75" s="213">
        <v>0</v>
      </c>
      <c r="Z75" s="213">
        <v>0</v>
      </c>
      <c r="AA75" s="213">
        <v>0</v>
      </c>
      <c r="AB75" s="213">
        <v>0</v>
      </c>
      <c r="AC75" s="213">
        <v>0</v>
      </c>
      <c r="AD75" s="213">
        <v>0</v>
      </c>
      <c r="AE75" s="213">
        <v>0</v>
      </c>
      <c r="AF75" s="213">
        <v>0</v>
      </c>
      <c r="AG75" s="213">
        <v>0</v>
      </c>
      <c r="AH75" s="213">
        <v>0</v>
      </c>
      <c r="AI75" s="213">
        <v>0</v>
      </c>
      <c r="AJ75" s="213">
        <v>0</v>
      </c>
      <c r="AK75" s="213">
        <v>0</v>
      </c>
      <c r="AL75" s="213">
        <v>0</v>
      </c>
      <c r="AM75" s="213">
        <v>0</v>
      </c>
      <c r="AN75" s="213">
        <v>0</v>
      </c>
      <c r="AO75" s="213">
        <v>0</v>
      </c>
      <c r="AP75" s="213">
        <v>0</v>
      </c>
      <c r="AQ75" s="213">
        <v>0</v>
      </c>
      <c r="AR75" s="213">
        <v>0</v>
      </c>
      <c r="AS75" s="213">
        <v>0</v>
      </c>
      <c r="AT75" s="213">
        <v>0</v>
      </c>
      <c r="AU75" s="213">
        <v>0</v>
      </c>
      <c r="AV75" s="213">
        <v>0</v>
      </c>
      <c r="AW75" s="213">
        <v>0</v>
      </c>
      <c r="AX75" s="213">
        <v>0</v>
      </c>
      <c r="AY75" s="213">
        <v>0</v>
      </c>
      <c r="AZ75" s="213">
        <v>0</v>
      </c>
      <c r="BA75" s="213">
        <v>0</v>
      </c>
      <c r="BB75" s="213">
        <v>0</v>
      </c>
      <c r="BC75" s="213">
        <v>0</v>
      </c>
      <c r="BD75" s="213">
        <v>0</v>
      </c>
      <c r="BE75" s="213">
        <v>0</v>
      </c>
      <c r="BF75" s="213">
        <v>0</v>
      </c>
      <c r="BG75" s="213">
        <v>0</v>
      </c>
      <c r="BH75" s="213">
        <v>0</v>
      </c>
      <c r="BI75" s="213">
        <v>0</v>
      </c>
      <c r="BJ75" s="213">
        <v>0</v>
      </c>
      <c r="BK75" s="213">
        <v>0</v>
      </c>
      <c r="BL75" s="213">
        <v>0</v>
      </c>
      <c r="BM75" s="213">
        <v>0</v>
      </c>
      <c r="BN75" s="213">
        <v>0</v>
      </c>
      <c r="BO75" s="213">
        <v>0</v>
      </c>
      <c r="BP75" s="213">
        <v>0</v>
      </c>
      <c r="BQ75" s="213">
        <v>0</v>
      </c>
      <c r="BR75" s="213">
        <v>0</v>
      </c>
      <c r="BS75" s="213">
        <v>0</v>
      </c>
      <c r="BT75" s="213">
        <v>0</v>
      </c>
      <c r="BU75" s="213">
        <v>0</v>
      </c>
      <c r="BV75" s="213">
        <v>0</v>
      </c>
      <c r="BW75" s="213">
        <v>0</v>
      </c>
      <c r="BX75" s="213">
        <v>0</v>
      </c>
      <c r="BY75" s="213">
        <v>0</v>
      </c>
      <c r="BZ75" s="213">
        <v>0</v>
      </c>
      <c r="CA75" s="213">
        <v>0</v>
      </c>
      <c r="CB75" s="213">
        <v>0</v>
      </c>
      <c r="CC75" s="213">
        <v>0</v>
      </c>
      <c r="CD75" s="213">
        <v>0</v>
      </c>
      <c r="CE75" s="213">
        <v>0</v>
      </c>
      <c r="CF75" s="213">
        <v>0</v>
      </c>
      <c r="CG75" s="213">
        <v>0</v>
      </c>
      <c r="CH75" s="213">
        <v>0</v>
      </c>
      <c r="CI75" s="213">
        <v>0</v>
      </c>
      <c r="CJ75" s="213">
        <v>0</v>
      </c>
      <c r="CK75" s="213">
        <v>0</v>
      </c>
      <c r="CL75" s="213">
        <v>0</v>
      </c>
      <c r="CM75" s="213">
        <v>0</v>
      </c>
      <c r="CN75" s="213">
        <v>0</v>
      </c>
      <c r="CO75" s="213">
        <v>0</v>
      </c>
      <c r="CP75" s="213">
        <v>0</v>
      </c>
      <c r="CQ75" s="117" t="s">
        <v>83</v>
      </c>
    </row>
    <row r="76" spans="1:95" s="123" customFormat="1" ht="53.25" customHeight="1" x14ac:dyDescent="0.2">
      <c r="A76" s="160" t="s">
        <v>386</v>
      </c>
      <c r="B76" s="161" t="s">
        <v>635</v>
      </c>
      <c r="C76" s="107" t="s">
        <v>83</v>
      </c>
      <c r="D76" s="580" t="s">
        <v>83</v>
      </c>
      <c r="E76" s="580" t="s">
        <v>83</v>
      </c>
      <c r="F76" s="580" t="s">
        <v>83</v>
      </c>
      <c r="G76" s="580" t="s">
        <v>83</v>
      </c>
      <c r="H76" s="212">
        <v>0</v>
      </c>
      <c r="I76" s="212">
        <v>0</v>
      </c>
      <c r="J76" s="580" t="s">
        <v>83</v>
      </c>
      <c r="K76" s="212">
        <v>0</v>
      </c>
      <c r="L76" s="212">
        <v>0</v>
      </c>
      <c r="M76" s="580" t="s">
        <v>83</v>
      </c>
      <c r="N76" s="212">
        <v>0</v>
      </c>
      <c r="O76" s="212">
        <v>0</v>
      </c>
      <c r="P76" s="212">
        <v>0</v>
      </c>
      <c r="Q76" s="212">
        <v>0</v>
      </c>
      <c r="R76" s="212">
        <v>0</v>
      </c>
      <c r="S76" s="212">
        <v>0</v>
      </c>
      <c r="T76" s="212">
        <v>0</v>
      </c>
      <c r="U76" s="212">
        <v>0</v>
      </c>
      <c r="V76" s="212">
        <v>0</v>
      </c>
      <c r="W76" s="212">
        <v>0</v>
      </c>
      <c r="X76" s="212">
        <v>0</v>
      </c>
      <c r="Y76" s="212">
        <v>0</v>
      </c>
      <c r="Z76" s="212">
        <v>0</v>
      </c>
      <c r="AA76" s="212">
        <v>0</v>
      </c>
      <c r="AB76" s="212">
        <v>0</v>
      </c>
      <c r="AC76" s="212">
        <v>0</v>
      </c>
      <c r="AD76" s="212">
        <v>0</v>
      </c>
      <c r="AE76" s="212">
        <v>0</v>
      </c>
      <c r="AF76" s="212">
        <v>0</v>
      </c>
      <c r="AG76" s="212">
        <v>0</v>
      </c>
      <c r="AH76" s="212">
        <v>0</v>
      </c>
      <c r="AI76" s="212">
        <v>0</v>
      </c>
      <c r="AJ76" s="212">
        <v>0</v>
      </c>
      <c r="AK76" s="212">
        <v>0</v>
      </c>
      <c r="AL76" s="212">
        <v>0</v>
      </c>
      <c r="AM76" s="212">
        <v>0</v>
      </c>
      <c r="AN76" s="212">
        <v>0</v>
      </c>
      <c r="AO76" s="212">
        <v>0</v>
      </c>
      <c r="AP76" s="212">
        <v>0</v>
      </c>
      <c r="AQ76" s="212">
        <v>0</v>
      </c>
      <c r="AR76" s="212">
        <v>0</v>
      </c>
      <c r="AS76" s="212">
        <v>0</v>
      </c>
      <c r="AT76" s="212">
        <v>0</v>
      </c>
      <c r="AU76" s="212">
        <v>0</v>
      </c>
      <c r="AV76" s="212">
        <v>0</v>
      </c>
      <c r="AW76" s="212">
        <v>0</v>
      </c>
      <c r="AX76" s="212">
        <v>0</v>
      </c>
      <c r="AY76" s="212">
        <v>0</v>
      </c>
      <c r="AZ76" s="212">
        <v>0</v>
      </c>
      <c r="BA76" s="212">
        <v>0</v>
      </c>
      <c r="BB76" s="212">
        <v>0</v>
      </c>
      <c r="BC76" s="212">
        <v>0</v>
      </c>
      <c r="BD76" s="212">
        <v>0</v>
      </c>
      <c r="BE76" s="212">
        <v>0</v>
      </c>
      <c r="BF76" s="212">
        <v>0</v>
      </c>
      <c r="BG76" s="212">
        <v>0</v>
      </c>
      <c r="BH76" s="212">
        <v>0</v>
      </c>
      <c r="BI76" s="212">
        <v>0</v>
      </c>
      <c r="BJ76" s="212">
        <v>0</v>
      </c>
      <c r="BK76" s="212">
        <v>0</v>
      </c>
      <c r="BL76" s="212">
        <v>0</v>
      </c>
      <c r="BM76" s="212">
        <v>0</v>
      </c>
      <c r="BN76" s="212">
        <v>0</v>
      </c>
      <c r="BO76" s="212">
        <v>0</v>
      </c>
      <c r="BP76" s="212">
        <v>0</v>
      </c>
      <c r="BQ76" s="212">
        <v>0</v>
      </c>
      <c r="BR76" s="212">
        <v>0</v>
      </c>
      <c r="BS76" s="212">
        <v>0</v>
      </c>
      <c r="BT76" s="212">
        <v>0</v>
      </c>
      <c r="BU76" s="212">
        <v>0</v>
      </c>
      <c r="BV76" s="212">
        <v>0</v>
      </c>
      <c r="BW76" s="212">
        <v>0</v>
      </c>
      <c r="BX76" s="212">
        <v>0</v>
      </c>
      <c r="BY76" s="212">
        <v>0</v>
      </c>
      <c r="BZ76" s="212">
        <v>0</v>
      </c>
      <c r="CA76" s="212">
        <v>0</v>
      </c>
      <c r="CB76" s="212">
        <v>0</v>
      </c>
      <c r="CC76" s="212">
        <v>0</v>
      </c>
      <c r="CD76" s="212">
        <v>0</v>
      </c>
      <c r="CE76" s="212">
        <v>0</v>
      </c>
      <c r="CF76" s="212">
        <v>0</v>
      </c>
      <c r="CG76" s="212">
        <v>0</v>
      </c>
      <c r="CH76" s="212">
        <v>0</v>
      </c>
      <c r="CI76" s="212">
        <v>0</v>
      </c>
      <c r="CJ76" s="212">
        <v>0</v>
      </c>
      <c r="CK76" s="212">
        <v>0</v>
      </c>
      <c r="CL76" s="212">
        <v>0</v>
      </c>
      <c r="CM76" s="212">
        <v>0</v>
      </c>
      <c r="CN76" s="212">
        <v>0</v>
      </c>
      <c r="CO76" s="212">
        <v>0</v>
      </c>
      <c r="CP76" s="212">
        <v>0</v>
      </c>
      <c r="CQ76" s="118" t="s">
        <v>83</v>
      </c>
    </row>
    <row r="77" spans="1:95" s="123" customFormat="1" ht="57" customHeight="1" x14ac:dyDescent="0.2">
      <c r="A77" s="160" t="s">
        <v>387</v>
      </c>
      <c r="B77" s="161" t="s">
        <v>636</v>
      </c>
      <c r="C77" s="107" t="s">
        <v>83</v>
      </c>
      <c r="D77" s="580" t="s">
        <v>83</v>
      </c>
      <c r="E77" s="580" t="s">
        <v>83</v>
      </c>
      <c r="F77" s="580" t="s">
        <v>83</v>
      </c>
      <c r="G77" s="580" t="s">
        <v>83</v>
      </c>
      <c r="H77" s="212">
        <v>0</v>
      </c>
      <c r="I77" s="212">
        <v>0</v>
      </c>
      <c r="J77" s="580" t="s">
        <v>83</v>
      </c>
      <c r="K77" s="212">
        <v>0</v>
      </c>
      <c r="L77" s="212">
        <v>0</v>
      </c>
      <c r="M77" s="580" t="s">
        <v>83</v>
      </c>
      <c r="N77" s="212">
        <v>0</v>
      </c>
      <c r="O77" s="212">
        <v>0</v>
      </c>
      <c r="P77" s="212">
        <v>0</v>
      </c>
      <c r="Q77" s="212">
        <v>0</v>
      </c>
      <c r="R77" s="212">
        <v>0</v>
      </c>
      <c r="S77" s="212">
        <v>0</v>
      </c>
      <c r="T77" s="212">
        <v>0</v>
      </c>
      <c r="U77" s="212">
        <v>0</v>
      </c>
      <c r="V77" s="212">
        <v>0</v>
      </c>
      <c r="W77" s="212">
        <v>0</v>
      </c>
      <c r="X77" s="212">
        <v>0</v>
      </c>
      <c r="Y77" s="212">
        <v>0</v>
      </c>
      <c r="Z77" s="212">
        <v>0</v>
      </c>
      <c r="AA77" s="212">
        <v>0</v>
      </c>
      <c r="AB77" s="212">
        <v>0</v>
      </c>
      <c r="AC77" s="212">
        <v>0</v>
      </c>
      <c r="AD77" s="212">
        <v>0</v>
      </c>
      <c r="AE77" s="212">
        <v>0</v>
      </c>
      <c r="AF77" s="212">
        <v>0</v>
      </c>
      <c r="AG77" s="212">
        <v>0</v>
      </c>
      <c r="AH77" s="212">
        <v>0</v>
      </c>
      <c r="AI77" s="212">
        <v>0</v>
      </c>
      <c r="AJ77" s="212">
        <v>0</v>
      </c>
      <c r="AK77" s="212">
        <v>0</v>
      </c>
      <c r="AL77" s="212">
        <v>0</v>
      </c>
      <c r="AM77" s="212">
        <v>0</v>
      </c>
      <c r="AN77" s="212">
        <v>0</v>
      </c>
      <c r="AO77" s="212">
        <v>0</v>
      </c>
      <c r="AP77" s="212">
        <v>0</v>
      </c>
      <c r="AQ77" s="212">
        <v>0</v>
      </c>
      <c r="AR77" s="212">
        <v>0</v>
      </c>
      <c r="AS77" s="212">
        <v>0</v>
      </c>
      <c r="AT77" s="212">
        <v>0</v>
      </c>
      <c r="AU77" s="212">
        <v>0</v>
      </c>
      <c r="AV77" s="212">
        <v>0</v>
      </c>
      <c r="AW77" s="212">
        <v>0</v>
      </c>
      <c r="AX77" s="212">
        <v>0</v>
      </c>
      <c r="AY77" s="212">
        <v>0</v>
      </c>
      <c r="AZ77" s="212">
        <v>0</v>
      </c>
      <c r="BA77" s="212">
        <v>0</v>
      </c>
      <c r="BB77" s="212">
        <v>0</v>
      </c>
      <c r="BC77" s="212">
        <v>0</v>
      </c>
      <c r="BD77" s="212">
        <v>0</v>
      </c>
      <c r="BE77" s="212">
        <v>0</v>
      </c>
      <c r="BF77" s="212">
        <v>0</v>
      </c>
      <c r="BG77" s="212">
        <v>0</v>
      </c>
      <c r="BH77" s="212">
        <v>0</v>
      </c>
      <c r="BI77" s="212">
        <v>0</v>
      </c>
      <c r="BJ77" s="212">
        <v>0</v>
      </c>
      <c r="BK77" s="212">
        <v>0</v>
      </c>
      <c r="BL77" s="212">
        <v>0</v>
      </c>
      <c r="BM77" s="212">
        <v>0</v>
      </c>
      <c r="BN77" s="212">
        <v>0</v>
      </c>
      <c r="BO77" s="212">
        <v>0</v>
      </c>
      <c r="BP77" s="212">
        <v>0</v>
      </c>
      <c r="BQ77" s="212">
        <v>0</v>
      </c>
      <c r="BR77" s="212">
        <v>0</v>
      </c>
      <c r="BS77" s="212">
        <v>0</v>
      </c>
      <c r="BT77" s="212">
        <v>0</v>
      </c>
      <c r="BU77" s="212">
        <v>0</v>
      </c>
      <c r="BV77" s="212">
        <v>0</v>
      </c>
      <c r="BW77" s="212">
        <v>0</v>
      </c>
      <c r="BX77" s="212">
        <v>0</v>
      </c>
      <c r="BY77" s="212">
        <v>0</v>
      </c>
      <c r="BZ77" s="212">
        <v>0</v>
      </c>
      <c r="CA77" s="212">
        <v>0</v>
      </c>
      <c r="CB77" s="212">
        <v>0</v>
      </c>
      <c r="CC77" s="212">
        <v>0</v>
      </c>
      <c r="CD77" s="212">
        <v>0</v>
      </c>
      <c r="CE77" s="212">
        <v>0</v>
      </c>
      <c r="CF77" s="212">
        <v>0</v>
      </c>
      <c r="CG77" s="212">
        <v>0</v>
      </c>
      <c r="CH77" s="212">
        <v>0</v>
      </c>
      <c r="CI77" s="212">
        <v>0</v>
      </c>
      <c r="CJ77" s="212">
        <v>0</v>
      </c>
      <c r="CK77" s="212">
        <v>0</v>
      </c>
      <c r="CL77" s="212">
        <v>0</v>
      </c>
      <c r="CM77" s="212">
        <v>0</v>
      </c>
      <c r="CN77" s="212">
        <v>0</v>
      </c>
      <c r="CO77" s="212">
        <v>0</v>
      </c>
      <c r="CP77" s="212">
        <v>0</v>
      </c>
      <c r="CQ77" s="118" t="s">
        <v>83</v>
      </c>
    </row>
    <row r="78" spans="1:95" s="148" customFormat="1" ht="47.25" x14ac:dyDescent="0.25">
      <c r="A78" s="141" t="s">
        <v>388</v>
      </c>
      <c r="B78" s="143" t="s">
        <v>15</v>
      </c>
      <c r="C78" s="164" t="s">
        <v>83</v>
      </c>
      <c r="D78" s="114" t="s">
        <v>83</v>
      </c>
      <c r="E78" s="114" t="s">
        <v>83</v>
      </c>
      <c r="F78" s="114" t="s">
        <v>83</v>
      </c>
      <c r="G78" s="114" t="s">
        <v>83</v>
      </c>
      <c r="H78" s="131">
        <f>SUM(H79:H98)</f>
        <v>2.7385999999999999</v>
      </c>
      <c r="I78" s="131">
        <f>SUM(I79:I98)</f>
        <v>22.3752</v>
      </c>
      <c r="J78" s="114" t="s">
        <v>83</v>
      </c>
      <c r="K78" s="131" t="s">
        <v>83</v>
      </c>
      <c r="L78" s="131">
        <f>SUM(L79:L98)</f>
        <v>152.00899999999999</v>
      </c>
      <c r="M78" s="114" t="s">
        <v>83</v>
      </c>
      <c r="N78" s="210">
        <f>SUM(N79:N96)</f>
        <v>0</v>
      </c>
      <c r="O78" s="210">
        <f t="shared" ref="O78" si="301">SUM(O79:O96)</f>
        <v>0</v>
      </c>
      <c r="P78" s="131">
        <f>SUM(P79:P98)</f>
        <v>76.463800000000006</v>
      </c>
      <c r="Q78" s="131">
        <f>SUM(Q79:Q98)</f>
        <v>114.65450000000001</v>
      </c>
      <c r="R78" s="131">
        <f>SUM(R79:R98)</f>
        <v>172.22000000000003</v>
      </c>
      <c r="S78" s="131">
        <f>SUM(S79:S98)</f>
        <v>232.0800000000001</v>
      </c>
      <c r="T78" s="131">
        <f t="shared" ref="T78:AI78" si="302">SUM(T79:T98)</f>
        <v>114.65450000000001</v>
      </c>
      <c r="U78" s="131">
        <f t="shared" si="302"/>
        <v>164.74349999999998</v>
      </c>
      <c r="V78" s="210">
        <f t="shared" ref="V78:W78" si="303">SUM(V79:V98)</f>
        <v>0</v>
      </c>
      <c r="W78" s="131">
        <f t="shared" si="303"/>
        <v>114.65450000000001</v>
      </c>
      <c r="X78" s="131">
        <f t="shared" si="302"/>
        <v>164.74349999999998</v>
      </c>
      <c r="Y78" s="210">
        <f t="shared" si="302"/>
        <v>0</v>
      </c>
      <c r="Z78" s="210">
        <f t="shared" si="302"/>
        <v>0</v>
      </c>
      <c r="AA78" s="210">
        <f t="shared" si="302"/>
        <v>0</v>
      </c>
      <c r="AB78" s="210">
        <f t="shared" si="302"/>
        <v>0</v>
      </c>
      <c r="AC78" s="210">
        <f t="shared" si="302"/>
        <v>0</v>
      </c>
      <c r="AD78" s="210">
        <f t="shared" ref="AD78:AH78" si="304">SUM(AD79:AD98)</f>
        <v>0</v>
      </c>
      <c r="AE78" s="210">
        <f t="shared" si="304"/>
        <v>0</v>
      </c>
      <c r="AF78" s="210">
        <f t="shared" si="304"/>
        <v>0</v>
      </c>
      <c r="AG78" s="210">
        <f t="shared" si="304"/>
        <v>0</v>
      </c>
      <c r="AH78" s="210">
        <f t="shared" si="304"/>
        <v>0</v>
      </c>
      <c r="AI78" s="131">
        <f t="shared" si="302"/>
        <v>22.3752</v>
      </c>
      <c r="AJ78" s="210">
        <f t="shared" ref="AJ78:CP78" si="305">SUM(AJ79:AJ98)</f>
        <v>0</v>
      </c>
      <c r="AK78" s="210">
        <f t="shared" si="305"/>
        <v>0</v>
      </c>
      <c r="AL78" s="131">
        <f t="shared" si="305"/>
        <v>22.3752</v>
      </c>
      <c r="AM78" s="210">
        <f t="shared" si="305"/>
        <v>0</v>
      </c>
      <c r="AN78" s="131">
        <f t="shared" si="305"/>
        <v>29.582799999999999</v>
      </c>
      <c r="AO78" s="210">
        <f t="shared" ref="AO78:AR78" si="306">SUM(AO79:AO98)</f>
        <v>0</v>
      </c>
      <c r="AP78" s="210">
        <f t="shared" si="306"/>
        <v>0</v>
      </c>
      <c r="AQ78" s="131">
        <f t="shared" si="306"/>
        <v>29.582799999999999</v>
      </c>
      <c r="AR78" s="210">
        <f t="shared" si="306"/>
        <v>0</v>
      </c>
      <c r="AS78" s="131">
        <f t="shared" si="305"/>
        <v>19.8523</v>
      </c>
      <c r="AT78" s="210">
        <f t="shared" si="305"/>
        <v>0</v>
      </c>
      <c r="AU78" s="210">
        <f t="shared" si="305"/>
        <v>0</v>
      </c>
      <c r="AV78" s="131">
        <f t="shared" si="305"/>
        <v>19.8523</v>
      </c>
      <c r="AW78" s="210">
        <f t="shared" si="305"/>
        <v>0</v>
      </c>
      <c r="AX78" s="131">
        <f t="shared" ref="AX78:BB78" si="307">SUM(AX79:AX98)</f>
        <v>27.6067</v>
      </c>
      <c r="AY78" s="210">
        <f t="shared" si="307"/>
        <v>0</v>
      </c>
      <c r="AZ78" s="210">
        <f t="shared" si="307"/>
        <v>0</v>
      </c>
      <c r="BA78" s="131">
        <f t="shared" si="307"/>
        <v>27.6067</v>
      </c>
      <c r="BB78" s="210">
        <f t="shared" si="307"/>
        <v>0</v>
      </c>
      <c r="BC78" s="131">
        <f t="shared" si="305"/>
        <v>20.875999999999998</v>
      </c>
      <c r="BD78" s="210">
        <f t="shared" si="305"/>
        <v>0</v>
      </c>
      <c r="BE78" s="210">
        <f t="shared" si="305"/>
        <v>0</v>
      </c>
      <c r="BF78" s="131">
        <f t="shared" si="305"/>
        <v>20.875999999999998</v>
      </c>
      <c r="BG78" s="210">
        <f t="shared" si="305"/>
        <v>0</v>
      </c>
      <c r="BH78" s="131">
        <f t="shared" ref="BH78:BL78" si="308">SUM(BH79:BH98)</f>
        <v>30.656500000000001</v>
      </c>
      <c r="BI78" s="210">
        <f t="shared" si="308"/>
        <v>0</v>
      </c>
      <c r="BJ78" s="210">
        <f t="shared" si="308"/>
        <v>0</v>
      </c>
      <c r="BK78" s="131">
        <f t="shared" si="308"/>
        <v>30.656500000000001</v>
      </c>
      <c r="BL78" s="210">
        <f t="shared" si="308"/>
        <v>0</v>
      </c>
      <c r="BM78" s="131">
        <f t="shared" si="305"/>
        <v>25.1997</v>
      </c>
      <c r="BN78" s="210">
        <f t="shared" si="305"/>
        <v>0</v>
      </c>
      <c r="BO78" s="210">
        <f t="shared" si="305"/>
        <v>0</v>
      </c>
      <c r="BP78" s="131">
        <f t="shared" si="305"/>
        <v>25.1997</v>
      </c>
      <c r="BQ78" s="210">
        <f t="shared" si="305"/>
        <v>0</v>
      </c>
      <c r="BR78" s="131">
        <f t="shared" ref="BR78:BV78" si="309">SUM(BR79:BR98)</f>
        <v>39.393799999999999</v>
      </c>
      <c r="BS78" s="210">
        <f t="shared" si="309"/>
        <v>0</v>
      </c>
      <c r="BT78" s="210">
        <f t="shared" si="309"/>
        <v>0</v>
      </c>
      <c r="BU78" s="131">
        <f t="shared" si="309"/>
        <v>39.393799999999999</v>
      </c>
      <c r="BV78" s="210">
        <f t="shared" si="309"/>
        <v>0</v>
      </c>
      <c r="BW78" s="131">
        <f t="shared" si="305"/>
        <v>26.351199999999999</v>
      </c>
      <c r="BX78" s="210">
        <f t="shared" si="305"/>
        <v>0</v>
      </c>
      <c r="BY78" s="210">
        <f t="shared" si="305"/>
        <v>0</v>
      </c>
      <c r="BZ78" s="131">
        <f t="shared" si="305"/>
        <v>26.351199999999999</v>
      </c>
      <c r="CA78" s="210">
        <f t="shared" si="305"/>
        <v>0</v>
      </c>
      <c r="CB78" s="131">
        <f t="shared" ref="CB78:CF78" si="310">SUM(CB79:CB98)</f>
        <v>37.503700000000002</v>
      </c>
      <c r="CC78" s="210">
        <f t="shared" si="310"/>
        <v>0</v>
      </c>
      <c r="CD78" s="210">
        <f t="shared" si="310"/>
        <v>0</v>
      </c>
      <c r="CE78" s="131">
        <f t="shared" si="310"/>
        <v>37.503700000000002</v>
      </c>
      <c r="CF78" s="210">
        <f t="shared" si="310"/>
        <v>0</v>
      </c>
      <c r="CG78" s="131">
        <f t="shared" si="305"/>
        <v>114.65440000000001</v>
      </c>
      <c r="CH78" s="210">
        <f t="shared" si="305"/>
        <v>0</v>
      </c>
      <c r="CI78" s="210">
        <f t="shared" si="305"/>
        <v>0</v>
      </c>
      <c r="CJ78" s="131">
        <f t="shared" si="305"/>
        <v>114.65440000000001</v>
      </c>
      <c r="CK78" s="210">
        <f t="shared" si="305"/>
        <v>0</v>
      </c>
      <c r="CL78" s="131">
        <f t="shared" si="305"/>
        <v>164.74349999999998</v>
      </c>
      <c r="CM78" s="210">
        <f t="shared" si="305"/>
        <v>0</v>
      </c>
      <c r="CN78" s="210">
        <f t="shared" si="305"/>
        <v>0</v>
      </c>
      <c r="CO78" s="131">
        <f t="shared" si="305"/>
        <v>164.74349999999998</v>
      </c>
      <c r="CP78" s="210">
        <f t="shared" si="305"/>
        <v>0</v>
      </c>
      <c r="CQ78" s="117" t="s">
        <v>83</v>
      </c>
    </row>
    <row r="79" spans="1:95" s="123" customFormat="1" ht="94.5" x14ac:dyDescent="0.2">
      <c r="A79" s="98" t="s">
        <v>112</v>
      </c>
      <c r="B79" s="173" t="str">
        <f>'1. 2025'!B73</f>
        <v>Строительство 2КЛ-6 кВ от места перехода через ж/д пути до РП-9. Этап № 5. (Электроснабжение района малоэтажной застройки индивидуальных жилых домов микрорайона "Взлетный-1" (участки выделены под жилую застройку многодетным семьям)</v>
      </c>
      <c r="C79" s="105" t="str">
        <f>'1. 2025'!C73</f>
        <v>Р_НС.2025.01</v>
      </c>
      <c r="D79" s="580" t="s">
        <v>1103</v>
      </c>
      <c r="E79" s="580">
        <v>2025</v>
      </c>
      <c r="F79" s="580">
        <v>2025</v>
      </c>
      <c r="G79" s="580">
        <v>2025</v>
      </c>
      <c r="H79" s="108">
        <v>2.0518000000000001</v>
      </c>
      <c r="I79" s="108">
        <v>15.655799999999999</v>
      </c>
      <c r="J79" s="428" t="s">
        <v>1086</v>
      </c>
      <c r="K79" s="108" t="s">
        <v>83</v>
      </c>
      <c r="L79" s="108">
        <v>15.655799999999999</v>
      </c>
      <c r="M79" s="428" t="s">
        <v>1019</v>
      </c>
      <c r="N79" s="211">
        <v>0</v>
      </c>
      <c r="O79" s="211">
        <v>0</v>
      </c>
      <c r="P79" s="108" t="s">
        <v>83</v>
      </c>
      <c r="Q79" s="108">
        <v>15.655799999999999</v>
      </c>
      <c r="R79" s="108">
        <v>50.48</v>
      </c>
      <c r="S79" s="108">
        <v>62.43</v>
      </c>
      <c r="T79" s="108">
        <v>15.655799999999999</v>
      </c>
      <c r="U79" s="108">
        <f t="shared" ref="U79:U98" si="311">CL79</f>
        <v>15.655799999999999</v>
      </c>
      <c r="V79" s="211">
        <v>0</v>
      </c>
      <c r="W79" s="108">
        <v>15.655799999999999</v>
      </c>
      <c r="X79" s="108">
        <f t="shared" ref="X79:X98" si="312">AN79+AX79+BH79+BR79+CB79</f>
        <v>15.655799999999999</v>
      </c>
      <c r="Y79" s="211">
        <f>SUM(Z79:AC79)</f>
        <v>0</v>
      </c>
      <c r="Z79" s="211">
        <v>0</v>
      </c>
      <c r="AA79" s="211">
        <v>0</v>
      </c>
      <c r="AB79" s="211">
        <v>0</v>
      </c>
      <c r="AC79" s="211">
        <v>0</v>
      </c>
      <c r="AD79" s="211">
        <f>SUM(AE79:AH79)</f>
        <v>0</v>
      </c>
      <c r="AE79" s="211">
        <v>0</v>
      </c>
      <c r="AF79" s="211">
        <v>0</v>
      </c>
      <c r="AG79" s="211">
        <v>0</v>
      </c>
      <c r="AH79" s="211">
        <v>0</v>
      </c>
      <c r="AI79" s="108">
        <f t="shared" ref="AI79:AI84" si="313">SUM(AJ79:AM79)</f>
        <v>15.655799999999999</v>
      </c>
      <c r="AJ79" s="211">
        <v>0</v>
      </c>
      <c r="AK79" s="211">
        <v>0</v>
      </c>
      <c r="AL79" s="108">
        <v>15.655799999999999</v>
      </c>
      <c r="AM79" s="211">
        <v>0</v>
      </c>
      <c r="AN79" s="108">
        <f t="shared" ref="AN79:AN98" si="314">SUM(AO79:AR79)</f>
        <v>15.655799999999999</v>
      </c>
      <c r="AO79" s="211">
        <v>0</v>
      </c>
      <c r="AP79" s="211">
        <v>0</v>
      </c>
      <c r="AQ79" s="108">
        <v>15.655799999999999</v>
      </c>
      <c r="AR79" s="211">
        <v>0</v>
      </c>
      <c r="AS79" s="211">
        <v>0</v>
      </c>
      <c r="AT79" s="211">
        <v>0</v>
      </c>
      <c r="AU79" s="211">
        <v>0</v>
      </c>
      <c r="AV79" s="211">
        <v>0</v>
      </c>
      <c r="AW79" s="211">
        <v>0</v>
      </c>
      <c r="AX79" s="211">
        <v>0</v>
      </c>
      <c r="AY79" s="211">
        <v>0</v>
      </c>
      <c r="AZ79" s="211">
        <v>0</v>
      </c>
      <c r="BA79" s="211">
        <v>0</v>
      </c>
      <c r="BB79" s="211">
        <v>0</v>
      </c>
      <c r="BC79" s="211">
        <f t="shared" ref="BC79:BC84" si="315">SUM(BD79:BG79)</f>
        <v>0</v>
      </c>
      <c r="BD79" s="211">
        <v>0</v>
      </c>
      <c r="BE79" s="211">
        <v>0</v>
      </c>
      <c r="BF79" s="211">
        <v>0</v>
      </c>
      <c r="BG79" s="211">
        <v>0</v>
      </c>
      <c r="BH79" s="211">
        <f t="shared" ref="BH79:BH86" si="316">SUM(BI79:BL79)</f>
        <v>0</v>
      </c>
      <c r="BI79" s="211">
        <v>0</v>
      </c>
      <c r="BJ79" s="211">
        <v>0</v>
      </c>
      <c r="BK79" s="211">
        <v>0</v>
      </c>
      <c r="BL79" s="211">
        <v>0</v>
      </c>
      <c r="BM79" s="211">
        <f t="shared" ref="BM79:BM88" si="317">SUM(BN79:BQ79)</f>
        <v>0</v>
      </c>
      <c r="BN79" s="211">
        <v>0</v>
      </c>
      <c r="BO79" s="211">
        <v>0</v>
      </c>
      <c r="BP79" s="211">
        <v>0</v>
      </c>
      <c r="BQ79" s="211">
        <v>0</v>
      </c>
      <c r="BR79" s="211">
        <f t="shared" ref="BR79:BR90" si="318">SUM(BS79:BV79)</f>
        <v>0</v>
      </c>
      <c r="BS79" s="211">
        <v>0</v>
      </c>
      <c r="BT79" s="211">
        <v>0</v>
      </c>
      <c r="BU79" s="211">
        <v>0</v>
      </c>
      <c r="BV79" s="211">
        <v>0</v>
      </c>
      <c r="BW79" s="211">
        <f t="shared" ref="BW79:BW80" si="319">SUM(BX79:CA79)</f>
        <v>0</v>
      </c>
      <c r="BX79" s="211">
        <v>0</v>
      </c>
      <c r="BY79" s="211">
        <v>0</v>
      </c>
      <c r="BZ79" s="211">
        <v>0</v>
      </c>
      <c r="CA79" s="211">
        <v>0</v>
      </c>
      <c r="CB79" s="211">
        <f t="shared" ref="CB79:CB94" si="320">SUM(CC79:CF79)</f>
        <v>0</v>
      </c>
      <c r="CC79" s="211">
        <v>0</v>
      </c>
      <c r="CD79" s="211">
        <v>0</v>
      </c>
      <c r="CE79" s="211">
        <v>0</v>
      </c>
      <c r="CF79" s="211">
        <v>0</v>
      </c>
      <c r="CG79" s="108">
        <f>AI79+AS79+BC79+BM79+BW79</f>
        <v>15.655799999999999</v>
      </c>
      <c r="CH79" s="211">
        <f t="shared" ref="CH79" si="321">AT79+BD79+BN79+BX79</f>
        <v>0</v>
      </c>
      <c r="CI79" s="211">
        <f t="shared" ref="CI79" si="322">AU79+BE79+BO79+BY79</f>
        <v>0</v>
      </c>
      <c r="CJ79" s="108">
        <f>AL79+AV79+BF79+BP79+BZ79</f>
        <v>15.655799999999999</v>
      </c>
      <c r="CK79" s="211">
        <f t="shared" ref="CK79" si="323">AW79+BG79+BQ79+CA79</f>
        <v>0</v>
      </c>
      <c r="CL79" s="108">
        <f>AN79+AX79+BH79+BR79+CB79</f>
        <v>15.655799999999999</v>
      </c>
      <c r="CM79" s="211">
        <f t="shared" ref="CM79:CM84" si="324">AY79+BI79+BS79+CC79</f>
        <v>0</v>
      </c>
      <c r="CN79" s="211">
        <f t="shared" ref="CN79:CN84" si="325">AZ79+BJ79+BT79+CD79</f>
        <v>0</v>
      </c>
      <c r="CO79" s="108">
        <f>AQ79+BA79+BK79+BU79+CE79</f>
        <v>15.655799999999999</v>
      </c>
      <c r="CP79" s="211">
        <f t="shared" ref="CP79:CP84" si="326">BB79+BL79+BV79+CF79</f>
        <v>0</v>
      </c>
      <c r="CQ79" s="118" t="s">
        <v>83</v>
      </c>
    </row>
    <row r="80" spans="1:95" s="123" customFormat="1" ht="63" x14ac:dyDescent="0.2">
      <c r="A80" s="98" t="s">
        <v>113</v>
      </c>
      <c r="B80" s="173" t="str">
        <f>'1. 2025'!B74</f>
        <v>Переустройство электрических сетей 6 кВ  ПС “Кузнецк-тяга” для повышения надежности и качества электроснабжения
потребителей района “Нефтебаза” (этап 1)</v>
      </c>
      <c r="C80" s="105" t="str">
        <f>'1. 2025'!C74</f>
        <v>Р_П.2025.01</v>
      </c>
      <c r="D80" s="580" t="s">
        <v>1103</v>
      </c>
      <c r="E80" s="580">
        <v>2025</v>
      </c>
      <c r="F80" s="580">
        <v>2025</v>
      </c>
      <c r="G80" s="580">
        <v>2025</v>
      </c>
      <c r="H80" s="108">
        <v>0.68679999999999997</v>
      </c>
      <c r="I80" s="108">
        <v>6.7194000000000003</v>
      </c>
      <c r="J80" s="428" t="s">
        <v>1086</v>
      </c>
      <c r="K80" s="108" t="s">
        <v>83</v>
      </c>
      <c r="L80" s="108">
        <v>6.7194000000000003</v>
      </c>
      <c r="M80" s="428" t="s">
        <v>1019</v>
      </c>
      <c r="N80" s="211">
        <v>0</v>
      </c>
      <c r="O80" s="211">
        <v>0</v>
      </c>
      <c r="P80" s="108" t="s">
        <v>83</v>
      </c>
      <c r="Q80" s="108">
        <v>6.7194000000000003</v>
      </c>
      <c r="R80" s="108">
        <v>8.11</v>
      </c>
      <c r="S80" s="108">
        <v>10.039999999999999</v>
      </c>
      <c r="T80" s="108">
        <v>6.7194000000000003</v>
      </c>
      <c r="U80" s="108">
        <f t="shared" si="311"/>
        <v>6.7194000000000003</v>
      </c>
      <c r="V80" s="211">
        <v>0</v>
      </c>
      <c r="W80" s="108">
        <v>6.7194000000000003</v>
      </c>
      <c r="X80" s="108">
        <f t="shared" si="312"/>
        <v>6.7194000000000003</v>
      </c>
      <c r="Y80" s="211">
        <f t="shared" ref="Y80:Y98" si="327">SUM(Z80:AC80)</f>
        <v>0</v>
      </c>
      <c r="Z80" s="211">
        <v>0</v>
      </c>
      <c r="AA80" s="211">
        <v>0</v>
      </c>
      <c r="AB80" s="211">
        <v>0</v>
      </c>
      <c r="AC80" s="211">
        <v>0</v>
      </c>
      <c r="AD80" s="211">
        <f t="shared" ref="AD80:AD98" si="328">SUM(AE80:AH80)</f>
        <v>0</v>
      </c>
      <c r="AE80" s="211">
        <v>0</v>
      </c>
      <c r="AF80" s="211">
        <v>0</v>
      </c>
      <c r="AG80" s="211">
        <v>0</v>
      </c>
      <c r="AH80" s="211">
        <v>0</v>
      </c>
      <c r="AI80" s="108">
        <f t="shared" si="313"/>
        <v>6.7194000000000003</v>
      </c>
      <c r="AJ80" s="211">
        <v>0</v>
      </c>
      <c r="AK80" s="211">
        <v>0</v>
      </c>
      <c r="AL80" s="108">
        <v>6.7194000000000003</v>
      </c>
      <c r="AM80" s="211">
        <v>0</v>
      </c>
      <c r="AN80" s="108">
        <f t="shared" si="314"/>
        <v>6.7194000000000003</v>
      </c>
      <c r="AO80" s="211">
        <v>0</v>
      </c>
      <c r="AP80" s="211">
        <v>0</v>
      </c>
      <c r="AQ80" s="108">
        <v>6.7194000000000003</v>
      </c>
      <c r="AR80" s="211">
        <v>0</v>
      </c>
      <c r="AS80" s="211">
        <v>0</v>
      </c>
      <c r="AT80" s="211">
        <v>0</v>
      </c>
      <c r="AU80" s="211">
        <v>0</v>
      </c>
      <c r="AV80" s="211">
        <v>0</v>
      </c>
      <c r="AW80" s="211">
        <v>0</v>
      </c>
      <c r="AX80" s="211">
        <v>0</v>
      </c>
      <c r="AY80" s="211">
        <v>0</v>
      </c>
      <c r="AZ80" s="211">
        <v>0</v>
      </c>
      <c r="BA80" s="211">
        <v>0</v>
      </c>
      <c r="BB80" s="211">
        <v>0</v>
      </c>
      <c r="BC80" s="211">
        <f t="shared" si="315"/>
        <v>0</v>
      </c>
      <c r="BD80" s="211">
        <v>0</v>
      </c>
      <c r="BE80" s="211">
        <v>0</v>
      </c>
      <c r="BF80" s="211">
        <v>0</v>
      </c>
      <c r="BG80" s="211">
        <v>0</v>
      </c>
      <c r="BH80" s="211">
        <f t="shared" si="316"/>
        <v>0</v>
      </c>
      <c r="BI80" s="211">
        <v>0</v>
      </c>
      <c r="BJ80" s="211">
        <v>0</v>
      </c>
      <c r="BK80" s="211">
        <v>0</v>
      </c>
      <c r="BL80" s="211">
        <v>0</v>
      </c>
      <c r="BM80" s="211">
        <f t="shared" si="317"/>
        <v>0</v>
      </c>
      <c r="BN80" s="211">
        <v>0</v>
      </c>
      <c r="BO80" s="211">
        <v>0</v>
      </c>
      <c r="BP80" s="211">
        <v>0</v>
      </c>
      <c r="BQ80" s="211">
        <v>0</v>
      </c>
      <c r="BR80" s="211">
        <f t="shared" si="318"/>
        <v>0</v>
      </c>
      <c r="BS80" s="211">
        <v>0</v>
      </c>
      <c r="BT80" s="211">
        <v>0</v>
      </c>
      <c r="BU80" s="211">
        <v>0</v>
      </c>
      <c r="BV80" s="211">
        <v>0</v>
      </c>
      <c r="BW80" s="211">
        <f t="shared" si="319"/>
        <v>0</v>
      </c>
      <c r="BX80" s="211">
        <v>0</v>
      </c>
      <c r="BY80" s="211">
        <v>0</v>
      </c>
      <c r="BZ80" s="211">
        <v>0</v>
      </c>
      <c r="CA80" s="211">
        <v>0</v>
      </c>
      <c r="CB80" s="211">
        <f t="shared" si="320"/>
        <v>0</v>
      </c>
      <c r="CC80" s="211">
        <v>0</v>
      </c>
      <c r="CD80" s="211">
        <v>0</v>
      </c>
      <c r="CE80" s="211">
        <v>0</v>
      </c>
      <c r="CF80" s="211">
        <v>0</v>
      </c>
      <c r="CG80" s="108">
        <f t="shared" ref="CG80:CG98" si="329">AI80+AS80+BC80+BM80+BW80</f>
        <v>6.7194000000000003</v>
      </c>
      <c r="CH80" s="211">
        <f t="shared" ref="CH80:CH98" si="330">AT80+BD80+BN80+BX80</f>
        <v>0</v>
      </c>
      <c r="CI80" s="211">
        <f t="shared" ref="CI80:CI98" si="331">AU80+BE80+BO80+BY80</f>
        <v>0</v>
      </c>
      <c r="CJ80" s="108">
        <f t="shared" ref="CJ80:CJ98" si="332">AL80+AV80+BF80+BP80+BZ80</f>
        <v>6.7194000000000003</v>
      </c>
      <c r="CK80" s="211">
        <f t="shared" ref="CK80:CK98" si="333">AW80+BG80+BQ80+CA80</f>
        <v>0</v>
      </c>
      <c r="CL80" s="108">
        <f>AN80+AX80+BH80+BR80+CB80</f>
        <v>6.7194000000000003</v>
      </c>
      <c r="CM80" s="211">
        <f t="shared" si="324"/>
        <v>0</v>
      </c>
      <c r="CN80" s="211">
        <f t="shared" si="325"/>
        <v>0</v>
      </c>
      <c r="CO80" s="108">
        <f>AQ80+BA80+BK80+BU80+CE80</f>
        <v>6.7194000000000003</v>
      </c>
      <c r="CP80" s="211">
        <f t="shared" si="326"/>
        <v>0</v>
      </c>
      <c r="CQ80" s="118" t="s">
        <v>83</v>
      </c>
    </row>
    <row r="81" spans="1:95" s="123" customFormat="1" ht="63" x14ac:dyDescent="0.2">
      <c r="A81" s="98" t="s">
        <v>114</v>
      </c>
      <c r="B81" s="173" t="str">
        <f>'1. 2025'!B75</f>
        <v>Переустройство электрических сетей для повышения надежности и качества электроснабжения потребителей ул. Жигулёвская, ул. Ладожская в г. Кузнецке</v>
      </c>
      <c r="C81" s="105" t="str">
        <f>'1. 2025'!C75</f>
        <v>Р_П.2025.02</v>
      </c>
      <c r="D81" s="580" t="s">
        <v>1103</v>
      </c>
      <c r="E81" s="580">
        <v>2025</v>
      </c>
      <c r="F81" s="580" t="s">
        <v>83</v>
      </c>
      <c r="G81" s="580">
        <v>2025</v>
      </c>
      <c r="H81" s="211">
        <v>0</v>
      </c>
      <c r="I81" s="211">
        <v>0</v>
      </c>
      <c r="J81" s="428" t="s">
        <v>83</v>
      </c>
      <c r="K81" s="108" t="s">
        <v>83</v>
      </c>
      <c r="L81" s="108">
        <v>3.6739000000000002</v>
      </c>
      <c r="M81" s="428" t="s">
        <v>1019</v>
      </c>
      <c r="N81" s="211">
        <v>0</v>
      </c>
      <c r="O81" s="211">
        <v>0</v>
      </c>
      <c r="P81" s="211">
        <v>0</v>
      </c>
      <c r="Q81" s="211">
        <v>0</v>
      </c>
      <c r="R81" s="108">
        <v>3.82</v>
      </c>
      <c r="S81" s="108">
        <v>4.72</v>
      </c>
      <c r="T81" s="211">
        <f t="shared" ref="T81:T98" si="334">CG81</f>
        <v>0</v>
      </c>
      <c r="U81" s="108">
        <f t="shared" si="311"/>
        <v>3.6739000000000002</v>
      </c>
      <c r="V81" s="211">
        <v>0</v>
      </c>
      <c r="W81" s="211">
        <f t="shared" ref="W81:W98" si="335">CJ81</f>
        <v>0</v>
      </c>
      <c r="X81" s="108">
        <f t="shared" si="312"/>
        <v>3.6739000000000002</v>
      </c>
      <c r="Y81" s="211">
        <f t="shared" si="327"/>
        <v>0</v>
      </c>
      <c r="Z81" s="211">
        <v>0</v>
      </c>
      <c r="AA81" s="211">
        <v>0</v>
      </c>
      <c r="AB81" s="211">
        <v>0</v>
      </c>
      <c r="AC81" s="211">
        <v>0</v>
      </c>
      <c r="AD81" s="211">
        <f t="shared" si="328"/>
        <v>0</v>
      </c>
      <c r="AE81" s="211">
        <v>0</v>
      </c>
      <c r="AF81" s="211">
        <v>0</v>
      </c>
      <c r="AG81" s="211">
        <v>0</v>
      </c>
      <c r="AH81" s="211">
        <v>0</v>
      </c>
      <c r="AI81" s="211">
        <f t="shared" si="313"/>
        <v>0</v>
      </c>
      <c r="AJ81" s="211">
        <v>0</v>
      </c>
      <c r="AK81" s="211">
        <v>0</v>
      </c>
      <c r="AL81" s="211">
        <v>0</v>
      </c>
      <c r="AM81" s="211">
        <v>0</v>
      </c>
      <c r="AN81" s="108">
        <f t="shared" si="314"/>
        <v>3.6739000000000002</v>
      </c>
      <c r="AO81" s="211">
        <v>0</v>
      </c>
      <c r="AP81" s="211">
        <v>0</v>
      </c>
      <c r="AQ81" s="108">
        <v>3.6739000000000002</v>
      </c>
      <c r="AR81" s="211">
        <v>0</v>
      </c>
      <c r="AS81" s="211">
        <v>0</v>
      </c>
      <c r="AT81" s="211">
        <v>0</v>
      </c>
      <c r="AU81" s="211">
        <v>0</v>
      </c>
      <c r="AV81" s="211">
        <v>0</v>
      </c>
      <c r="AW81" s="211">
        <v>0</v>
      </c>
      <c r="AX81" s="211">
        <v>0</v>
      </c>
      <c r="AY81" s="211">
        <v>0</v>
      </c>
      <c r="AZ81" s="211">
        <v>0</v>
      </c>
      <c r="BA81" s="211">
        <v>0</v>
      </c>
      <c r="BB81" s="211">
        <v>0</v>
      </c>
      <c r="BC81" s="211">
        <f t="shared" ref="BC81:BC82" si="336">SUM(BD81:BG81)</f>
        <v>0</v>
      </c>
      <c r="BD81" s="211">
        <v>0</v>
      </c>
      <c r="BE81" s="211">
        <v>0</v>
      </c>
      <c r="BF81" s="211">
        <v>0</v>
      </c>
      <c r="BG81" s="211">
        <v>0</v>
      </c>
      <c r="BH81" s="211">
        <f t="shared" si="316"/>
        <v>0</v>
      </c>
      <c r="BI81" s="211">
        <v>0</v>
      </c>
      <c r="BJ81" s="211">
        <v>0</v>
      </c>
      <c r="BK81" s="211">
        <v>0</v>
      </c>
      <c r="BL81" s="211">
        <v>0</v>
      </c>
      <c r="BM81" s="211">
        <f t="shared" ref="BM81:BM86" si="337">SUM(BN81:BQ81)</f>
        <v>0</v>
      </c>
      <c r="BN81" s="211">
        <v>0</v>
      </c>
      <c r="BO81" s="211">
        <v>0</v>
      </c>
      <c r="BP81" s="211">
        <v>0</v>
      </c>
      <c r="BQ81" s="211">
        <v>0</v>
      </c>
      <c r="BR81" s="211">
        <f t="shared" si="318"/>
        <v>0</v>
      </c>
      <c r="BS81" s="211">
        <v>0</v>
      </c>
      <c r="BT81" s="211">
        <v>0</v>
      </c>
      <c r="BU81" s="211">
        <v>0</v>
      </c>
      <c r="BV81" s="211">
        <v>0</v>
      </c>
      <c r="BW81" s="211">
        <f t="shared" ref="BW81:BW94" si="338">SUM(BX81:CA81)</f>
        <v>0</v>
      </c>
      <c r="BX81" s="211">
        <v>0</v>
      </c>
      <c r="BY81" s="211">
        <v>0</v>
      </c>
      <c r="BZ81" s="211">
        <v>0</v>
      </c>
      <c r="CA81" s="211">
        <v>0</v>
      </c>
      <c r="CB81" s="211">
        <f t="shared" si="320"/>
        <v>0</v>
      </c>
      <c r="CC81" s="211">
        <v>0</v>
      </c>
      <c r="CD81" s="211">
        <v>0</v>
      </c>
      <c r="CE81" s="211">
        <v>0</v>
      </c>
      <c r="CF81" s="211">
        <v>0</v>
      </c>
      <c r="CG81" s="211">
        <f t="shared" si="329"/>
        <v>0</v>
      </c>
      <c r="CH81" s="211">
        <f t="shared" si="330"/>
        <v>0</v>
      </c>
      <c r="CI81" s="211">
        <f t="shared" si="331"/>
        <v>0</v>
      </c>
      <c r="CJ81" s="211">
        <f t="shared" si="332"/>
        <v>0</v>
      </c>
      <c r="CK81" s="211">
        <f t="shared" si="333"/>
        <v>0</v>
      </c>
      <c r="CL81" s="108">
        <f t="shared" ref="CL81:CL82" si="339">AN81+AX81+BH81+BR81+CB81</f>
        <v>3.6739000000000002</v>
      </c>
      <c r="CM81" s="211">
        <f t="shared" ref="CM81:CM82" si="340">AY81+BI81+BS81+CC81</f>
        <v>0</v>
      </c>
      <c r="CN81" s="211">
        <f t="shared" ref="CN81:CN82" si="341">AZ81+BJ81+BT81+CD81</f>
        <v>0</v>
      </c>
      <c r="CO81" s="108">
        <f t="shared" ref="CO81:CO82" si="342">AQ81+BA81+BK81+BU81+CE81</f>
        <v>3.6739000000000002</v>
      </c>
      <c r="CP81" s="211">
        <f t="shared" ref="CP81:CP82" si="343">BB81+BL81+BV81+CF81</f>
        <v>0</v>
      </c>
      <c r="CQ81" s="118" t="s">
        <v>83</v>
      </c>
    </row>
    <row r="82" spans="1:95" s="123" customFormat="1" ht="63" x14ac:dyDescent="0.2">
      <c r="A82" s="98" t="s">
        <v>383</v>
      </c>
      <c r="B82" s="173" t="str">
        <f>'1. 2025'!B76</f>
        <v>Переустройство электрических сетей для повышения надежности и качества электроснабжения потребителей Сиреневого и Долгушенского переулков в г. Кузнецке</v>
      </c>
      <c r="C82" s="105" t="str">
        <f>'1. 2025'!C76</f>
        <v>Р_П.2025.03</v>
      </c>
      <c r="D82" s="580" t="s">
        <v>1103</v>
      </c>
      <c r="E82" s="580">
        <v>2025</v>
      </c>
      <c r="F82" s="580" t="s">
        <v>83</v>
      </c>
      <c r="G82" s="580">
        <v>2025</v>
      </c>
      <c r="H82" s="211">
        <v>0</v>
      </c>
      <c r="I82" s="211">
        <v>0</v>
      </c>
      <c r="J82" s="428" t="s">
        <v>83</v>
      </c>
      <c r="K82" s="108" t="s">
        <v>83</v>
      </c>
      <c r="L82" s="108">
        <v>3.5337000000000001</v>
      </c>
      <c r="M82" s="428" t="s">
        <v>1019</v>
      </c>
      <c r="N82" s="211">
        <v>0</v>
      </c>
      <c r="O82" s="211">
        <v>0</v>
      </c>
      <c r="P82" s="211">
        <v>0</v>
      </c>
      <c r="Q82" s="211">
        <v>0</v>
      </c>
      <c r="R82" s="108">
        <v>3.25</v>
      </c>
      <c r="S82" s="108">
        <v>4.03</v>
      </c>
      <c r="T82" s="211">
        <f t="shared" si="334"/>
        <v>0</v>
      </c>
      <c r="U82" s="108">
        <f t="shared" si="311"/>
        <v>3.5337000000000001</v>
      </c>
      <c r="V82" s="211">
        <v>0</v>
      </c>
      <c r="W82" s="211">
        <f t="shared" si="335"/>
        <v>0</v>
      </c>
      <c r="X82" s="108">
        <f t="shared" si="312"/>
        <v>3.5337000000000001</v>
      </c>
      <c r="Y82" s="211">
        <f t="shared" si="327"/>
        <v>0</v>
      </c>
      <c r="Z82" s="211">
        <v>0</v>
      </c>
      <c r="AA82" s="211">
        <v>0</v>
      </c>
      <c r="AB82" s="211">
        <v>0</v>
      </c>
      <c r="AC82" s="211">
        <v>0</v>
      </c>
      <c r="AD82" s="211">
        <f t="shared" si="328"/>
        <v>0</v>
      </c>
      <c r="AE82" s="211">
        <v>0</v>
      </c>
      <c r="AF82" s="211">
        <v>0</v>
      </c>
      <c r="AG82" s="211">
        <v>0</v>
      </c>
      <c r="AH82" s="211">
        <v>0</v>
      </c>
      <c r="AI82" s="211">
        <f t="shared" si="313"/>
        <v>0</v>
      </c>
      <c r="AJ82" s="211">
        <v>0</v>
      </c>
      <c r="AK82" s="211">
        <v>0</v>
      </c>
      <c r="AL82" s="211">
        <v>0</v>
      </c>
      <c r="AM82" s="211">
        <v>0</v>
      </c>
      <c r="AN82" s="108">
        <f t="shared" si="314"/>
        <v>3.5337000000000001</v>
      </c>
      <c r="AO82" s="211">
        <v>0</v>
      </c>
      <c r="AP82" s="211">
        <v>0</v>
      </c>
      <c r="AQ82" s="108">
        <v>3.5337000000000001</v>
      </c>
      <c r="AR82" s="211">
        <v>0</v>
      </c>
      <c r="AS82" s="211">
        <v>0</v>
      </c>
      <c r="AT82" s="211">
        <v>0</v>
      </c>
      <c r="AU82" s="211">
        <v>0</v>
      </c>
      <c r="AV82" s="211">
        <v>0</v>
      </c>
      <c r="AW82" s="211">
        <v>0</v>
      </c>
      <c r="AX82" s="211">
        <v>0</v>
      </c>
      <c r="AY82" s="211">
        <v>0</v>
      </c>
      <c r="AZ82" s="211">
        <v>0</v>
      </c>
      <c r="BA82" s="211">
        <v>0</v>
      </c>
      <c r="BB82" s="211">
        <v>0</v>
      </c>
      <c r="BC82" s="211">
        <f t="shared" si="336"/>
        <v>0</v>
      </c>
      <c r="BD82" s="211">
        <v>0</v>
      </c>
      <c r="BE82" s="211">
        <v>0</v>
      </c>
      <c r="BF82" s="211">
        <v>0</v>
      </c>
      <c r="BG82" s="211">
        <v>0</v>
      </c>
      <c r="BH82" s="211">
        <f t="shared" si="316"/>
        <v>0</v>
      </c>
      <c r="BI82" s="211">
        <v>0</v>
      </c>
      <c r="BJ82" s="211">
        <v>0</v>
      </c>
      <c r="BK82" s="211">
        <v>0</v>
      </c>
      <c r="BL82" s="211">
        <v>0</v>
      </c>
      <c r="BM82" s="211">
        <f t="shared" si="337"/>
        <v>0</v>
      </c>
      <c r="BN82" s="211">
        <v>0</v>
      </c>
      <c r="BO82" s="211">
        <v>0</v>
      </c>
      <c r="BP82" s="211">
        <v>0</v>
      </c>
      <c r="BQ82" s="211">
        <v>0</v>
      </c>
      <c r="BR82" s="211">
        <f t="shared" si="318"/>
        <v>0</v>
      </c>
      <c r="BS82" s="211">
        <v>0</v>
      </c>
      <c r="BT82" s="211">
        <v>0</v>
      </c>
      <c r="BU82" s="211">
        <v>0</v>
      </c>
      <c r="BV82" s="211">
        <v>0</v>
      </c>
      <c r="BW82" s="211">
        <f t="shared" si="338"/>
        <v>0</v>
      </c>
      <c r="BX82" s="211">
        <v>0</v>
      </c>
      <c r="BY82" s="211">
        <v>0</v>
      </c>
      <c r="BZ82" s="211">
        <v>0</v>
      </c>
      <c r="CA82" s="211">
        <v>0</v>
      </c>
      <c r="CB82" s="211">
        <f t="shared" si="320"/>
        <v>0</v>
      </c>
      <c r="CC82" s="211">
        <v>0</v>
      </c>
      <c r="CD82" s="211">
        <v>0</v>
      </c>
      <c r="CE82" s="211">
        <v>0</v>
      </c>
      <c r="CF82" s="211">
        <v>0</v>
      </c>
      <c r="CG82" s="211">
        <f t="shared" si="329"/>
        <v>0</v>
      </c>
      <c r="CH82" s="211">
        <f t="shared" si="330"/>
        <v>0</v>
      </c>
      <c r="CI82" s="211">
        <f t="shared" si="331"/>
        <v>0</v>
      </c>
      <c r="CJ82" s="211">
        <f t="shared" si="332"/>
        <v>0</v>
      </c>
      <c r="CK82" s="211">
        <f t="shared" si="333"/>
        <v>0</v>
      </c>
      <c r="CL82" s="108">
        <f t="shared" si="339"/>
        <v>3.5337000000000001</v>
      </c>
      <c r="CM82" s="211">
        <f t="shared" si="340"/>
        <v>0</v>
      </c>
      <c r="CN82" s="211">
        <f t="shared" si="341"/>
        <v>0</v>
      </c>
      <c r="CO82" s="108">
        <f t="shared" si="342"/>
        <v>3.5337000000000001</v>
      </c>
      <c r="CP82" s="211">
        <f t="shared" si="343"/>
        <v>0</v>
      </c>
      <c r="CQ82" s="118" t="s">
        <v>83</v>
      </c>
    </row>
    <row r="83" spans="1:95" s="123" customFormat="1" ht="63" x14ac:dyDescent="0.2">
      <c r="A83" s="98" t="s">
        <v>645</v>
      </c>
      <c r="B83" s="173" t="str">
        <f>'1. 2026'!B73</f>
        <v>Переустройство электрических сетей 6 кВ КЛ-6 кВ от ТП-15 до ТП-102 в целях повышения надежности и качества электроснабжения потребителей города Кузнецка</v>
      </c>
      <c r="C83" s="105" t="str">
        <f>'1. 2026'!C73</f>
        <v>Р_П.2026.01</v>
      </c>
      <c r="D83" s="580" t="s">
        <v>1103</v>
      </c>
      <c r="E83" s="580">
        <v>2026</v>
      </c>
      <c r="F83" s="580">
        <v>2026</v>
      </c>
      <c r="G83" s="580">
        <v>2026</v>
      </c>
      <c r="H83" s="108" t="s">
        <v>83</v>
      </c>
      <c r="I83" s="108" t="s">
        <v>83</v>
      </c>
      <c r="J83" s="108" t="s">
        <v>83</v>
      </c>
      <c r="K83" s="108" t="s">
        <v>83</v>
      </c>
      <c r="L83" s="108">
        <v>6.3963999999999999</v>
      </c>
      <c r="M83" s="428" t="s">
        <v>1019</v>
      </c>
      <c r="N83" s="211">
        <v>0</v>
      </c>
      <c r="O83" s="211">
        <v>0</v>
      </c>
      <c r="P83" s="108">
        <v>5.8102</v>
      </c>
      <c r="Q83" s="108">
        <v>6.5647000000000002</v>
      </c>
      <c r="R83" s="108">
        <v>5.45</v>
      </c>
      <c r="S83" s="108">
        <v>7.17</v>
      </c>
      <c r="T83" s="108">
        <v>6.5647000000000002</v>
      </c>
      <c r="U83" s="108">
        <f>CL83</f>
        <v>6.5647000000000002</v>
      </c>
      <c r="V83" s="211">
        <v>0</v>
      </c>
      <c r="W83" s="108">
        <v>6.5647000000000002</v>
      </c>
      <c r="X83" s="108">
        <f>AN83+AX83+BH83+BR83+CB83</f>
        <v>6.5647000000000002</v>
      </c>
      <c r="Y83" s="211">
        <f t="shared" si="327"/>
        <v>0</v>
      </c>
      <c r="Z83" s="211">
        <v>0</v>
      </c>
      <c r="AA83" s="211">
        <v>0</v>
      </c>
      <c r="AB83" s="211">
        <v>0</v>
      </c>
      <c r="AC83" s="211">
        <v>0</v>
      </c>
      <c r="AD83" s="211">
        <f t="shared" si="328"/>
        <v>0</v>
      </c>
      <c r="AE83" s="211">
        <v>0</v>
      </c>
      <c r="AF83" s="211">
        <v>0</v>
      </c>
      <c r="AG83" s="211">
        <v>0</v>
      </c>
      <c r="AH83" s="211">
        <v>0</v>
      </c>
      <c r="AI83" s="211">
        <f t="shared" si="313"/>
        <v>0</v>
      </c>
      <c r="AJ83" s="211">
        <v>0</v>
      </c>
      <c r="AK83" s="211">
        <v>0</v>
      </c>
      <c r="AL83" s="211">
        <v>0</v>
      </c>
      <c r="AM83" s="211">
        <v>0</v>
      </c>
      <c r="AN83" s="211">
        <f t="shared" si="314"/>
        <v>0</v>
      </c>
      <c r="AO83" s="211">
        <v>0</v>
      </c>
      <c r="AP83" s="211">
        <v>0</v>
      </c>
      <c r="AQ83" s="211">
        <v>0</v>
      </c>
      <c r="AR83" s="211">
        <v>0</v>
      </c>
      <c r="AS83" s="108">
        <f t="shared" ref="AS83:AS86" si="344">SUM(AT83:AW83)</f>
        <v>6.5647000000000002</v>
      </c>
      <c r="AT83" s="211">
        <v>0</v>
      </c>
      <c r="AU83" s="211">
        <v>0</v>
      </c>
      <c r="AV83" s="108">
        <v>6.5647000000000002</v>
      </c>
      <c r="AW83" s="211">
        <v>0</v>
      </c>
      <c r="AX83" s="108">
        <f>SUM(AY83:BB83)</f>
        <v>6.5647000000000002</v>
      </c>
      <c r="AY83" s="211">
        <v>0</v>
      </c>
      <c r="AZ83" s="211">
        <v>0</v>
      </c>
      <c r="BA83" s="108">
        <v>6.5647000000000002</v>
      </c>
      <c r="BB83" s="211">
        <v>0</v>
      </c>
      <c r="BC83" s="211">
        <f t="shared" si="315"/>
        <v>0</v>
      </c>
      <c r="BD83" s="211">
        <v>0</v>
      </c>
      <c r="BE83" s="211">
        <v>0</v>
      </c>
      <c r="BF83" s="211">
        <v>0</v>
      </c>
      <c r="BG83" s="211">
        <v>0</v>
      </c>
      <c r="BH83" s="211">
        <f t="shared" si="316"/>
        <v>0</v>
      </c>
      <c r="BI83" s="211">
        <v>0</v>
      </c>
      <c r="BJ83" s="211">
        <v>0</v>
      </c>
      <c r="BK83" s="211">
        <v>0</v>
      </c>
      <c r="BL83" s="211">
        <v>0</v>
      </c>
      <c r="BM83" s="211">
        <f t="shared" si="337"/>
        <v>0</v>
      </c>
      <c r="BN83" s="211">
        <v>0</v>
      </c>
      <c r="BO83" s="211">
        <v>0</v>
      </c>
      <c r="BP83" s="211">
        <v>0</v>
      </c>
      <c r="BQ83" s="211">
        <v>0</v>
      </c>
      <c r="BR83" s="211">
        <f t="shared" si="318"/>
        <v>0</v>
      </c>
      <c r="BS83" s="211">
        <v>0</v>
      </c>
      <c r="BT83" s="211">
        <v>0</v>
      </c>
      <c r="BU83" s="211">
        <v>0</v>
      </c>
      <c r="BV83" s="211">
        <v>0</v>
      </c>
      <c r="BW83" s="211">
        <f t="shared" si="338"/>
        <v>0</v>
      </c>
      <c r="BX83" s="211">
        <v>0</v>
      </c>
      <c r="BY83" s="211">
        <v>0</v>
      </c>
      <c r="BZ83" s="211">
        <v>0</v>
      </c>
      <c r="CA83" s="211">
        <v>0</v>
      </c>
      <c r="CB83" s="211">
        <f t="shared" si="320"/>
        <v>0</v>
      </c>
      <c r="CC83" s="211">
        <v>0</v>
      </c>
      <c r="CD83" s="211">
        <v>0</v>
      </c>
      <c r="CE83" s="211">
        <v>0</v>
      </c>
      <c r="CF83" s="211">
        <v>0</v>
      </c>
      <c r="CG83" s="108">
        <f t="shared" si="329"/>
        <v>6.5647000000000002</v>
      </c>
      <c r="CH83" s="211">
        <f t="shared" si="330"/>
        <v>0</v>
      </c>
      <c r="CI83" s="211">
        <f t="shared" si="331"/>
        <v>0</v>
      </c>
      <c r="CJ83" s="108">
        <f t="shared" si="332"/>
        <v>6.5647000000000002</v>
      </c>
      <c r="CK83" s="211">
        <f t="shared" si="333"/>
        <v>0</v>
      </c>
      <c r="CL83" s="108">
        <f t="shared" ref="CL83:CL84" si="345">AX83+BH83+BR83+CB83</f>
        <v>6.5647000000000002</v>
      </c>
      <c r="CM83" s="211">
        <f t="shared" si="324"/>
        <v>0</v>
      </c>
      <c r="CN83" s="211">
        <f t="shared" si="325"/>
        <v>0</v>
      </c>
      <c r="CO83" s="108">
        <f t="shared" ref="CO83:CO84" si="346">BA83+BK83+BU83+CE83</f>
        <v>6.5647000000000002</v>
      </c>
      <c r="CP83" s="211">
        <f t="shared" si="326"/>
        <v>0</v>
      </c>
      <c r="CQ83" s="118" t="s">
        <v>83</v>
      </c>
    </row>
    <row r="84" spans="1:95" s="123" customFormat="1" ht="63" x14ac:dyDescent="0.2">
      <c r="A84" s="98" t="s">
        <v>646</v>
      </c>
      <c r="B84" s="296" t="str">
        <f>'1. 2026'!B74</f>
        <v>Переустройство электрических сетей 6 кВ  ПС “Кузнецк-тяга” для повышения надежности и качества электроснабжения
потребителей района “Нефтебаза” (этап 2)</v>
      </c>
      <c r="C84" s="105" t="str">
        <f>'1. 2026'!C74</f>
        <v>Р_П.2026.02</v>
      </c>
      <c r="D84" s="580" t="s">
        <v>1103</v>
      </c>
      <c r="E84" s="580">
        <v>2026</v>
      </c>
      <c r="F84" s="580">
        <v>2026</v>
      </c>
      <c r="G84" s="580">
        <v>2026</v>
      </c>
      <c r="H84" s="108" t="s">
        <v>83</v>
      </c>
      <c r="I84" s="108" t="s">
        <v>83</v>
      </c>
      <c r="J84" s="108" t="s">
        <v>83</v>
      </c>
      <c r="K84" s="108" t="s">
        <v>83</v>
      </c>
      <c r="L84" s="108">
        <v>12.9459</v>
      </c>
      <c r="M84" s="428" t="s">
        <v>1019</v>
      </c>
      <c r="N84" s="211">
        <v>0</v>
      </c>
      <c r="O84" s="211">
        <v>0</v>
      </c>
      <c r="P84" s="108">
        <v>11.760300000000001</v>
      </c>
      <c r="Q84" s="108">
        <v>13.287599999999999</v>
      </c>
      <c r="R84" s="108">
        <v>11.93</v>
      </c>
      <c r="S84" s="108">
        <v>15.72</v>
      </c>
      <c r="T84" s="108">
        <v>13.287599999999999</v>
      </c>
      <c r="U84" s="108">
        <f t="shared" si="311"/>
        <v>13.2866</v>
      </c>
      <c r="V84" s="211">
        <v>0</v>
      </c>
      <c r="W84" s="108">
        <v>13.287599999999999</v>
      </c>
      <c r="X84" s="108">
        <f t="shared" si="312"/>
        <v>13.2866</v>
      </c>
      <c r="Y84" s="211">
        <f t="shared" si="327"/>
        <v>0</v>
      </c>
      <c r="Z84" s="211">
        <v>0</v>
      </c>
      <c r="AA84" s="211">
        <v>0</v>
      </c>
      <c r="AB84" s="211">
        <v>0</v>
      </c>
      <c r="AC84" s="211">
        <v>0</v>
      </c>
      <c r="AD84" s="211">
        <f t="shared" si="328"/>
        <v>0</v>
      </c>
      <c r="AE84" s="211">
        <v>0</v>
      </c>
      <c r="AF84" s="211">
        <v>0</v>
      </c>
      <c r="AG84" s="211">
        <v>0</v>
      </c>
      <c r="AH84" s="211">
        <v>0</v>
      </c>
      <c r="AI84" s="211">
        <f t="shared" si="313"/>
        <v>0</v>
      </c>
      <c r="AJ84" s="211">
        <v>0</v>
      </c>
      <c r="AK84" s="211">
        <v>0</v>
      </c>
      <c r="AL84" s="211">
        <v>0</v>
      </c>
      <c r="AM84" s="211">
        <v>0</v>
      </c>
      <c r="AN84" s="211">
        <f t="shared" si="314"/>
        <v>0</v>
      </c>
      <c r="AO84" s="211">
        <v>0</v>
      </c>
      <c r="AP84" s="211">
        <v>0</v>
      </c>
      <c r="AQ84" s="211">
        <v>0</v>
      </c>
      <c r="AR84" s="211">
        <v>0</v>
      </c>
      <c r="AS84" s="108">
        <f t="shared" si="344"/>
        <v>13.287599999999999</v>
      </c>
      <c r="AT84" s="211">
        <v>0</v>
      </c>
      <c r="AU84" s="211">
        <v>0</v>
      </c>
      <c r="AV84" s="108">
        <v>13.287599999999999</v>
      </c>
      <c r="AW84" s="211">
        <v>0</v>
      </c>
      <c r="AX84" s="108">
        <f t="shared" ref="AX84:AX86" si="347">SUM(AY84:BB84)</f>
        <v>13.2866</v>
      </c>
      <c r="AY84" s="211">
        <v>0</v>
      </c>
      <c r="AZ84" s="211">
        <v>0</v>
      </c>
      <c r="BA84" s="108">
        <v>13.2866</v>
      </c>
      <c r="BB84" s="211">
        <v>0</v>
      </c>
      <c r="BC84" s="211">
        <f t="shared" si="315"/>
        <v>0</v>
      </c>
      <c r="BD84" s="211">
        <v>0</v>
      </c>
      <c r="BE84" s="211">
        <v>0</v>
      </c>
      <c r="BF84" s="211">
        <v>0</v>
      </c>
      <c r="BG84" s="211">
        <v>0</v>
      </c>
      <c r="BH84" s="211">
        <f t="shared" si="316"/>
        <v>0</v>
      </c>
      <c r="BI84" s="211">
        <v>0</v>
      </c>
      <c r="BJ84" s="211">
        <v>0</v>
      </c>
      <c r="BK84" s="211">
        <v>0</v>
      </c>
      <c r="BL84" s="211">
        <v>0</v>
      </c>
      <c r="BM84" s="211">
        <f t="shared" si="337"/>
        <v>0</v>
      </c>
      <c r="BN84" s="211">
        <v>0</v>
      </c>
      <c r="BO84" s="211">
        <v>0</v>
      </c>
      <c r="BP84" s="211">
        <v>0</v>
      </c>
      <c r="BQ84" s="211">
        <v>0</v>
      </c>
      <c r="BR84" s="211">
        <f t="shared" si="318"/>
        <v>0</v>
      </c>
      <c r="BS84" s="211">
        <v>0</v>
      </c>
      <c r="BT84" s="211">
        <v>0</v>
      </c>
      <c r="BU84" s="211">
        <v>0</v>
      </c>
      <c r="BV84" s="211">
        <v>0</v>
      </c>
      <c r="BW84" s="211">
        <f t="shared" si="338"/>
        <v>0</v>
      </c>
      <c r="BX84" s="211">
        <v>0</v>
      </c>
      <c r="BY84" s="211">
        <v>0</v>
      </c>
      <c r="BZ84" s="211">
        <v>0</v>
      </c>
      <c r="CA84" s="211">
        <v>0</v>
      </c>
      <c r="CB84" s="211">
        <f t="shared" si="320"/>
        <v>0</v>
      </c>
      <c r="CC84" s="211">
        <v>0</v>
      </c>
      <c r="CD84" s="211">
        <v>0</v>
      </c>
      <c r="CE84" s="211">
        <v>0</v>
      </c>
      <c r="CF84" s="211">
        <v>0</v>
      </c>
      <c r="CG84" s="108">
        <f t="shared" si="329"/>
        <v>13.287599999999999</v>
      </c>
      <c r="CH84" s="211">
        <f t="shared" si="330"/>
        <v>0</v>
      </c>
      <c r="CI84" s="211">
        <f t="shared" si="331"/>
        <v>0</v>
      </c>
      <c r="CJ84" s="108">
        <f t="shared" si="332"/>
        <v>13.287599999999999</v>
      </c>
      <c r="CK84" s="211">
        <f t="shared" si="333"/>
        <v>0</v>
      </c>
      <c r="CL84" s="108">
        <f t="shared" si="345"/>
        <v>13.2866</v>
      </c>
      <c r="CM84" s="211">
        <f t="shared" si="324"/>
        <v>0</v>
      </c>
      <c r="CN84" s="211">
        <f t="shared" si="325"/>
        <v>0</v>
      </c>
      <c r="CO84" s="108">
        <f t="shared" si="346"/>
        <v>13.2866</v>
      </c>
      <c r="CP84" s="211">
        <f t="shared" si="326"/>
        <v>0</v>
      </c>
      <c r="CQ84" s="118" t="s">
        <v>83</v>
      </c>
    </row>
    <row r="85" spans="1:95" s="123" customFormat="1" ht="63" x14ac:dyDescent="0.2">
      <c r="A85" s="98" t="s">
        <v>713</v>
      </c>
      <c r="B85" s="296" t="str">
        <f>'1. 2026'!B75</f>
        <v xml:space="preserve">Переустройство электрических сетей для повышения надежности и качества электроснабжения потребителей ул. Орджоникидзе в г. Кузнецке </v>
      </c>
      <c r="C85" s="105" t="str">
        <f>'1. 2026'!C75</f>
        <v>Р_П.2026.03</v>
      </c>
      <c r="D85" s="580" t="s">
        <v>1103</v>
      </c>
      <c r="E85" s="580">
        <v>2026</v>
      </c>
      <c r="F85" s="580" t="s">
        <v>83</v>
      </c>
      <c r="G85" s="580">
        <v>2026</v>
      </c>
      <c r="H85" s="211">
        <v>0</v>
      </c>
      <c r="I85" s="211">
        <v>0</v>
      </c>
      <c r="J85" s="428" t="s">
        <v>83</v>
      </c>
      <c r="K85" s="108" t="s">
        <v>83</v>
      </c>
      <c r="L85" s="108">
        <v>3.8786999999999998</v>
      </c>
      <c r="M85" s="428" t="s">
        <v>1019</v>
      </c>
      <c r="N85" s="211">
        <v>0</v>
      </c>
      <c r="O85" s="211">
        <v>0</v>
      </c>
      <c r="P85" s="211">
        <v>0</v>
      </c>
      <c r="Q85" s="211">
        <v>0</v>
      </c>
      <c r="R85" s="108">
        <v>4.21</v>
      </c>
      <c r="S85" s="108">
        <v>5.54</v>
      </c>
      <c r="T85" s="211">
        <f t="shared" si="334"/>
        <v>0</v>
      </c>
      <c r="U85" s="108">
        <f t="shared" si="311"/>
        <v>3.9807999999999999</v>
      </c>
      <c r="V85" s="211">
        <v>0</v>
      </c>
      <c r="W85" s="211">
        <f t="shared" si="335"/>
        <v>0</v>
      </c>
      <c r="X85" s="108">
        <f>AN85+AX85+BH85+BR85+CB85</f>
        <v>3.9807999999999999</v>
      </c>
      <c r="Y85" s="211">
        <f t="shared" si="327"/>
        <v>0</v>
      </c>
      <c r="Z85" s="211">
        <v>0</v>
      </c>
      <c r="AA85" s="211">
        <v>0</v>
      </c>
      <c r="AB85" s="211">
        <v>0</v>
      </c>
      <c r="AC85" s="211">
        <v>0</v>
      </c>
      <c r="AD85" s="211">
        <f t="shared" si="328"/>
        <v>0</v>
      </c>
      <c r="AE85" s="211">
        <v>0</v>
      </c>
      <c r="AF85" s="211">
        <v>0</v>
      </c>
      <c r="AG85" s="211">
        <v>0</v>
      </c>
      <c r="AH85" s="211">
        <v>0</v>
      </c>
      <c r="AI85" s="211">
        <f t="shared" ref="AI85:AI98" si="348">SUM(AJ85:AM85)</f>
        <v>0</v>
      </c>
      <c r="AJ85" s="211">
        <v>0</v>
      </c>
      <c r="AK85" s="211">
        <v>0</v>
      </c>
      <c r="AL85" s="211">
        <v>0</v>
      </c>
      <c r="AM85" s="211">
        <v>0</v>
      </c>
      <c r="AN85" s="211">
        <f t="shared" si="314"/>
        <v>0</v>
      </c>
      <c r="AO85" s="211">
        <v>0</v>
      </c>
      <c r="AP85" s="211">
        <v>0</v>
      </c>
      <c r="AQ85" s="211">
        <v>0</v>
      </c>
      <c r="AR85" s="211">
        <v>0</v>
      </c>
      <c r="AS85" s="211">
        <f t="shared" si="344"/>
        <v>0</v>
      </c>
      <c r="AT85" s="211">
        <v>0</v>
      </c>
      <c r="AU85" s="211">
        <v>0</v>
      </c>
      <c r="AV85" s="211">
        <v>0</v>
      </c>
      <c r="AW85" s="211">
        <v>0</v>
      </c>
      <c r="AX85" s="108">
        <f t="shared" si="347"/>
        <v>3.9807999999999999</v>
      </c>
      <c r="AY85" s="211">
        <v>0</v>
      </c>
      <c r="AZ85" s="211">
        <v>0</v>
      </c>
      <c r="BA85" s="108">
        <v>3.9807999999999999</v>
      </c>
      <c r="BB85" s="211">
        <v>0</v>
      </c>
      <c r="BC85" s="211">
        <f t="shared" ref="BC85:BC86" si="349">SUM(BD85:BG85)</f>
        <v>0</v>
      </c>
      <c r="BD85" s="211">
        <v>0</v>
      </c>
      <c r="BE85" s="211">
        <v>0</v>
      </c>
      <c r="BF85" s="211">
        <v>0</v>
      </c>
      <c r="BG85" s="211">
        <v>0</v>
      </c>
      <c r="BH85" s="211">
        <f t="shared" si="316"/>
        <v>0</v>
      </c>
      <c r="BI85" s="211">
        <v>0</v>
      </c>
      <c r="BJ85" s="211">
        <v>0</v>
      </c>
      <c r="BK85" s="211">
        <v>0</v>
      </c>
      <c r="BL85" s="211">
        <v>0</v>
      </c>
      <c r="BM85" s="211">
        <f t="shared" si="337"/>
        <v>0</v>
      </c>
      <c r="BN85" s="211">
        <v>0</v>
      </c>
      <c r="BO85" s="211">
        <v>0</v>
      </c>
      <c r="BP85" s="211">
        <v>0</v>
      </c>
      <c r="BQ85" s="211">
        <v>0</v>
      </c>
      <c r="BR85" s="211">
        <f t="shared" si="318"/>
        <v>0</v>
      </c>
      <c r="BS85" s="211">
        <v>0</v>
      </c>
      <c r="BT85" s="211">
        <v>0</v>
      </c>
      <c r="BU85" s="211">
        <v>0</v>
      </c>
      <c r="BV85" s="211">
        <v>0</v>
      </c>
      <c r="BW85" s="211">
        <f t="shared" si="338"/>
        <v>0</v>
      </c>
      <c r="BX85" s="211">
        <v>0</v>
      </c>
      <c r="BY85" s="211">
        <v>0</v>
      </c>
      <c r="BZ85" s="211">
        <v>0</v>
      </c>
      <c r="CA85" s="211">
        <v>0</v>
      </c>
      <c r="CB85" s="211">
        <f t="shared" si="320"/>
        <v>0</v>
      </c>
      <c r="CC85" s="211">
        <v>0</v>
      </c>
      <c r="CD85" s="211">
        <v>0</v>
      </c>
      <c r="CE85" s="211">
        <v>0</v>
      </c>
      <c r="CF85" s="211">
        <v>0</v>
      </c>
      <c r="CG85" s="211">
        <f t="shared" si="329"/>
        <v>0</v>
      </c>
      <c r="CH85" s="211">
        <f t="shared" si="330"/>
        <v>0</v>
      </c>
      <c r="CI85" s="211">
        <f t="shared" si="331"/>
        <v>0</v>
      </c>
      <c r="CJ85" s="211">
        <f t="shared" si="332"/>
        <v>0</v>
      </c>
      <c r="CK85" s="211">
        <f t="shared" si="333"/>
        <v>0</v>
      </c>
      <c r="CL85" s="108">
        <f t="shared" ref="CL85:CL98" si="350">AX85+BH85+BR85+CB85</f>
        <v>3.9807999999999999</v>
      </c>
      <c r="CM85" s="211">
        <f t="shared" ref="CM85:CM98" si="351">AY85+BI85+BS85+CC85</f>
        <v>0</v>
      </c>
      <c r="CN85" s="211">
        <f t="shared" ref="CN85:CN98" si="352">AZ85+BJ85+BT85+CD85</f>
        <v>0</v>
      </c>
      <c r="CO85" s="108">
        <f t="shared" ref="CO85:CO98" si="353">BA85+BK85+BU85+CE85</f>
        <v>3.9807999999999999</v>
      </c>
      <c r="CP85" s="211">
        <f t="shared" ref="CP85:CP98" si="354">BB85+BL85+BV85+CF85</f>
        <v>0</v>
      </c>
      <c r="CQ85" s="118"/>
    </row>
    <row r="86" spans="1:95" s="123" customFormat="1" ht="63" x14ac:dyDescent="0.2">
      <c r="A86" s="98" t="s">
        <v>741</v>
      </c>
      <c r="B86" s="296" t="str">
        <f>'1. 2026'!B76</f>
        <v>Переустройство электрических сетей для повышения надежности и качества электроснабжения потребителей ул. Павлова, ул. Энергетиков в г. Кузнецке</v>
      </c>
      <c r="C86" s="105" t="str">
        <f>'1. 2026'!C76</f>
        <v>Р_П.2026.04</v>
      </c>
      <c r="D86" s="580" t="s">
        <v>1103</v>
      </c>
      <c r="E86" s="580">
        <v>2026</v>
      </c>
      <c r="F86" s="580" t="s">
        <v>83</v>
      </c>
      <c r="G86" s="580">
        <v>2026</v>
      </c>
      <c r="H86" s="211">
        <v>0</v>
      </c>
      <c r="I86" s="211">
        <v>0</v>
      </c>
      <c r="J86" s="428" t="s">
        <v>83</v>
      </c>
      <c r="K86" s="108" t="s">
        <v>83</v>
      </c>
      <c r="L86" s="108">
        <v>3.6778</v>
      </c>
      <c r="M86" s="428" t="s">
        <v>1019</v>
      </c>
      <c r="N86" s="211">
        <v>0</v>
      </c>
      <c r="O86" s="211">
        <v>0</v>
      </c>
      <c r="P86" s="211">
        <v>0</v>
      </c>
      <c r="Q86" s="211">
        <v>0</v>
      </c>
      <c r="R86" s="108">
        <v>3.26</v>
      </c>
      <c r="S86" s="108">
        <v>4.29</v>
      </c>
      <c r="T86" s="211">
        <f t="shared" si="334"/>
        <v>0</v>
      </c>
      <c r="U86" s="108">
        <f t="shared" si="311"/>
        <v>3.7746</v>
      </c>
      <c r="V86" s="211">
        <v>0</v>
      </c>
      <c r="W86" s="211">
        <f t="shared" si="335"/>
        <v>0</v>
      </c>
      <c r="X86" s="108">
        <f t="shared" si="312"/>
        <v>3.7746</v>
      </c>
      <c r="Y86" s="211">
        <f t="shared" si="327"/>
        <v>0</v>
      </c>
      <c r="Z86" s="211">
        <v>0</v>
      </c>
      <c r="AA86" s="211">
        <v>0</v>
      </c>
      <c r="AB86" s="211">
        <v>0</v>
      </c>
      <c r="AC86" s="211">
        <v>0</v>
      </c>
      <c r="AD86" s="211">
        <f t="shared" si="328"/>
        <v>0</v>
      </c>
      <c r="AE86" s="211">
        <v>0</v>
      </c>
      <c r="AF86" s="211">
        <v>0</v>
      </c>
      <c r="AG86" s="211">
        <v>0</v>
      </c>
      <c r="AH86" s="211">
        <v>0</v>
      </c>
      <c r="AI86" s="211">
        <f t="shared" si="348"/>
        <v>0</v>
      </c>
      <c r="AJ86" s="211">
        <v>0</v>
      </c>
      <c r="AK86" s="211">
        <v>0</v>
      </c>
      <c r="AL86" s="211">
        <v>0</v>
      </c>
      <c r="AM86" s="211">
        <v>0</v>
      </c>
      <c r="AN86" s="211">
        <f t="shared" si="314"/>
        <v>0</v>
      </c>
      <c r="AO86" s="211">
        <v>0</v>
      </c>
      <c r="AP86" s="211">
        <v>0</v>
      </c>
      <c r="AQ86" s="211">
        <v>0</v>
      </c>
      <c r="AR86" s="211">
        <v>0</v>
      </c>
      <c r="AS86" s="211">
        <f t="shared" si="344"/>
        <v>0</v>
      </c>
      <c r="AT86" s="211">
        <v>0</v>
      </c>
      <c r="AU86" s="211">
        <v>0</v>
      </c>
      <c r="AV86" s="211">
        <v>0</v>
      </c>
      <c r="AW86" s="211">
        <v>0</v>
      </c>
      <c r="AX86" s="108">
        <f t="shared" si="347"/>
        <v>3.7746</v>
      </c>
      <c r="AY86" s="211">
        <v>0</v>
      </c>
      <c r="AZ86" s="211">
        <v>0</v>
      </c>
      <c r="BA86" s="108">
        <v>3.7746</v>
      </c>
      <c r="BB86" s="211">
        <v>0</v>
      </c>
      <c r="BC86" s="211">
        <f t="shared" si="349"/>
        <v>0</v>
      </c>
      <c r="BD86" s="211">
        <v>0</v>
      </c>
      <c r="BE86" s="211">
        <v>0</v>
      </c>
      <c r="BF86" s="211">
        <v>0</v>
      </c>
      <c r="BG86" s="211">
        <v>0</v>
      </c>
      <c r="BH86" s="211">
        <f t="shared" si="316"/>
        <v>0</v>
      </c>
      <c r="BI86" s="211">
        <v>0</v>
      </c>
      <c r="BJ86" s="211">
        <v>0</v>
      </c>
      <c r="BK86" s="211">
        <v>0</v>
      </c>
      <c r="BL86" s="211">
        <v>0</v>
      </c>
      <c r="BM86" s="211">
        <f t="shared" si="337"/>
        <v>0</v>
      </c>
      <c r="BN86" s="211">
        <v>0</v>
      </c>
      <c r="BO86" s="211">
        <v>0</v>
      </c>
      <c r="BP86" s="211">
        <v>0</v>
      </c>
      <c r="BQ86" s="211">
        <v>0</v>
      </c>
      <c r="BR86" s="211">
        <f t="shared" si="318"/>
        <v>0</v>
      </c>
      <c r="BS86" s="211">
        <v>0</v>
      </c>
      <c r="BT86" s="211">
        <v>0</v>
      </c>
      <c r="BU86" s="211">
        <v>0</v>
      </c>
      <c r="BV86" s="211">
        <v>0</v>
      </c>
      <c r="BW86" s="211">
        <f t="shared" si="338"/>
        <v>0</v>
      </c>
      <c r="BX86" s="211">
        <v>0</v>
      </c>
      <c r="BY86" s="211">
        <v>0</v>
      </c>
      <c r="BZ86" s="211">
        <v>0</v>
      </c>
      <c r="CA86" s="211">
        <v>0</v>
      </c>
      <c r="CB86" s="211">
        <f t="shared" si="320"/>
        <v>0</v>
      </c>
      <c r="CC86" s="211">
        <v>0</v>
      </c>
      <c r="CD86" s="211">
        <v>0</v>
      </c>
      <c r="CE86" s="211">
        <v>0</v>
      </c>
      <c r="CF86" s="211">
        <v>0</v>
      </c>
      <c r="CG86" s="211">
        <f t="shared" si="329"/>
        <v>0</v>
      </c>
      <c r="CH86" s="211">
        <f t="shared" si="330"/>
        <v>0</v>
      </c>
      <c r="CI86" s="211">
        <f t="shared" si="331"/>
        <v>0</v>
      </c>
      <c r="CJ86" s="211">
        <f t="shared" si="332"/>
        <v>0</v>
      </c>
      <c r="CK86" s="211">
        <f t="shared" si="333"/>
        <v>0</v>
      </c>
      <c r="CL86" s="108">
        <f t="shared" si="350"/>
        <v>3.7746</v>
      </c>
      <c r="CM86" s="211">
        <f t="shared" si="351"/>
        <v>0</v>
      </c>
      <c r="CN86" s="211">
        <f t="shared" si="352"/>
        <v>0</v>
      </c>
      <c r="CO86" s="108">
        <f t="shared" si="353"/>
        <v>3.7746</v>
      </c>
      <c r="CP86" s="211">
        <f t="shared" si="354"/>
        <v>0</v>
      </c>
      <c r="CQ86" s="118"/>
    </row>
    <row r="87" spans="1:95" s="123" customFormat="1" ht="63" x14ac:dyDescent="0.2">
      <c r="A87" s="98" t="s">
        <v>742</v>
      </c>
      <c r="B87" s="173" t="str">
        <f>'1. 2027'!B73</f>
        <v>Переустройство электрических сетей 6 кВ 2КЛ-6 кВ от ТП-237 до ТП-144 для повышения надежности и качества электроснабжения потребителей города Кузнецка</v>
      </c>
      <c r="C87" s="105" t="str">
        <f>'1. 2027'!C73</f>
        <v>Р_П.2027.01</v>
      </c>
      <c r="D87" s="580" t="s">
        <v>1103</v>
      </c>
      <c r="E87" s="580">
        <v>2027</v>
      </c>
      <c r="F87" s="580">
        <v>2027</v>
      </c>
      <c r="G87" s="580">
        <v>2027</v>
      </c>
      <c r="H87" s="108" t="s">
        <v>83</v>
      </c>
      <c r="I87" s="108" t="s">
        <v>83</v>
      </c>
      <c r="J87" s="108" t="s">
        <v>83</v>
      </c>
      <c r="K87" s="108" t="s">
        <v>83</v>
      </c>
      <c r="L87" s="108">
        <v>11.3848</v>
      </c>
      <c r="M87" s="108" t="s">
        <v>83</v>
      </c>
      <c r="N87" s="211">
        <v>0</v>
      </c>
      <c r="O87" s="211">
        <v>0</v>
      </c>
      <c r="P87" s="108">
        <v>10.3841</v>
      </c>
      <c r="Q87" s="108">
        <v>12.248900000000001</v>
      </c>
      <c r="R87" s="108">
        <v>9.23</v>
      </c>
      <c r="S87" s="108">
        <v>12.75</v>
      </c>
      <c r="T87" s="108">
        <v>12.248900000000001</v>
      </c>
      <c r="U87" s="108">
        <f t="shared" si="311"/>
        <v>12.248900000000001</v>
      </c>
      <c r="V87" s="211">
        <v>0</v>
      </c>
      <c r="W87" s="108">
        <v>12.248900000000001</v>
      </c>
      <c r="X87" s="108">
        <f>AN87+AX87+BH87+BR87+CB87</f>
        <v>12.248900000000001</v>
      </c>
      <c r="Y87" s="211">
        <f t="shared" si="327"/>
        <v>0</v>
      </c>
      <c r="Z87" s="211">
        <v>0</v>
      </c>
      <c r="AA87" s="211">
        <v>0</v>
      </c>
      <c r="AB87" s="211">
        <v>0</v>
      </c>
      <c r="AC87" s="211">
        <v>0</v>
      </c>
      <c r="AD87" s="211">
        <f t="shared" si="328"/>
        <v>0</v>
      </c>
      <c r="AE87" s="211">
        <v>0</v>
      </c>
      <c r="AF87" s="211">
        <v>0</v>
      </c>
      <c r="AG87" s="211">
        <v>0</v>
      </c>
      <c r="AH87" s="211">
        <v>0</v>
      </c>
      <c r="AI87" s="211">
        <f t="shared" si="348"/>
        <v>0</v>
      </c>
      <c r="AJ87" s="211">
        <v>0</v>
      </c>
      <c r="AK87" s="211">
        <v>0</v>
      </c>
      <c r="AL87" s="211">
        <v>0</v>
      </c>
      <c r="AM87" s="211">
        <v>0</v>
      </c>
      <c r="AN87" s="211">
        <f t="shared" si="314"/>
        <v>0</v>
      </c>
      <c r="AO87" s="211">
        <v>0</v>
      </c>
      <c r="AP87" s="211">
        <v>0</v>
      </c>
      <c r="AQ87" s="211">
        <v>0</v>
      </c>
      <c r="AR87" s="211">
        <v>0</v>
      </c>
      <c r="AS87" s="211">
        <v>0</v>
      </c>
      <c r="AT87" s="211">
        <v>0</v>
      </c>
      <c r="AU87" s="211">
        <v>0</v>
      </c>
      <c r="AV87" s="211">
        <v>0</v>
      </c>
      <c r="AW87" s="211">
        <v>0</v>
      </c>
      <c r="AX87" s="211">
        <v>0</v>
      </c>
      <c r="AY87" s="211">
        <v>0</v>
      </c>
      <c r="AZ87" s="211">
        <v>0</v>
      </c>
      <c r="BA87" s="211">
        <v>0</v>
      </c>
      <c r="BB87" s="211">
        <v>0</v>
      </c>
      <c r="BC87" s="108">
        <f>SUM(BD87:BG87)</f>
        <v>12.248799999999999</v>
      </c>
      <c r="BD87" s="211">
        <v>0</v>
      </c>
      <c r="BE87" s="211">
        <v>0</v>
      </c>
      <c r="BF87" s="108">
        <v>12.248799999999999</v>
      </c>
      <c r="BG87" s="211">
        <v>0</v>
      </c>
      <c r="BH87" s="108">
        <f>SUM(BI87:BL87)</f>
        <v>12.248900000000001</v>
      </c>
      <c r="BI87" s="211">
        <v>0</v>
      </c>
      <c r="BJ87" s="211">
        <v>0</v>
      </c>
      <c r="BK87" s="108">
        <v>12.248900000000001</v>
      </c>
      <c r="BL87" s="211">
        <v>0</v>
      </c>
      <c r="BM87" s="106">
        <f t="shared" si="317"/>
        <v>0</v>
      </c>
      <c r="BN87" s="211">
        <v>0</v>
      </c>
      <c r="BO87" s="211">
        <v>0</v>
      </c>
      <c r="BP87" s="211">
        <v>0</v>
      </c>
      <c r="BQ87" s="211">
        <v>0</v>
      </c>
      <c r="BR87" s="106">
        <f t="shared" si="318"/>
        <v>0</v>
      </c>
      <c r="BS87" s="211">
        <v>0</v>
      </c>
      <c r="BT87" s="211">
        <v>0</v>
      </c>
      <c r="BU87" s="211">
        <v>0</v>
      </c>
      <c r="BV87" s="211">
        <v>0</v>
      </c>
      <c r="BW87" s="211">
        <f t="shared" si="338"/>
        <v>0</v>
      </c>
      <c r="BX87" s="211">
        <v>0</v>
      </c>
      <c r="BY87" s="211">
        <v>0</v>
      </c>
      <c r="BZ87" s="211">
        <v>0</v>
      </c>
      <c r="CA87" s="211">
        <v>0</v>
      </c>
      <c r="CB87" s="211">
        <f t="shared" si="320"/>
        <v>0</v>
      </c>
      <c r="CC87" s="211">
        <v>0</v>
      </c>
      <c r="CD87" s="211">
        <v>0</v>
      </c>
      <c r="CE87" s="211">
        <v>0</v>
      </c>
      <c r="CF87" s="211">
        <v>0</v>
      </c>
      <c r="CG87" s="108">
        <f t="shared" si="329"/>
        <v>12.248799999999999</v>
      </c>
      <c r="CH87" s="211">
        <f t="shared" si="330"/>
        <v>0</v>
      </c>
      <c r="CI87" s="211">
        <f t="shared" si="331"/>
        <v>0</v>
      </c>
      <c r="CJ87" s="108">
        <f t="shared" si="332"/>
        <v>12.248799999999999</v>
      </c>
      <c r="CK87" s="211">
        <f t="shared" si="333"/>
        <v>0</v>
      </c>
      <c r="CL87" s="108">
        <f t="shared" si="350"/>
        <v>12.248900000000001</v>
      </c>
      <c r="CM87" s="211">
        <f t="shared" si="351"/>
        <v>0</v>
      </c>
      <c r="CN87" s="211">
        <f t="shared" si="352"/>
        <v>0</v>
      </c>
      <c r="CO87" s="108">
        <f t="shared" si="353"/>
        <v>12.248900000000001</v>
      </c>
      <c r="CP87" s="211">
        <f t="shared" si="354"/>
        <v>0</v>
      </c>
      <c r="CQ87" s="118" t="s">
        <v>83</v>
      </c>
    </row>
    <row r="88" spans="1:95" s="123" customFormat="1" ht="78.75" x14ac:dyDescent="0.2">
      <c r="A88" s="98" t="s">
        <v>744</v>
      </c>
      <c r="B88" s="173" t="str">
        <f>'1. 2027'!B74</f>
        <v>Переустройство электрических сетей 6 кВ ТП-44 ПС “Дружба” фидер № 26 для повышения надежности и качества
электроснабжения потребителей города  Кузнецка (этап 1. часть 1)</v>
      </c>
      <c r="C88" s="105" t="str">
        <f>'1. 2027'!C74</f>
        <v>Р_П.2027.02</v>
      </c>
      <c r="D88" s="580" t="s">
        <v>1103</v>
      </c>
      <c r="E88" s="580">
        <v>2027</v>
      </c>
      <c r="F88" s="580">
        <v>2027</v>
      </c>
      <c r="G88" s="580">
        <v>2027</v>
      </c>
      <c r="H88" s="108" t="s">
        <v>83</v>
      </c>
      <c r="I88" s="108" t="s">
        <v>83</v>
      </c>
      <c r="J88" s="108" t="s">
        <v>83</v>
      </c>
      <c r="K88" s="108" t="s">
        <v>83</v>
      </c>
      <c r="L88" s="108">
        <v>8.0185999999999993</v>
      </c>
      <c r="M88" s="108" t="s">
        <v>83</v>
      </c>
      <c r="N88" s="211">
        <v>0</v>
      </c>
      <c r="O88" s="211">
        <v>0</v>
      </c>
      <c r="P88" s="108">
        <v>7.3136999999999999</v>
      </c>
      <c r="Q88" s="108">
        <v>8.6272000000000002</v>
      </c>
      <c r="R88" s="108">
        <v>7.31</v>
      </c>
      <c r="S88" s="108">
        <v>10.1</v>
      </c>
      <c r="T88" s="108">
        <v>8.6272000000000002</v>
      </c>
      <c r="U88" s="108">
        <f t="shared" si="311"/>
        <v>8.6272000000000002</v>
      </c>
      <c r="V88" s="211">
        <v>0</v>
      </c>
      <c r="W88" s="108">
        <v>8.6272000000000002</v>
      </c>
      <c r="X88" s="108">
        <f t="shared" si="312"/>
        <v>8.6272000000000002</v>
      </c>
      <c r="Y88" s="211">
        <f t="shared" si="327"/>
        <v>0</v>
      </c>
      <c r="Z88" s="211">
        <v>0</v>
      </c>
      <c r="AA88" s="211">
        <v>0</v>
      </c>
      <c r="AB88" s="211">
        <v>0</v>
      </c>
      <c r="AC88" s="211">
        <v>0</v>
      </c>
      <c r="AD88" s="211">
        <f t="shared" si="328"/>
        <v>0</v>
      </c>
      <c r="AE88" s="211">
        <v>0</v>
      </c>
      <c r="AF88" s="211">
        <v>0</v>
      </c>
      <c r="AG88" s="211">
        <v>0</v>
      </c>
      <c r="AH88" s="211">
        <v>0</v>
      </c>
      <c r="AI88" s="211">
        <f t="shared" si="348"/>
        <v>0</v>
      </c>
      <c r="AJ88" s="211">
        <v>0</v>
      </c>
      <c r="AK88" s="211">
        <v>0</v>
      </c>
      <c r="AL88" s="211">
        <v>0</v>
      </c>
      <c r="AM88" s="211">
        <v>0</v>
      </c>
      <c r="AN88" s="211">
        <f t="shared" si="314"/>
        <v>0</v>
      </c>
      <c r="AO88" s="211">
        <v>0</v>
      </c>
      <c r="AP88" s="211">
        <v>0</v>
      </c>
      <c r="AQ88" s="211">
        <v>0</v>
      </c>
      <c r="AR88" s="211">
        <v>0</v>
      </c>
      <c r="AS88" s="211">
        <v>0</v>
      </c>
      <c r="AT88" s="211">
        <v>0</v>
      </c>
      <c r="AU88" s="211">
        <v>0</v>
      </c>
      <c r="AV88" s="211">
        <v>0</v>
      </c>
      <c r="AW88" s="211">
        <v>0</v>
      </c>
      <c r="AX88" s="211">
        <v>0</v>
      </c>
      <c r="AY88" s="211">
        <v>0</v>
      </c>
      <c r="AZ88" s="211">
        <v>0</v>
      </c>
      <c r="BA88" s="211">
        <v>0</v>
      </c>
      <c r="BB88" s="211">
        <v>0</v>
      </c>
      <c r="BC88" s="108">
        <f t="shared" ref="BC88:BC90" si="355">SUM(BD88:BG88)</f>
        <v>8.6272000000000002</v>
      </c>
      <c r="BD88" s="211">
        <v>0</v>
      </c>
      <c r="BE88" s="211">
        <v>0</v>
      </c>
      <c r="BF88" s="108">
        <v>8.6272000000000002</v>
      </c>
      <c r="BG88" s="211">
        <v>0</v>
      </c>
      <c r="BH88" s="108">
        <f t="shared" ref="BH88:BH90" si="356">SUM(BI88:BL88)</f>
        <v>8.6272000000000002</v>
      </c>
      <c r="BI88" s="211">
        <v>0</v>
      </c>
      <c r="BJ88" s="211">
        <v>0</v>
      </c>
      <c r="BK88" s="108">
        <v>8.6272000000000002</v>
      </c>
      <c r="BL88" s="211">
        <v>0</v>
      </c>
      <c r="BM88" s="106">
        <f t="shared" si="317"/>
        <v>0</v>
      </c>
      <c r="BN88" s="211">
        <v>0</v>
      </c>
      <c r="BO88" s="211">
        <v>0</v>
      </c>
      <c r="BP88" s="211">
        <v>0</v>
      </c>
      <c r="BQ88" s="211">
        <v>0</v>
      </c>
      <c r="BR88" s="106">
        <f t="shared" si="318"/>
        <v>0</v>
      </c>
      <c r="BS88" s="211">
        <v>0</v>
      </c>
      <c r="BT88" s="211">
        <v>0</v>
      </c>
      <c r="BU88" s="211">
        <v>0</v>
      </c>
      <c r="BV88" s="211">
        <v>0</v>
      </c>
      <c r="BW88" s="211">
        <f t="shared" si="338"/>
        <v>0</v>
      </c>
      <c r="BX88" s="211">
        <v>0</v>
      </c>
      <c r="BY88" s="211">
        <v>0</v>
      </c>
      <c r="BZ88" s="211">
        <v>0</v>
      </c>
      <c r="CA88" s="211">
        <v>0</v>
      </c>
      <c r="CB88" s="211">
        <f t="shared" si="320"/>
        <v>0</v>
      </c>
      <c r="CC88" s="211">
        <v>0</v>
      </c>
      <c r="CD88" s="211">
        <v>0</v>
      </c>
      <c r="CE88" s="211">
        <v>0</v>
      </c>
      <c r="CF88" s="211">
        <v>0</v>
      </c>
      <c r="CG88" s="108">
        <f t="shared" si="329"/>
        <v>8.6272000000000002</v>
      </c>
      <c r="CH88" s="211">
        <f t="shared" si="330"/>
        <v>0</v>
      </c>
      <c r="CI88" s="211">
        <f t="shared" si="331"/>
        <v>0</v>
      </c>
      <c r="CJ88" s="108">
        <f t="shared" si="332"/>
        <v>8.6272000000000002</v>
      </c>
      <c r="CK88" s="211">
        <f t="shared" si="333"/>
        <v>0</v>
      </c>
      <c r="CL88" s="108">
        <f t="shared" si="350"/>
        <v>8.6272000000000002</v>
      </c>
      <c r="CM88" s="211">
        <f t="shared" si="351"/>
        <v>0</v>
      </c>
      <c r="CN88" s="211">
        <f t="shared" si="352"/>
        <v>0</v>
      </c>
      <c r="CO88" s="108">
        <f t="shared" si="353"/>
        <v>8.6272000000000002</v>
      </c>
      <c r="CP88" s="211">
        <f t="shared" si="354"/>
        <v>0</v>
      </c>
      <c r="CQ88" s="118" t="s">
        <v>83</v>
      </c>
    </row>
    <row r="89" spans="1:95" s="123" customFormat="1" ht="63" x14ac:dyDescent="0.2">
      <c r="A89" s="98" t="s">
        <v>974</v>
      </c>
      <c r="B89" s="173" t="str">
        <f>'1. 2027'!B75</f>
        <v>Переустройство электрических сетей для повышения надежности и качества электроснабжения потребителей ул. Республики, ул. Камышинская в г. Кузнецке</v>
      </c>
      <c r="C89" s="105" t="str">
        <f>'1. 2027'!C75</f>
        <v>Р_П.2027.03</v>
      </c>
      <c r="D89" s="580" t="s">
        <v>1103</v>
      </c>
      <c r="E89" s="580">
        <v>2027</v>
      </c>
      <c r="F89" s="580" t="s">
        <v>83</v>
      </c>
      <c r="G89" s="580">
        <v>2027</v>
      </c>
      <c r="H89" s="108" t="s">
        <v>83</v>
      </c>
      <c r="I89" s="108" t="s">
        <v>83</v>
      </c>
      <c r="J89" s="108" t="s">
        <v>83</v>
      </c>
      <c r="K89" s="108" t="s">
        <v>83</v>
      </c>
      <c r="L89" s="108">
        <v>5.0053000000000001</v>
      </c>
      <c r="M89" s="108" t="s">
        <v>83</v>
      </c>
      <c r="N89" s="211">
        <v>0</v>
      </c>
      <c r="O89" s="211">
        <v>0</v>
      </c>
      <c r="P89" s="211">
        <v>0</v>
      </c>
      <c r="Q89" s="211">
        <v>0</v>
      </c>
      <c r="R89" s="108">
        <v>3.93</v>
      </c>
      <c r="S89" s="108">
        <v>5.43</v>
      </c>
      <c r="T89" s="211">
        <f t="shared" si="334"/>
        <v>0</v>
      </c>
      <c r="U89" s="108">
        <f t="shared" si="311"/>
        <v>5.3851000000000004</v>
      </c>
      <c r="V89" s="211">
        <v>0</v>
      </c>
      <c r="W89" s="211">
        <f t="shared" si="335"/>
        <v>0</v>
      </c>
      <c r="X89" s="108">
        <f t="shared" si="312"/>
        <v>5.3851000000000004</v>
      </c>
      <c r="Y89" s="211">
        <f t="shared" si="327"/>
        <v>0</v>
      </c>
      <c r="Z89" s="211">
        <v>0</v>
      </c>
      <c r="AA89" s="211">
        <v>0</v>
      </c>
      <c r="AB89" s="211">
        <v>0</v>
      </c>
      <c r="AC89" s="211">
        <v>0</v>
      </c>
      <c r="AD89" s="211">
        <f t="shared" si="328"/>
        <v>0</v>
      </c>
      <c r="AE89" s="211">
        <v>0</v>
      </c>
      <c r="AF89" s="211">
        <v>0</v>
      </c>
      <c r="AG89" s="211">
        <v>0</v>
      </c>
      <c r="AH89" s="211">
        <v>0</v>
      </c>
      <c r="AI89" s="211">
        <f t="shared" si="348"/>
        <v>0</v>
      </c>
      <c r="AJ89" s="211">
        <v>0</v>
      </c>
      <c r="AK89" s="211">
        <v>0</v>
      </c>
      <c r="AL89" s="211">
        <v>0</v>
      </c>
      <c r="AM89" s="211">
        <v>0</v>
      </c>
      <c r="AN89" s="211">
        <f t="shared" si="314"/>
        <v>0</v>
      </c>
      <c r="AO89" s="211">
        <v>0</v>
      </c>
      <c r="AP89" s="211">
        <v>0</v>
      </c>
      <c r="AQ89" s="211">
        <v>0</v>
      </c>
      <c r="AR89" s="211">
        <v>0</v>
      </c>
      <c r="AS89" s="211">
        <v>0</v>
      </c>
      <c r="AT89" s="211">
        <v>0</v>
      </c>
      <c r="AU89" s="211">
        <v>0</v>
      </c>
      <c r="AV89" s="211">
        <v>0</v>
      </c>
      <c r="AW89" s="211">
        <v>0</v>
      </c>
      <c r="AX89" s="211">
        <v>0</v>
      </c>
      <c r="AY89" s="211">
        <v>0</v>
      </c>
      <c r="AZ89" s="211">
        <v>0</v>
      </c>
      <c r="BA89" s="211">
        <v>0</v>
      </c>
      <c r="BB89" s="211">
        <v>0</v>
      </c>
      <c r="BC89" s="211">
        <f t="shared" si="355"/>
        <v>0</v>
      </c>
      <c r="BD89" s="211">
        <v>0</v>
      </c>
      <c r="BE89" s="211">
        <v>0</v>
      </c>
      <c r="BF89" s="211">
        <v>0</v>
      </c>
      <c r="BG89" s="211">
        <v>0</v>
      </c>
      <c r="BH89" s="108">
        <f t="shared" si="356"/>
        <v>5.3851000000000004</v>
      </c>
      <c r="BI89" s="211">
        <v>0</v>
      </c>
      <c r="BJ89" s="211">
        <v>0</v>
      </c>
      <c r="BK89" s="108">
        <v>5.3851000000000004</v>
      </c>
      <c r="BL89" s="211">
        <v>0</v>
      </c>
      <c r="BM89" s="106">
        <f t="shared" ref="BM89:BM90" si="357">SUM(BN89:BQ89)</f>
        <v>0</v>
      </c>
      <c r="BN89" s="211">
        <v>0</v>
      </c>
      <c r="BO89" s="211">
        <v>0</v>
      </c>
      <c r="BP89" s="211">
        <v>0</v>
      </c>
      <c r="BQ89" s="211">
        <v>0</v>
      </c>
      <c r="BR89" s="106">
        <f t="shared" si="318"/>
        <v>0</v>
      </c>
      <c r="BS89" s="211">
        <v>0</v>
      </c>
      <c r="BT89" s="211">
        <v>0</v>
      </c>
      <c r="BU89" s="211">
        <v>0</v>
      </c>
      <c r="BV89" s="211">
        <v>0</v>
      </c>
      <c r="BW89" s="211">
        <f t="shared" si="338"/>
        <v>0</v>
      </c>
      <c r="BX89" s="211">
        <v>0</v>
      </c>
      <c r="BY89" s="211">
        <v>0</v>
      </c>
      <c r="BZ89" s="211">
        <v>0</v>
      </c>
      <c r="CA89" s="211">
        <v>0</v>
      </c>
      <c r="CB89" s="211">
        <f t="shared" si="320"/>
        <v>0</v>
      </c>
      <c r="CC89" s="211">
        <v>0</v>
      </c>
      <c r="CD89" s="211">
        <v>0</v>
      </c>
      <c r="CE89" s="211">
        <v>0</v>
      </c>
      <c r="CF89" s="211">
        <v>0</v>
      </c>
      <c r="CG89" s="211">
        <f t="shared" si="329"/>
        <v>0</v>
      </c>
      <c r="CH89" s="211">
        <f t="shared" si="330"/>
        <v>0</v>
      </c>
      <c r="CI89" s="211">
        <f t="shared" si="331"/>
        <v>0</v>
      </c>
      <c r="CJ89" s="211">
        <f t="shared" si="332"/>
        <v>0</v>
      </c>
      <c r="CK89" s="211">
        <f t="shared" si="333"/>
        <v>0</v>
      </c>
      <c r="CL89" s="108">
        <f t="shared" si="350"/>
        <v>5.3851000000000004</v>
      </c>
      <c r="CM89" s="211">
        <f t="shared" si="351"/>
        <v>0</v>
      </c>
      <c r="CN89" s="211">
        <f t="shared" si="352"/>
        <v>0</v>
      </c>
      <c r="CO89" s="108">
        <f t="shared" si="353"/>
        <v>5.3851000000000004</v>
      </c>
      <c r="CP89" s="211">
        <f t="shared" si="354"/>
        <v>0</v>
      </c>
      <c r="CQ89" s="118"/>
    </row>
    <row r="90" spans="1:95" s="123" customFormat="1" ht="63" x14ac:dyDescent="0.2">
      <c r="A90" s="98" t="s">
        <v>975</v>
      </c>
      <c r="B90" s="173" t="str">
        <f>'1. 2027'!B76</f>
        <v xml:space="preserve">Переустройство электрических сетей для повышения надежности и качества электроснабжения потребителей ул. Заводская в г. Кузнецке </v>
      </c>
      <c r="C90" s="105" t="str">
        <f>'1. 2027'!C76</f>
        <v>Р_П.2027.04</v>
      </c>
      <c r="D90" s="580" t="s">
        <v>1103</v>
      </c>
      <c r="E90" s="580">
        <v>2027</v>
      </c>
      <c r="F90" s="580" t="s">
        <v>83</v>
      </c>
      <c r="G90" s="580">
        <v>2027</v>
      </c>
      <c r="H90" s="108" t="s">
        <v>83</v>
      </c>
      <c r="I90" s="108" t="s">
        <v>83</v>
      </c>
      <c r="J90" s="108" t="s">
        <v>83</v>
      </c>
      <c r="K90" s="108" t="s">
        <v>83</v>
      </c>
      <c r="L90" s="108">
        <v>4.0852000000000004</v>
      </c>
      <c r="M90" s="108" t="s">
        <v>83</v>
      </c>
      <c r="N90" s="211">
        <v>0</v>
      </c>
      <c r="O90" s="211">
        <v>0</v>
      </c>
      <c r="P90" s="211">
        <v>0</v>
      </c>
      <c r="Q90" s="211">
        <v>0</v>
      </c>
      <c r="R90" s="108">
        <v>3.51</v>
      </c>
      <c r="S90" s="108">
        <v>4.8499999999999996</v>
      </c>
      <c r="T90" s="211">
        <f t="shared" si="334"/>
        <v>0</v>
      </c>
      <c r="U90" s="108">
        <f t="shared" si="311"/>
        <v>4.3952999999999998</v>
      </c>
      <c r="V90" s="211">
        <v>0</v>
      </c>
      <c r="W90" s="211">
        <f t="shared" si="335"/>
        <v>0</v>
      </c>
      <c r="X90" s="108">
        <f t="shared" si="312"/>
        <v>4.3952999999999998</v>
      </c>
      <c r="Y90" s="211">
        <f t="shared" si="327"/>
        <v>0</v>
      </c>
      <c r="Z90" s="211">
        <v>0</v>
      </c>
      <c r="AA90" s="211">
        <v>0</v>
      </c>
      <c r="AB90" s="211">
        <v>0</v>
      </c>
      <c r="AC90" s="211">
        <v>0</v>
      </c>
      <c r="AD90" s="211">
        <f t="shared" si="328"/>
        <v>0</v>
      </c>
      <c r="AE90" s="211">
        <v>0</v>
      </c>
      <c r="AF90" s="211">
        <v>0</v>
      </c>
      <c r="AG90" s="211">
        <v>0</v>
      </c>
      <c r="AH90" s="211">
        <v>0</v>
      </c>
      <c r="AI90" s="211">
        <f t="shared" si="348"/>
        <v>0</v>
      </c>
      <c r="AJ90" s="211">
        <v>0</v>
      </c>
      <c r="AK90" s="211">
        <v>0</v>
      </c>
      <c r="AL90" s="211">
        <v>0</v>
      </c>
      <c r="AM90" s="211">
        <v>0</v>
      </c>
      <c r="AN90" s="211">
        <f t="shared" si="314"/>
        <v>0</v>
      </c>
      <c r="AO90" s="211">
        <v>0</v>
      </c>
      <c r="AP90" s="211">
        <v>0</v>
      </c>
      <c r="AQ90" s="211">
        <v>0</v>
      </c>
      <c r="AR90" s="211">
        <v>0</v>
      </c>
      <c r="AS90" s="211">
        <v>0</v>
      </c>
      <c r="AT90" s="211">
        <v>0</v>
      </c>
      <c r="AU90" s="211">
        <v>0</v>
      </c>
      <c r="AV90" s="211">
        <v>0</v>
      </c>
      <c r="AW90" s="211">
        <v>0</v>
      </c>
      <c r="AX90" s="211">
        <v>0</v>
      </c>
      <c r="AY90" s="211">
        <v>0</v>
      </c>
      <c r="AZ90" s="211">
        <v>0</v>
      </c>
      <c r="BA90" s="211">
        <v>0</v>
      </c>
      <c r="BB90" s="211">
        <v>0</v>
      </c>
      <c r="BC90" s="211">
        <f t="shared" si="355"/>
        <v>0</v>
      </c>
      <c r="BD90" s="211">
        <v>0</v>
      </c>
      <c r="BE90" s="211">
        <v>0</v>
      </c>
      <c r="BF90" s="211">
        <v>0</v>
      </c>
      <c r="BG90" s="211">
        <v>0</v>
      </c>
      <c r="BH90" s="108">
        <f t="shared" si="356"/>
        <v>4.3952999999999998</v>
      </c>
      <c r="BI90" s="211">
        <v>0</v>
      </c>
      <c r="BJ90" s="211">
        <v>0</v>
      </c>
      <c r="BK90" s="108">
        <v>4.3952999999999998</v>
      </c>
      <c r="BL90" s="211">
        <v>0</v>
      </c>
      <c r="BM90" s="106">
        <f t="shared" si="357"/>
        <v>0</v>
      </c>
      <c r="BN90" s="211">
        <v>0</v>
      </c>
      <c r="BO90" s="211">
        <v>0</v>
      </c>
      <c r="BP90" s="211">
        <v>0</v>
      </c>
      <c r="BQ90" s="211">
        <v>0</v>
      </c>
      <c r="BR90" s="106">
        <f t="shared" si="318"/>
        <v>0</v>
      </c>
      <c r="BS90" s="211">
        <v>0</v>
      </c>
      <c r="BT90" s="211">
        <v>0</v>
      </c>
      <c r="BU90" s="211">
        <v>0</v>
      </c>
      <c r="BV90" s="211">
        <v>0</v>
      </c>
      <c r="BW90" s="211">
        <f t="shared" si="338"/>
        <v>0</v>
      </c>
      <c r="BX90" s="211">
        <v>0</v>
      </c>
      <c r="BY90" s="211">
        <v>0</v>
      </c>
      <c r="BZ90" s="211">
        <v>0</v>
      </c>
      <c r="CA90" s="211">
        <v>0</v>
      </c>
      <c r="CB90" s="211">
        <f t="shared" si="320"/>
        <v>0</v>
      </c>
      <c r="CC90" s="211">
        <v>0</v>
      </c>
      <c r="CD90" s="211">
        <v>0</v>
      </c>
      <c r="CE90" s="211">
        <v>0</v>
      </c>
      <c r="CF90" s="211">
        <v>0</v>
      </c>
      <c r="CG90" s="211">
        <f t="shared" si="329"/>
        <v>0</v>
      </c>
      <c r="CH90" s="211">
        <f t="shared" si="330"/>
        <v>0</v>
      </c>
      <c r="CI90" s="211">
        <f t="shared" si="331"/>
        <v>0</v>
      </c>
      <c r="CJ90" s="211">
        <f t="shared" si="332"/>
        <v>0</v>
      </c>
      <c r="CK90" s="211">
        <f t="shared" si="333"/>
        <v>0</v>
      </c>
      <c r="CL90" s="108">
        <f t="shared" si="350"/>
        <v>4.3952999999999998</v>
      </c>
      <c r="CM90" s="211">
        <f t="shared" si="351"/>
        <v>0</v>
      </c>
      <c r="CN90" s="211">
        <f t="shared" si="352"/>
        <v>0</v>
      </c>
      <c r="CO90" s="108">
        <f t="shared" si="353"/>
        <v>4.3952999999999998</v>
      </c>
      <c r="CP90" s="211">
        <f t="shared" si="354"/>
        <v>0</v>
      </c>
      <c r="CQ90" s="118"/>
    </row>
    <row r="91" spans="1:95" s="123" customFormat="1" ht="63" x14ac:dyDescent="0.2">
      <c r="A91" s="98" t="s">
        <v>1003</v>
      </c>
      <c r="B91" s="173" t="str">
        <f>'1. 2028'!B73</f>
        <v>Строительство электрических сетей 6 кВ КЛ-6 кВ от ТП-84 до ТП-97 для повышения надежности и качества электроснабжения потребителей города Кузнецка</v>
      </c>
      <c r="C91" s="105" t="str">
        <f>'1. 2028'!C73</f>
        <v>Р_НС.2028.01</v>
      </c>
      <c r="D91" s="580" t="s">
        <v>1103</v>
      </c>
      <c r="E91" s="580">
        <v>2028</v>
      </c>
      <c r="F91" s="580">
        <v>2028</v>
      </c>
      <c r="G91" s="580">
        <v>2028</v>
      </c>
      <c r="H91" s="108" t="s">
        <v>83</v>
      </c>
      <c r="I91" s="108" t="s">
        <v>83</v>
      </c>
      <c r="J91" s="108" t="s">
        <v>83</v>
      </c>
      <c r="K91" s="108" t="s">
        <v>83</v>
      </c>
      <c r="L91" s="108">
        <v>13.3506</v>
      </c>
      <c r="M91" s="108" t="s">
        <v>83</v>
      </c>
      <c r="N91" s="211">
        <v>0</v>
      </c>
      <c r="O91" s="211">
        <v>0</v>
      </c>
      <c r="P91" s="108">
        <v>12.2263</v>
      </c>
      <c r="Q91" s="108">
        <v>14.998900000000001</v>
      </c>
      <c r="R91" s="108">
        <v>11.35</v>
      </c>
      <c r="S91" s="108">
        <v>16.37</v>
      </c>
      <c r="T91" s="108">
        <v>14.998900000000001</v>
      </c>
      <c r="U91" s="108">
        <f t="shared" si="311"/>
        <v>14.998900000000001</v>
      </c>
      <c r="V91" s="211">
        <v>0</v>
      </c>
      <c r="W91" s="108">
        <v>14.998900000000001</v>
      </c>
      <c r="X91" s="108">
        <f t="shared" si="312"/>
        <v>14.998900000000001</v>
      </c>
      <c r="Y91" s="211">
        <f t="shared" si="327"/>
        <v>0</v>
      </c>
      <c r="Z91" s="211">
        <v>0</v>
      </c>
      <c r="AA91" s="211">
        <v>0</v>
      </c>
      <c r="AB91" s="211">
        <v>0</v>
      </c>
      <c r="AC91" s="211">
        <v>0</v>
      </c>
      <c r="AD91" s="211">
        <f t="shared" si="328"/>
        <v>0</v>
      </c>
      <c r="AE91" s="211">
        <v>0</v>
      </c>
      <c r="AF91" s="211">
        <v>0</v>
      </c>
      <c r="AG91" s="211">
        <v>0</v>
      </c>
      <c r="AH91" s="211">
        <v>0</v>
      </c>
      <c r="AI91" s="211">
        <f t="shared" si="348"/>
        <v>0</v>
      </c>
      <c r="AJ91" s="211">
        <v>0</v>
      </c>
      <c r="AK91" s="211">
        <v>0</v>
      </c>
      <c r="AL91" s="211">
        <v>0</v>
      </c>
      <c r="AM91" s="211">
        <v>0</v>
      </c>
      <c r="AN91" s="211">
        <f t="shared" si="314"/>
        <v>0</v>
      </c>
      <c r="AO91" s="211">
        <v>0</v>
      </c>
      <c r="AP91" s="211">
        <v>0</v>
      </c>
      <c r="AQ91" s="211">
        <v>0</v>
      </c>
      <c r="AR91" s="211">
        <v>0</v>
      </c>
      <c r="AS91" s="211">
        <v>0</v>
      </c>
      <c r="AT91" s="211">
        <v>0</v>
      </c>
      <c r="AU91" s="211">
        <v>0</v>
      </c>
      <c r="AV91" s="211">
        <v>0</v>
      </c>
      <c r="AW91" s="211">
        <v>0</v>
      </c>
      <c r="AX91" s="211">
        <v>0</v>
      </c>
      <c r="AY91" s="211">
        <v>0</v>
      </c>
      <c r="AZ91" s="211">
        <v>0</v>
      </c>
      <c r="BA91" s="211">
        <v>0</v>
      </c>
      <c r="BB91" s="211">
        <v>0</v>
      </c>
      <c r="BC91" s="211">
        <v>0</v>
      </c>
      <c r="BD91" s="211">
        <v>0</v>
      </c>
      <c r="BE91" s="211">
        <v>0</v>
      </c>
      <c r="BF91" s="211">
        <v>0</v>
      </c>
      <c r="BG91" s="211">
        <v>0</v>
      </c>
      <c r="BH91" s="211">
        <v>0</v>
      </c>
      <c r="BI91" s="211">
        <v>0</v>
      </c>
      <c r="BJ91" s="211">
        <v>0</v>
      </c>
      <c r="BK91" s="211">
        <v>0</v>
      </c>
      <c r="BL91" s="211">
        <v>0</v>
      </c>
      <c r="BM91" s="108">
        <f>SUM(BN91:BQ91)</f>
        <v>14.998900000000001</v>
      </c>
      <c r="BN91" s="211">
        <v>0</v>
      </c>
      <c r="BO91" s="211">
        <v>0</v>
      </c>
      <c r="BP91" s="108">
        <v>14.998900000000001</v>
      </c>
      <c r="BQ91" s="211">
        <v>0</v>
      </c>
      <c r="BR91" s="108">
        <f>SUM(BS91:BV91)</f>
        <v>14.998900000000001</v>
      </c>
      <c r="BS91" s="211">
        <v>0</v>
      </c>
      <c r="BT91" s="211">
        <v>0</v>
      </c>
      <c r="BU91" s="108">
        <v>14.998900000000001</v>
      </c>
      <c r="BV91" s="211">
        <v>0</v>
      </c>
      <c r="BW91" s="211">
        <f t="shared" si="338"/>
        <v>0</v>
      </c>
      <c r="BX91" s="211">
        <v>0</v>
      </c>
      <c r="BY91" s="211">
        <v>0</v>
      </c>
      <c r="BZ91" s="211">
        <v>0</v>
      </c>
      <c r="CA91" s="211">
        <v>0</v>
      </c>
      <c r="CB91" s="211">
        <f t="shared" si="320"/>
        <v>0</v>
      </c>
      <c r="CC91" s="211">
        <v>0</v>
      </c>
      <c r="CD91" s="211">
        <v>0</v>
      </c>
      <c r="CE91" s="211">
        <v>0</v>
      </c>
      <c r="CF91" s="211">
        <v>0</v>
      </c>
      <c r="CG91" s="108">
        <f t="shared" si="329"/>
        <v>14.998900000000001</v>
      </c>
      <c r="CH91" s="211">
        <f t="shared" si="330"/>
        <v>0</v>
      </c>
      <c r="CI91" s="211">
        <f t="shared" si="331"/>
        <v>0</v>
      </c>
      <c r="CJ91" s="108">
        <f t="shared" si="332"/>
        <v>14.998900000000001</v>
      </c>
      <c r="CK91" s="211">
        <f t="shared" si="333"/>
        <v>0</v>
      </c>
      <c r="CL91" s="108">
        <f t="shared" si="350"/>
        <v>14.998900000000001</v>
      </c>
      <c r="CM91" s="211">
        <f t="shared" si="351"/>
        <v>0</v>
      </c>
      <c r="CN91" s="211">
        <f t="shared" si="352"/>
        <v>0</v>
      </c>
      <c r="CO91" s="108">
        <f t="shared" si="353"/>
        <v>14.998900000000001</v>
      </c>
      <c r="CP91" s="211">
        <f t="shared" si="354"/>
        <v>0</v>
      </c>
      <c r="CQ91" s="118" t="s">
        <v>83</v>
      </c>
    </row>
    <row r="92" spans="1:95" s="123" customFormat="1" ht="78.75" x14ac:dyDescent="0.2">
      <c r="A92" s="98" t="s">
        <v>1004</v>
      </c>
      <c r="B92" s="173" t="str">
        <f>'1. 2028'!B74</f>
        <v>Переустройство электрических сетей 6 кВ ТП-44 ПС “Дружба” фидер № 26 для повышения надежности и качества
электроснабжения потребителей города  Кузнецка (этап 1. часть 2)</v>
      </c>
      <c r="C92" s="105" t="str">
        <f>'1. 2028'!C74</f>
        <v>Р_П.2028.01</v>
      </c>
      <c r="D92" s="580" t="s">
        <v>1103</v>
      </c>
      <c r="E92" s="580">
        <v>2028</v>
      </c>
      <c r="F92" s="580">
        <v>2028</v>
      </c>
      <c r="G92" s="580">
        <v>2028</v>
      </c>
      <c r="H92" s="108" t="s">
        <v>83</v>
      </c>
      <c r="I92" s="108" t="s">
        <v>83</v>
      </c>
      <c r="J92" s="108" t="s">
        <v>83</v>
      </c>
      <c r="K92" s="108" t="s">
        <v>83</v>
      </c>
      <c r="L92" s="108">
        <v>9.0797000000000008</v>
      </c>
      <c r="M92" s="108" t="s">
        <v>83</v>
      </c>
      <c r="N92" s="211">
        <v>0</v>
      </c>
      <c r="O92" s="211">
        <v>0</v>
      </c>
      <c r="P92" s="108">
        <v>8.3152000000000008</v>
      </c>
      <c r="Q92" s="108">
        <v>10.200799999999999</v>
      </c>
      <c r="R92" s="108">
        <v>8.32</v>
      </c>
      <c r="S92" s="108">
        <v>11.99</v>
      </c>
      <c r="T92" s="108">
        <v>10.200799999999999</v>
      </c>
      <c r="U92" s="108">
        <f t="shared" si="311"/>
        <v>10.200699999999999</v>
      </c>
      <c r="V92" s="211">
        <v>0</v>
      </c>
      <c r="W92" s="108">
        <v>10.200799999999999</v>
      </c>
      <c r="X92" s="108">
        <f t="shared" si="312"/>
        <v>10.200699999999999</v>
      </c>
      <c r="Y92" s="211">
        <f t="shared" si="327"/>
        <v>0</v>
      </c>
      <c r="Z92" s="211">
        <v>0</v>
      </c>
      <c r="AA92" s="211">
        <v>0</v>
      </c>
      <c r="AB92" s="211">
        <v>0</v>
      </c>
      <c r="AC92" s="211">
        <v>0</v>
      </c>
      <c r="AD92" s="211">
        <f t="shared" si="328"/>
        <v>0</v>
      </c>
      <c r="AE92" s="211">
        <v>0</v>
      </c>
      <c r="AF92" s="211">
        <v>0</v>
      </c>
      <c r="AG92" s="211">
        <v>0</v>
      </c>
      <c r="AH92" s="211">
        <v>0</v>
      </c>
      <c r="AI92" s="211">
        <f t="shared" si="348"/>
        <v>0</v>
      </c>
      <c r="AJ92" s="211">
        <v>0</v>
      </c>
      <c r="AK92" s="211">
        <v>0</v>
      </c>
      <c r="AL92" s="211">
        <v>0</v>
      </c>
      <c r="AM92" s="211">
        <v>0</v>
      </c>
      <c r="AN92" s="211">
        <f t="shared" si="314"/>
        <v>0</v>
      </c>
      <c r="AO92" s="211">
        <v>0</v>
      </c>
      <c r="AP92" s="211">
        <v>0</v>
      </c>
      <c r="AQ92" s="211">
        <v>0</v>
      </c>
      <c r="AR92" s="211">
        <v>0</v>
      </c>
      <c r="AS92" s="211">
        <v>0</v>
      </c>
      <c r="AT92" s="211">
        <v>0</v>
      </c>
      <c r="AU92" s="211">
        <v>0</v>
      </c>
      <c r="AV92" s="211">
        <v>0</v>
      </c>
      <c r="AW92" s="211">
        <v>0</v>
      </c>
      <c r="AX92" s="211">
        <v>0</v>
      </c>
      <c r="AY92" s="211">
        <v>0</v>
      </c>
      <c r="AZ92" s="211">
        <v>0</v>
      </c>
      <c r="BA92" s="211">
        <v>0</v>
      </c>
      <c r="BB92" s="211">
        <v>0</v>
      </c>
      <c r="BC92" s="211">
        <v>0</v>
      </c>
      <c r="BD92" s="211">
        <v>0</v>
      </c>
      <c r="BE92" s="211">
        <v>0</v>
      </c>
      <c r="BF92" s="211">
        <v>0</v>
      </c>
      <c r="BG92" s="211">
        <v>0</v>
      </c>
      <c r="BH92" s="211">
        <v>0</v>
      </c>
      <c r="BI92" s="211">
        <v>0</v>
      </c>
      <c r="BJ92" s="211">
        <v>0</v>
      </c>
      <c r="BK92" s="211">
        <v>0</v>
      </c>
      <c r="BL92" s="211">
        <v>0</v>
      </c>
      <c r="BM92" s="108">
        <f t="shared" ref="BM92:BM94" si="358">SUM(BN92:BQ92)</f>
        <v>10.200799999999999</v>
      </c>
      <c r="BN92" s="211">
        <v>0</v>
      </c>
      <c r="BO92" s="211">
        <v>0</v>
      </c>
      <c r="BP92" s="108">
        <v>10.200799999999999</v>
      </c>
      <c r="BQ92" s="211">
        <v>0</v>
      </c>
      <c r="BR92" s="108">
        <f t="shared" ref="BR92:BR94" si="359">SUM(BS92:BV92)</f>
        <v>10.200699999999999</v>
      </c>
      <c r="BS92" s="211">
        <v>0</v>
      </c>
      <c r="BT92" s="211">
        <v>0</v>
      </c>
      <c r="BU92" s="108">
        <v>10.200699999999999</v>
      </c>
      <c r="BV92" s="211">
        <v>0</v>
      </c>
      <c r="BW92" s="211">
        <f t="shared" si="338"/>
        <v>0</v>
      </c>
      <c r="BX92" s="211">
        <v>0</v>
      </c>
      <c r="BY92" s="211">
        <v>0</v>
      </c>
      <c r="BZ92" s="211">
        <v>0</v>
      </c>
      <c r="CA92" s="211">
        <v>0</v>
      </c>
      <c r="CB92" s="211">
        <f t="shared" si="320"/>
        <v>0</v>
      </c>
      <c r="CC92" s="211">
        <v>0</v>
      </c>
      <c r="CD92" s="211">
        <v>0</v>
      </c>
      <c r="CE92" s="211">
        <v>0</v>
      </c>
      <c r="CF92" s="211">
        <v>0</v>
      </c>
      <c r="CG92" s="108">
        <f t="shared" si="329"/>
        <v>10.200799999999999</v>
      </c>
      <c r="CH92" s="211">
        <f t="shared" si="330"/>
        <v>0</v>
      </c>
      <c r="CI92" s="211">
        <f t="shared" si="331"/>
        <v>0</v>
      </c>
      <c r="CJ92" s="108">
        <f t="shared" si="332"/>
        <v>10.200799999999999</v>
      </c>
      <c r="CK92" s="211">
        <f t="shared" si="333"/>
        <v>0</v>
      </c>
      <c r="CL92" s="108">
        <f t="shared" si="350"/>
        <v>10.200699999999999</v>
      </c>
      <c r="CM92" s="211">
        <f t="shared" si="351"/>
        <v>0</v>
      </c>
      <c r="CN92" s="211">
        <f t="shared" si="352"/>
        <v>0</v>
      </c>
      <c r="CO92" s="108">
        <f t="shared" si="353"/>
        <v>10.200699999999999</v>
      </c>
      <c r="CP92" s="211">
        <f t="shared" si="354"/>
        <v>0</v>
      </c>
      <c r="CQ92" s="118" t="s">
        <v>83</v>
      </c>
    </row>
    <row r="93" spans="1:95" s="123" customFormat="1" ht="63" x14ac:dyDescent="0.2">
      <c r="A93" s="98" t="s">
        <v>1005</v>
      </c>
      <c r="B93" s="173" t="str">
        <f>'1. 2028'!B75</f>
        <v>Переустройство электрических сетей для повышения надежности и качества электроснабжения потребителей ул. Республики, ул. Трудовая в г. Кузнецке</v>
      </c>
      <c r="C93" s="105" t="str">
        <f>'1. 2028'!C75</f>
        <v>Р_П.2028.02</v>
      </c>
      <c r="D93" s="580" t="s">
        <v>1103</v>
      </c>
      <c r="E93" s="580">
        <v>2028</v>
      </c>
      <c r="F93" s="580" t="s">
        <v>83</v>
      </c>
      <c r="G93" s="580">
        <v>2028</v>
      </c>
      <c r="H93" s="108" t="s">
        <v>83</v>
      </c>
      <c r="I93" s="108" t="s">
        <v>83</v>
      </c>
      <c r="J93" s="108" t="s">
        <v>83</v>
      </c>
      <c r="K93" s="108" t="s">
        <v>83</v>
      </c>
      <c r="L93" s="108">
        <v>6.4837999999999996</v>
      </c>
      <c r="M93" s="108" t="s">
        <v>83</v>
      </c>
      <c r="N93" s="211">
        <v>0</v>
      </c>
      <c r="O93" s="211">
        <v>0</v>
      </c>
      <c r="P93" s="211">
        <v>0</v>
      </c>
      <c r="Q93" s="211">
        <v>0</v>
      </c>
      <c r="R93" s="108">
        <v>5.22</v>
      </c>
      <c r="S93" s="108">
        <v>7.52</v>
      </c>
      <c r="T93" s="211">
        <f t="shared" si="334"/>
        <v>0</v>
      </c>
      <c r="U93" s="108">
        <f t="shared" si="311"/>
        <v>7.2843</v>
      </c>
      <c r="V93" s="211">
        <v>0</v>
      </c>
      <c r="W93" s="211">
        <f t="shared" si="335"/>
        <v>0</v>
      </c>
      <c r="X93" s="108">
        <f t="shared" si="312"/>
        <v>7.2843</v>
      </c>
      <c r="Y93" s="211">
        <f t="shared" si="327"/>
        <v>0</v>
      </c>
      <c r="Z93" s="211">
        <v>0</v>
      </c>
      <c r="AA93" s="211">
        <v>0</v>
      </c>
      <c r="AB93" s="211">
        <v>0</v>
      </c>
      <c r="AC93" s="211">
        <v>0</v>
      </c>
      <c r="AD93" s="211">
        <f t="shared" si="328"/>
        <v>0</v>
      </c>
      <c r="AE93" s="211">
        <v>0</v>
      </c>
      <c r="AF93" s="211">
        <v>0</v>
      </c>
      <c r="AG93" s="211">
        <v>0</v>
      </c>
      <c r="AH93" s="211">
        <v>0</v>
      </c>
      <c r="AI93" s="211">
        <f t="shared" si="348"/>
        <v>0</v>
      </c>
      <c r="AJ93" s="211">
        <v>0</v>
      </c>
      <c r="AK93" s="211">
        <v>0</v>
      </c>
      <c r="AL93" s="211">
        <v>0</v>
      </c>
      <c r="AM93" s="211">
        <v>0</v>
      </c>
      <c r="AN93" s="211">
        <f t="shared" si="314"/>
        <v>0</v>
      </c>
      <c r="AO93" s="211">
        <v>0</v>
      </c>
      <c r="AP93" s="211">
        <v>0</v>
      </c>
      <c r="AQ93" s="211">
        <v>0</v>
      </c>
      <c r="AR93" s="211">
        <v>0</v>
      </c>
      <c r="AS93" s="211">
        <v>0</v>
      </c>
      <c r="AT93" s="211">
        <v>0</v>
      </c>
      <c r="AU93" s="211">
        <v>0</v>
      </c>
      <c r="AV93" s="211">
        <v>0</v>
      </c>
      <c r="AW93" s="211">
        <v>0</v>
      </c>
      <c r="AX93" s="211">
        <v>0</v>
      </c>
      <c r="AY93" s="211">
        <v>0</v>
      </c>
      <c r="AZ93" s="211">
        <v>0</v>
      </c>
      <c r="BA93" s="211">
        <v>0</v>
      </c>
      <c r="BB93" s="211">
        <v>0</v>
      </c>
      <c r="BC93" s="211">
        <v>0</v>
      </c>
      <c r="BD93" s="211">
        <v>0</v>
      </c>
      <c r="BE93" s="211">
        <v>0</v>
      </c>
      <c r="BF93" s="211">
        <v>0</v>
      </c>
      <c r="BG93" s="211">
        <v>0</v>
      </c>
      <c r="BH93" s="211">
        <v>0</v>
      </c>
      <c r="BI93" s="211">
        <v>0</v>
      </c>
      <c r="BJ93" s="211">
        <v>0</v>
      </c>
      <c r="BK93" s="211">
        <v>0</v>
      </c>
      <c r="BL93" s="211">
        <v>0</v>
      </c>
      <c r="BM93" s="211">
        <f t="shared" si="358"/>
        <v>0</v>
      </c>
      <c r="BN93" s="211">
        <v>0</v>
      </c>
      <c r="BO93" s="211">
        <v>0</v>
      </c>
      <c r="BP93" s="211">
        <v>0</v>
      </c>
      <c r="BQ93" s="211">
        <v>0</v>
      </c>
      <c r="BR93" s="108">
        <f t="shared" si="359"/>
        <v>7.2843</v>
      </c>
      <c r="BS93" s="211">
        <v>0</v>
      </c>
      <c r="BT93" s="211">
        <v>0</v>
      </c>
      <c r="BU93" s="108">
        <v>7.2843</v>
      </c>
      <c r="BV93" s="211">
        <v>0</v>
      </c>
      <c r="BW93" s="211">
        <f t="shared" si="338"/>
        <v>0</v>
      </c>
      <c r="BX93" s="211">
        <v>0</v>
      </c>
      <c r="BY93" s="211">
        <v>0</v>
      </c>
      <c r="BZ93" s="211">
        <v>0</v>
      </c>
      <c r="CA93" s="211">
        <v>0</v>
      </c>
      <c r="CB93" s="211">
        <f t="shared" si="320"/>
        <v>0</v>
      </c>
      <c r="CC93" s="211">
        <v>0</v>
      </c>
      <c r="CD93" s="211">
        <v>0</v>
      </c>
      <c r="CE93" s="211">
        <v>0</v>
      </c>
      <c r="CF93" s="211">
        <v>0</v>
      </c>
      <c r="CG93" s="211">
        <f t="shared" si="329"/>
        <v>0</v>
      </c>
      <c r="CH93" s="211">
        <f t="shared" si="330"/>
        <v>0</v>
      </c>
      <c r="CI93" s="211">
        <f t="shared" si="331"/>
        <v>0</v>
      </c>
      <c r="CJ93" s="211">
        <f t="shared" si="332"/>
        <v>0</v>
      </c>
      <c r="CK93" s="211">
        <f t="shared" si="333"/>
        <v>0</v>
      </c>
      <c r="CL93" s="108">
        <f t="shared" si="350"/>
        <v>7.2843</v>
      </c>
      <c r="CM93" s="211">
        <f t="shared" si="351"/>
        <v>0</v>
      </c>
      <c r="CN93" s="211">
        <f t="shared" si="352"/>
        <v>0</v>
      </c>
      <c r="CO93" s="108">
        <f t="shared" si="353"/>
        <v>7.2843</v>
      </c>
      <c r="CP93" s="211">
        <f t="shared" si="354"/>
        <v>0</v>
      </c>
      <c r="CQ93" s="118"/>
    </row>
    <row r="94" spans="1:95" s="123" customFormat="1" ht="63" x14ac:dyDescent="0.2">
      <c r="A94" s="98" t="s">
        <v>1006</v>
      </c>
      <c r="B94" s="173" t="str">
        <f>'1. 2028'!B76</f>
        <v>Переустройство электрических сетей для повышения надежности и качества электроснабжения потребителей ул. Пензенская, ул. Калинина в г. Кузнецке</v>
      </c>
      <c r="C94" s="105" t="str">
        <f>'1. 2028'!C76</f>
        <v>Р_П.2028.03</v>
      </c>
      <c r="D94" s="580" t="s">
        <v>1103</v>
      </c>
      <c r="E94" s="580">
        <v>2028</v>
      </c>
      <c r="F94" s="580" t="s">
        <v>83</v>
      </c>
      <c r="G94" s="580">
        <v>2028</v>
      </c>
      <c r="H94" s="108" t="s">
        <v>83</v>
      </c>
      <c r="I94" s="108" t="s">
        <v>83</v>
      </c>
      <c r="J94" s="108" t="s">
        <v>83</v>
      </c>
      <c r="K94" s="108" t="s">
        <v>83</v>
      </c>
      <c r="L94" s="108">
        <v>6.1505999999999998</v>
      </c>
      <c r="M94" s="108" t="s">
        <v>83</v>
      </c>
      <c r="N94" s="211">
        <v>0</v>
      </c>
      <c r="O94" s="211">
        <v>0</v>
      </c>
      <c r="P94" s="211">
        <v>0</v>
      </c>
      <c r="Q94" s="211">
        <v>0</v>
      </c>
      <c r="R94" s="108">
        <v>4.93</v>
      </c>
      <c r="S94" s="108">
        <v>7.11</v>
      </c>
      <c r="T94" s="211">
        <f t="shared" si="334"/>
        <v>0</v>
      </c>
      <c r="U94" s="108">
        <f t="shared" si="311"/>
        <v>6.9099000000000004</v>
      </c>
      <c r="V94" s="211">
        <v>0</v>
      </c>
      <c r="W94" s="211">
        <f t="shared" si="335"/>
        <v>0</v>
      </c>
      <c r="X94" s="108">
        <f t="shared" si="312"/>
        <v>6.9099000000000004</v>
      </c>
      <c r="Y94" s="211">
        <f t="shared" si="327"/>
        <v>0</v>
      </c>
      <c r="Z94" s="211">
        <v>0</v>
      </c>
      <c r="AA94" s="211">
        <v>0</v>
      </c>
      <c r="AB94" s="211">
        <v>0</v>
      </c>
      <c r="AC94" s="211">
        <v>0</v>
      </c>
      <c r="AD94" s="211">
        <f t="shared" si="328"/>
        <v>0</v>
      </c>
      <c r="AE94" s="211">
        <v>0</v>
      </c>
      <c r="AF94" s="211">
        <v>0</v>
      </c>
      <c r="AG94" s="211">
        <v>0</v>
      </c>
      <c r="AH94" s="211">
        <v>0</v>
      </c>
      <c r="AI94" s="211">
        <f t="shared" si="348"/>
        <v>0</v>
      </c>
      <c r="AJ94" s="211">
        <v>0</v>
      </c>
      <c r="AK94" s="211">
        <v>0</v>
      </c>
      <c r="AL94" s="211">
        <v>0</v>
      </c>
      <c r="AM94" s="211">
        <v>0</v>
      </c>
      <c r="AN94" s="211">
        <f t="shared" si="314"/>
        <v>0</v>
      </c>
      <c r="AO94" s="211">
        <v>0</v>
      </c>
      <c r="AP94" s="211">
        <v>0</v>
      </c>
      <c r="AQ94" s="211">
        <v>0</v>
      </c>
      <c r="AR94" s="211">
        <v>0</v>
      </c>
      <c r="AS94" s="211">
        <v>0</v>
      </c>
      <c r="AT94" s="211">
        <v>0</v>
      </c>
      <c r="AU94" s="211">
        <v>0</v>
      </c>
      <c r="AV94" s="211">
        <v>0</v>
      </c>
      <c r="AW94" s="211">
        <v>0</v>
      </c>
      <c r="AX94" s="211">
        <v>0</v>
      </c>
      <c r="AY94" s="211">
        <v>0</v>
      </c>
      <c r="AZ94" s="211">
        <v>0</v>
      </c>
      <c r="BA94" s="211">
        <v>0</v>
      </c>
      <c r="BB94" s="211">
        <v>0</v>
      </c>
      <c r="BC94" s="211">
        <v>0</v>
      </c>
      <c r="BD94" s="211">
        <v>0</v>
      </c>
      <c r="BE94" s="211">
        <v>0</v>
      </c>
      <c r="BF94" s="211">
        <v>0</v>
      </c>
      <c r="BG94" s="211">
        <v>0</v>
      </c>
      <c r="BH94" s="211">
        <v>0</v>
      </c>
      <c r="BI94" s="211">
        <v>0</v>
      </c>
      <c r="BJ94" s="211">
        <v>0</v>
      </c>
      <c r="BK94" s="211">
        <v>0</v>
      </c>
      <c r="BL94" s="211">
        <v>0</v>
      </c>
      <c r="BM94" s="211">
        <f t="shared" si="358"/>
        <v>0</v>
      </c>
      <c r="BN94" s="211">
        <v>0</v>
      </c>
      <c r="BO94" s="211">
        <v>0</v>
      </c>
      <c r="BP94" s="211">
        <v>0</v>
      </c>
      <c r="BQ94" s="211">
        <v>0</v>
      </c>
      <c r="BR94" s="108">
        <f t="shared" si="359"/>
        <v>6.9099000000000004</v>
      </c>
      <c r="BS94" s="211">
        <v>0</v>
      </c>
      <c r="BT94" s="211">
        <v>0</v>
      </c>
      <c r="BU94" s="108">
        <v>6.9099000000000004</v>
      </c>
      <c r="BV94" s="211">
        <v>0</v>
      </c>
      <c r="BW94" s="211">
        <f t="shared" si="338"/>
        <v>0</v>
      </c>
      <c r="BX94" s="211">
        <v>0</v>
      </c>
      <c r="BY94" s="211">
        <v>0</v>
      </c>
      <c r="BZ94" s="211">
        <v>0</v>
      </c>
      <c r="CA94" s="211">
        <v>0</v>
      </c>
      <c r="CB94" s="211">
        <f t="shared" si="320"/>
        <v>0</v>
      </c>
      <c r="CC94" s="211">
        <v>0</v>
      </c>
      <c r="CD94" s="211">
        <v>0</v>
      </c>
      <c r="CE94" s="211">
        <v>0</v>
      </c>
      <c r="CF94" s="211">
        <v>0</v>
      </c>
      <c r="CG94" s="211">
        <f t="shared" si="329"/>
        <v>0</v>
      </c>
      <c r="CH94" s="211">
        <f t="shared" si="330"/>
        <v>0</v>
      </c>
      <c r="CI94" s="211">
        <f t="shared" si="331"/>
        <v>0</v>
      </c>
      <c r="CJ94" s="211">
        <f t="shared" si="332"/>
        <v>0</v>
      </c>
      <c r="CK94" s="211">
        <f t="shared" si="333"/>
        <v>0</v>
      </c>
      <c r="CL94" s="108">
        <f t="shared" si="350"/>
        <v>6.9099000000000004</v>
      </c>
      <c r="CM94" s="211">
        <f t="shared" si="351"/>
        <v>0</v>
      </c>
      <c r="CN94" s="211">
        <f t="shared" si="352"/>
        <v>0</v>
      </c>
      <c r="CO94" s="108">
        <f t="shared" si="353"/>
        <v>6.9099000000000004</v>
      </c>
      <c r="CP94" s="211">
        <f t="shared" si="354"/>
        <v>0</v>
      </c>
      <c r="CQ94" s="118"/>
    </row>
    <row r="95" spans="1:95" s="123" customFormat="1" ht="63" x14ac:dyDescent="0.2">
      <c r="A95" s="98" t="s">
        <v>1007</v>
      </c>
      <c r="B95" s="173" t="str">
        <f>'1. 2029'!B72</f>
        <v>Строительство электрических сетей 6 кВ КЛ-6 кВ от ТП-16 до ТП-17 для повышения надежности и качества электроснабжения потребителей города Кузнецка</v>
      </c>
      <c r="C95" s="105" t="str">
        <f>'1. 2029'!C72</f>
        <v>Р_НС.2029.01</v>
      </c>
      <c r="D95" s="580" t="s">
        <v>1103</v>
      </c>
      <c r="E95" s="580">
        <v>2029</v>
      </c>
      <c r="F95" s="580">
        <v>2029</v>
      </c>
      <c r="G95" s="580">
        <v>2029</v>
      </c>
      <c r="H95" s="108" t="s">
        <v>83</v>
      </c>
      <c r="I95" s="108" t="s">
        <v>83</v>
      </c>
      <c r="J95" s="108" t="s">
        <v>83</v>
      </c>
      <c r="K95" s="108" t="s">
        <v>83</v>
      </c>
      <c r="L95" s="108">
        <v>9.8149999999999995</v>
      </c>
      <c r="M95" s="108" t="s">
        <v>83</v>
      </c>
      <c r="N95" s="211">
        <v>0</v>
      </c>
      <c r="O95" s="211">
        <v>0</v>
      </c>
      <c r="P95" s="108">
        <v>9.0249000000000006</v>
      </c>
      <c r="Q95" s="108">
        <v>11.5143</v>
      </c>
      <c r="R95" s="108">
        <v>8.15</v>
      </c>
      <c r="S95" s="108">
        <v>12.27</v>
      </c>
      <c r="T95" s="108">
        <v>11.5143</v>
      </c>
      <c r="U95" s="108">
        <f t="shared" si="311"/>
        <v>11.5143</v>
      </c>
      <c r="V95" s="211">
        <v>0</v>
      </c>
      <c r="W95" s="108">
        <v>11.5143</v>
      </c>
      <c r="X95" s="108">
        <f t="shared" si="312"/>
        <v>11.5143</v>
      </c>
      <c r="Y95" s="211">
        <f t="shared" si="327"/>
        <v>0</v>
      </c>
      <c r="Z95" s="211">
        <v>0</v>
      </c>
      <c r="AA95" s="211">
        <v>0</v>
      </c>
      <c r="AB95" s="211">
        <v>0</v>
      </c>
      <c r="AC95" s="211">
        <v>0</v>
      </c>
      <c r="AD95" s="211">
        <f t="shared" si="328"/>
        <v>0</v>
      </c>
      <c r="AE95" s="211">
        <v>0</v>
      </c>
      <c r="AF95" s="211">
        <v>0</v>
      </c>
      <c r="AG95" s="211">
        <v>0</v>
      </c>
      <c r="AH95" s="211">
        <v>0</v>
      </c>
      <c r="AI95" s="211">
        <f t="shared" si="348"/>
        <v>0</v>
      </c>
      <c r="AJ95" s="211">
        <v>0</v>
      </c>
      <c r="AK95" s="211">
        <v>0</v>
      </c>
      <c r="AL95" s="211">
        <v>0</v>
      </c>
      <c r="AM95" s="211">
        <v>0</v>
      </c>
      <c r="AN95" s="211">
        <f t="shared" si="314"/>
        <v>0</v>
      </c>
      <c r="AO95" s="211">
        <v>0</v>
      </c>
      <c r="AP95" s="211">
        <v>0</v>
      </c>
      <c r="AQ95" s="211">
        <v>0</v>
      </c>
      <c r="AR95" s="211">
        <v>0</v>
      </c>
      <c r="AS95" s="211">
        <v>0</v>
      </c>
      <c r="AT95" s="211">
        <v>0</v>
      </c>
      <c r="AU95" s="211">
        <v>0</v>
      </c>
      <c r="AV95" s="211">
        <v>0</v>
      </c>
      <c r="AW95" s="211">
        <v>0</v>
      </c>
      <c r="AX95" s="211">
        <v>0</v>
      </c>
      <c r="AY95" s="211">
        <v>0</v>
      </c>
      <c r="AZ95" s="211">
        <v>0</v>
      </c>
      <c r="BA95" s="211">
        <v>0</v>
      </c>
      <c r="BB95" s="211">
        <v>0</v>
      </c>
      <c r="BC95" s="211">
        <v>0</v>
      </c>
      <c r="BD95" s="211">
        <v>0</v>
      </c>
      <c r="BE95" s="211">
        <v>0</v>
      </c>
      <c r="BF95" s="211">
        <v>0</v>
      </c>
      <c r="BG95" s="211">
        <v>0</v>
      </c>
      <c r="BH95" s="211">
        <v>0</v>
      </c>
      <c r="BI95" s="211">
        <v>0</v>
      </c>
      <c r="BJ95" s="211">
        <v>0</v>
      </c>
      <c r="BK95" s="211">
        <v>0</v>
      </c>
      <c r="BL95" s="211">
        <v>0</v>
      </c>
      <c r="BM95" s="211">
        <f>SUM(BN95:BQ95)</f>
        <v>0</v>
      </c>
      <c r="BN95" s="211">
        <v>0</v>
      </c>
      <c r="BO95" s="211">
        <v>0</v>
      </c>
      <c r="BP95" s="211">
        <v>0</v>
      </c>
      <c r="BQ95" s="211">
        <v>0</v>
      </c>
      <c r="BR95" s="211">
        <f>SUM(BS95:BV95)</f>
        <v>0</v>
      </c>
      <c r="BS95" s="211">
        <v>0</v>
      </c>
      <c r="BT95" s="211">
        <v>0</v>
      </c>
      <c r="BU95" s="211">
        <v>0</v>
      </c>
      <c r="BV95" s="211">
        <v>0</v>
      </c>
      <c r="BW95" s="108">
        <f>SUM(BX95:CA95)</f>
        <v>11.5143</v>
      </c>
      <c r="BX95" s="211">
        <v>0</v>
      </c>
      <c r="BY95" s="211">
        <v>0</v>
      </c>
      <c r="BZ95" s="108">
        <v>11.5143</v>
      </c>
      <c r="CA95" s="211">
        <v>0</v>
      </c>
      <c r="CB95" s="108">
        <f>SUM(CC95:CF95)</f>
        <v>11.5143</v>
      </c>
      <c r="CC95" s="211">
        <v>0</v>
      </c>
      <c r="CD95" s="211">
        <v>0</v>
      </c>
      <c r="CE95" s="108">
        <v>11.5143</v>
      </c>
      <c r="CF95" s="211">
        <v>0</v>
      </c>
      <c r="CG95" s="108">
        <f t="shared" si="329"/>
        <v>11.5143</v>
      </c>
      <c r="CH95" s="211">
        <f t="shared" si="330"/>
        <v>0</v>
      </c>
      <c r="CI95" s="211">
        <f t="shared" si="331"/>
        <v>0</v>
      </c>
      <c r="CJ95" s="108">
        <f t="shared" si="332"/>
        <v>11.5143</v>
      </c>
      <c r="CK95" s="211">
        <f t="shared" si="333"/>
        <v>0</v>
      </c>
      <c r="CL95" s="108">
        <f t="shared" si="350"/>
        <v>11.5143</v>
      </c>
      <c r="CM95" s="211">
        <f t="shared" si="351"/>
        <v>0</v>
      </c>
      <c r="CN95" s="211">
        <f t="shared" si="352"/>
        <v>0</v>
      </c>
      <c r="CO95" s="108">
        <f t="shared" si="353"/>
        <v>11.5143</v>
      </c>
      <c r="CP95" s="211">
        <f t="shared" si="354"/>
        <v>0</v>
      </c>
      <c r="CQ95" s="118" t="s">
        <v>83</v>
      </c>
    </row>
    <row r="96" spans="1:95" s="123" customFormat="1" ht="78.75" x14ac:dyDescent="0.2">
      <c r="A96" s="98" t="s">
        <v>1008</v>
      </c>
      <c r="B96" s="173" t="str">
        <f>'1. 2029'!B73</f>
        <v>Переустройство электрических сетей 6 кВ ТП-44 ПС “Дружба” фидер № 26 для повышения надежности и качества
электроснабжения потребителей города  Кузнецка (этап 2)</v>
      </c>
      <c r="C96" s="105" t="str">
        <f>'1. 2029'!C73</f>
        <v>Р_П.2029.01</v>
      </c>
      <c r="D96" s="580" t="s">
        <v>1103</v>
      </c>
      <c r="E96" s="580">
        <v>2029</v>
      </c>
      <c r="F96" s="580">
        <v>2029</v>
      </c>
      <c r="G96" s="580">
        <v>2029</v>
      </c>
      <c r="H96" s="108" t="s">
        <v>83</v>
      </c>
      <c r="I96" s="108" t="s">
        <v>83</v>
      </c>
      <c r="J96" s="108" t="s">
        <v>83</v>
      </c>
      <c r="K96" s="108" t="s">
        <v>83</v>
      </c>
      <c r="L96" s="108">
        <v>12.644600000000001</v>
      </c>
      <c r="M96" s="108" t="s">
        <v>83</v>
      </c>
      <c r="N96" s="211">
        <v>0</v>
      </c>
      <c r="O96" s="211">
        <v>0</v>
      </c>
      <c r="P96" s="108">
        <v>11.629099999999999</v>
      </c>
      <c r="Q96" s="108">
        <v>14.8369</v>
      </c>
      <c r="R96" s="108">
        <v>11.6</v>
      </c>
      <c r="S96" s="108">
        <v>17.46</v>
      </c>
      <c r="T96" s="108">
        <v>14.8369</v>
      </c>
      <c r="U96" s="108">
        <f t="shared" si="311"/>
        <v>14.8338</v>
      </c>
      <c r="V96" s="211">
        <v>0</v>
      </c>
      <c r="W96" s="108">
        <v>14.8369</v>
      </c>
      <c r="X96" s="108">
        <f t="shared" si="312"/>
        <v>14.8338</v>
      </c>
      <c r="Y96" s="211">
        <f t="shared" si="327"/>
        <v>0</v>
      </c>
      <c r="Z96" s="211">
        <v>0</v>
      </c>
      <c r="AA96" s="211">
        <v>0</v>
      </c>
      <c r="AB96" s="211">
        <v>0</v>
      </c>
      <c r="AC96" s="211">
        <v>0</v>
      </c>
      <c r="AD96" s="211">
        <f t="shared" si="328"/>
        <v>0</v>
      </c>
      <c r="AE96" s="211">
        <v>0</v>
      </c>
      <c r="AF96" s="211">
        <v>0</v>
      </c>
      <c r="AG96" s="211">
        <v>0</v>
      </c>
      <c r="AH96" s="211">
        <v>0</v>
      </c>
      <c r="AI96" s="211">
        <f t="shared" si="348"/>
        <v>0</v>
      </c>
      <c r="AJ96" s="211">
        <v>0</v>
      </c>
      <c r="AK96" s="211">
        <v>0</v>
      </c>
      <c r="AL96" s="211">
        <v>0</v>
      </c>
      <c r="AM96" s="211">
        <v>0</v>
      </c>
      <c r="AN96" s="211">
        <f t="shared" si="314"/>
        <v>0</v>
      </c>
      <c r="AO96" s="211">
        <v>0</v>
      </c>
      <c r="AP96" s="211">
        <v>0</v>
      </c>
      <c r="AQ96" s="211">
        <v>0</v>
      </c>
      <c r="AR96" s="211">
        <v>0</v>
      </c>
      <c r="AS96" s="211">
        <v>0</v>
      </c>
      <c r="AT96" s="211">
        <v>0</v>
      </c>
      <c r="AU96" s="211">
        <v>0</v>
      </c>
      <c r="AV96" s="211">
        <v>0</v>
      </c>
      <c r="AW96" s="211">
        <v>0</v>
      </c>
      <c r="AX96" s="211">
        <v>0</v>
      </c>
      <c r="AY96" s="211">
        <v>0</v>
      </c>
      <c r="AZ96" s="211">
        <v>0</v>
      </c>
      <c r="BA96" s="211">
        <v>0</v>
      </c>
      <c r="BB96" s="211">
        <v>0</v>
      </c>
      <c r="BC96" s="211">
        <v>0</v>
      </c>
      <c r="BD96" s="211">
        <v>0</v>
      </c>
      <c r="BE96" s="211">
        <v>0</v>
      </c>
      <c r="BF96" s="211">
        <v>0</v>
      </c>
      <c r="BG96" s="211">
        <v>0</v>
      </c>
      <c r="BH96" s="211">
        <v>0</v>
      </c>
      <c r="BI96" s="211">
        <v>0</v>
      </c>
      <c r="BJ96" s="211">
        <v>0</v>
      </c>
      <c r="BK96" s="211">
        <v>0</v>
      </c>
      <c r="BL96" s="211">
        <v>0</v>
      </c>
      <c r="BM96" s="211">
        <f>SUM(BN96:BQ96)</f>
        <v>0</v>
      </c>
      <c r="BN96" s="211">
        <v>0</v>
      </c>
      <c r="BO96" s="211">
        <v>0</v>
      </c>
      <c r="BP96" s="211">
        <v>0</v>
      </c>
      <c r="BQ96" s="211">
        <v>0</v>
      </c>
      <c r="BR96" s="211">
        <f>SUM(BS96:BV96)</f>
        <v>0</v>
      </c>
      <c r="BS96" s="211">
        <v>0</v>
      </c>
      <c r="BT96" s="211">
        <v>0</v>
      </c>
      <c r="BU96" s="211">
        <v>0</v>
      </c>
      <c r="BV96" s="211">
        <v>0</v>
      </c>
      <c r="BW96" s="108">
        <f t="shared" ref="BW96:BW98" si="360">SUM(BX96:CA96)</f>
        <v>14.8369</v>
      </c>
      <c r="BX96" s="211">
        <v>0</v>
      </c>
      <c r="BY96" s="211">
        <v>0</v>
      </c>
      <c r="BZ96" s="108">
        <v>14.8369</v>
      </c>
      <c r="CA96" s="211">
        <v>0</v>
      </c>
      <c r="CB96" s="108">
        <f t="shared" ref="CB96:CB98" si="361">SUM(CC96:CF96)</f>
        <v>14.8338</v>
      </c>
      <c r="CC96" s="211">
        <v>0</v>
      </c>
      <c r="CD96" s="211">
        <v>0</v>
      </c>
      <c r="CE96" s="108">
        <v>14.8338</v>
      </c>
      <c r="CF96" s="211">
        <v>0</v>
      </c>
      <c r="CG96" s="108">
        <f t="shared" si="329"/>
        <v>14.8369</v>
      </c>
      <c r="CH96" s="211">
        <f t="shared" si="330"/>
        <v>0</v>
      </c>
      <c r="CI96" s="211">
        <f t="shared" si="331"/>
        <v>0</v>
      </c>
      <c r="CJ96" s="108">
        <f t="shared" si="332"/>
        <v>14.8369</v>
      </c>
      <c r="CK96" s="211">
        <f t="shared" si="333"/>
        <v>0</v>
      </c>
      <c r="CL96" s="108">
        <f t="shared" si="350"/>
        <v>14.8338</v>
      </c>
      <c r="CM96" s="211">
        <f t="shared" si="351"/>
        <v>0</v>
      </c>
      <c r="CN96" s="211">
        <f t="shared" si="352"/>
        <v>0</v>
      </c>
      <c r="CO96" s="108">
        <f t="shared" si="353"/>
        <v>14.8338</v>
      </c>
      <c r="CP96" s="211">
        <f t="shared" si="354"/>
        <v>0</v>
      </c>
      <c r="CQ96" s="118" t="s">
        <v>83</v>
      </c>
    </row>
    <row r="97" spans="1:95" s="123" customFormat="1" ht="63" x14ac:dyDescent="0.2">
      <c r="A97" s="98" t="s">
        <v>1009</v>
      </c>
      <c r="B97" s="173" t="str">
        <f>'1. 2029'!B74</f>
        <v>Переустройство электрических сетей для повышения надежности и качества электроснабжения потребителей ул. Чкалова, ул. Республики в г. Кузнецке</v>
      </c>
      <c r="C97" s="105" t="str">
        <f>'1. 2029'!C74</f>
        <v>Р_П.2029.02</v>
      </c>
      <c r="D97" s="580" t="s">
        <v>1103</v>
      </c>
      <c r="E97" s="580">
        <v>2029</v>
      </c>
      <c r="F97" s="580" t="s">
        <v>83</v>
      </c>
      <c r="G97" s="580">
        <v>2029</v>
      </c>
      <c r="H97" s="108" t="s">
        <v>83</v>
      </c>
      <c r="I97" s="108" t="s">
        <v>83</v>
      </c>
      <c r="J97" s="108" t="s">
        <v>83</v>
      </c>
      <c r="K97" s="108" t="s">
        <v>83</v>
      </c>
      <c r="L97" s="108">
        <v>5.1677</v>
      </c>
      <c r="M97" s="108" t="s">
        <v>83</v>
      </c>
      <c r="N97" s="211">
        <v>0</v>
      </c>
      <c r="O97" s="211">
        <v>0</v>
      </c>
      <c r="P97" s="211">
        <v>0</v>
      </c>
      <c r="Q97" s="211">
        <v>0</v>
      </c>
      <c r="R97" s="108">
        <v>4.33</v>
      </c>
      <c r="S97" s="108">
        <v>6.52</v>
      </c>
      <c r="T97" s="211">
        <f t="shared" si="334"/>
        <v>0</v>
      </c>
      <c r="U97" s="108">
        <f t="shared" si="311"/>
        <v>6.0624000000000002</v>
      </c>
      <c r="V97" s="211">
        <v>0</v>
      </c>
      <c r="W97" s="211">
        <f t="shared" si="335"/>
        <v>0</v>
      </c>
      <c r="X97" s="108">
        <f t="shared" si="312"/>
        <v>6.0624000000000002</v>
      </c>
      <c r="Y97" s="211">
        <f t="shared" si="327"/>
        <v>0</v>
      </c>
      <c r="Z97" s="211">
        <v>0</v>
      </c>
      <c r="AA97" s="211">
        <v>0</v>
      </c>
      <c r="AB97" s="211">
        <v>0</v>
      </c>
      <c r="AC97" s="211">
        <v>0</v>
      </c>
      <c r="AD97" s="211">
        <f t="shared" si="328"/>
        <v>0</v>
      </c>
      <c r="AE97" s="211">
        <v>0</v>
      </c>
      <c r="AF97" s="211">
        <v>0</v>
      </c>
      <c r="AG97" s="211">
        <v>0</v>
      </c>
      <c r="AH97" s="211">
        <v>0</v>
      </c>
      <c r="AI97" s="211">
        <f t="shared" si="348"/>
        <v>0</v>
      </c>
      <c r="AJ97" s="211">
        <v>0</v>
      </c>
      <c r="AK97" s="211">
        <v>0</v>
      </c>
      <c r="AL97" s="211">
        <v>0</v>
      </c>
      <c r="AM97" s="211">
        <v>0</v>
      </c>
      <c r="AN97" s="211">
        <f t="shared" si="314"/>
        <v>0</v>
      </c>
      <c r="AO97" s="211">
        <v>0</v>
      </c>
      <c r="AP97" s="211">
        <v>0</v>
      </c>
      <c r="AQ97" s="211">
        <v>0</v>
      </c>
      <c r="AR97" s="211">
        <v>0</v>
      </c>
      <c r="AS97" s="211">
        <v>0</v>
      </c>
      <c r="AT97" s="211">
        <v>0</v>
      </c>
      <c r="AU97" s="211">
        <v>0</v>
      </c>
      <c r="AV97" s="211">
        <v>0</v>
      </c>
      <c r="AW97" s="211">
        <v>0</v>
      </c>
      <c r="AX97" s="211">
        <v>0</v>
      </c>
      <c r="AY97" s="211">
        <v>0</v>
      </c>
      <c r="AZ97" s="211">
        <v>0</v>
      </c>
      <c r="BA97" s="211">
        <v>0</v>
      </c>
      <c r="BB97" s="211">
        <v>0</v>
      </c>
      <c r="BC97" s="211">
        <v>0</v>
      </c>
      <c r="BD97" s="211">
        <v>0</v>
      </c>
      <c r="BE97" s="211">
        <v>0</v>
      </c>
      <c r="BF97" s="211">
        <v>0</v>
      </c>
      <c r="BG97" s="211">
        <v>0</v>
      </c>
      <c r="BH97" s="211">
        <v>0</v>
      </c>
      <c r="BI97" s="211">
        <v>0</v>
      </c>
      <c r="BJ97" s="211">
        <v>0</v>
      </c>
      <c r="BK97" s="211">
        <v>0</v>
      </c>
      <c r="BL97" s="211">
        <v>0</v>
      </c>
      <c r="BM97" s="211">
        <f t="shared" ref="BM97:BM98" si="362">SUM(BN97:BQ97)</f>
        <v>0</v>
      </c>
      <c r="BN97" s="211">
        <v>0</v>
      </c>
      <c r="BO97" s="211">
        <v>0</v>
      </c>
      <c r="BP97" s="211">
        <v>0</v>
      </c>
      <c r="BQ97" s="211">
        <v>0</v>
      </c>
      <c r="BR97" s="211">
        <f t="shared" ref="BR97:BR98" si="363">SUM(BS97:BV97)</f>
        <v>0</v>
      </c>
      <c r="BS97" s="211">
        <v>0</v>
      </c>
      <c r="BT97" s="211">
        <v>0</v>
      </c>
      <c r="BU97" s="211">
        <v>0</v>
      </c>
      <c r="BV97" s="211">
        <v>0</v>
      </c>
      <c r="BW97" s="211">
        <f t="shared" si="360"/>
        <v>0</v>
      </c>
      <c r="BX97" s="211">
        <v>0</v>
      </c>
      <c r="BY97" s="211">
        <v>0</v>
      </c>
      <c r="BZ97" s="211">
        <v>0</v>
      </c>
      <c r="CA97" s="211">
        <v>0</v>
      </c>
      <c r="CB97" s="108">
        <f t="shared" si="361"/>
        <v>6.0624000000000002</v>
      </c>
      <c r="CC97" s="211">
        <v>0</v>
      </c>
      <c r="CD97" s="211">
        <v>0</v>
      </c>
      <c r="CE97" s="108">
        <v>6.0624000000000002</v>
      </c>
      <c r="CF97" s="211">
        <v>0</v>
      </c>
      <c r="CG97" s="211">
        <f t="shared" si="329"/>
        <v>0</v>
      </c>
      <c r="CH97" s="211">
        <f t="shared" si="330"/>
        <v>0</v>
      </c>
      <c r="CI97" s="211">
        <f t="shared" si="331"/>
        <v>0</v>
      </c>
      <c r="CJ97" s="211">
        <f t="shared" si="332"/>
        <v>0</v>
      </c>
      <c r="CK97" s="211">
        <f t="shared" si="333"/>
        <v>0</v>
      </c>
      <c r="CL97" s="108">
        <f t="shared" si="350"/>
        <v>6.0624000000000002</v>
      </c>
      <c r="CM97" s="211">
        <f t="shared" si="351"/>
        <v>0</v>
      </c>
      <c r="CN97" s="211">
        <f t="shared" si="352"/>
        <v>0</v>
      </c>
      <c r="CO97" s="108">
        <f t="shared" si="353"/>
        <v>6.0624000000000002</v>
      </c>
      <c r="CP97" s="211">
        <f t="shared" si="354"/>
        <v>0</v>
      </c>
      <c r="CQ97" s="118"/>
    </row>
    <row r="98" spans="1:95" s="123" customFormat="1" ht="63" x14ac:dyDescent="0.2">
      <c r="A98" s="98" t="s">
        <v>1010</v>
      </c>
      <c r="B98" s="173" t="str">
        <f>'1. 2029'!B75</f>
        <v>Переустройство электрических сетей для повышения надежности и качества электроснабжения потребителей ул. Вокзальная в г. Кузнецке</v>
      </c>
      <c r="C98" s="105" t="str">
        <f>'1. 2029'!C75</f>
        <v>Р_П.2029.03</v>
      </c>
      <c r="D98" s="580" t="s">
        <v>1103</v>
      </c>
      <c r="E98" s="580">
        <v>2029</v>
      </c>
      <c r="F98" s="580" t="s">
        <v>83</v>
      </c>
      <c r="G98" s="580">
        <v>2029</v>
      </c>
      <c r="H98" s="108" t="s">
        <v>83</v>
      </c>
      <c r="I98" s="108" t="s">
        <v>83</v>
      </c>
      <c r="J98" s="108" t="s">
        <v>83</v>
      </c>
      <c r="K98" s="108" t="s">
        <v>83</v>
      </c>
      <c r="L98" s="108">
        <v>4.3414999999999999</v>
      </c>
      <c r="M98" s="108" t="s">
        <v>83</v>
      </c>
      <c r="N98" s="211">
        <v>0</v>
      </c>
      <c r="O98" s="211">
        <v>0</v>
      </c>
      <c r="P98" s="211">
        <v>0</v>
      </c>
      <c r="Q98" s="211">
        <v>0</v>
      </c>
      <c r="R98" s="108">
        <v>3.83</v>
      </c>
      <c r="S98" s="108">
        <v>5.77</v>
      </c>
      <c r="T98" s="211">
        <f t="shared" si="334"/>
        <v>0</v>
      </c>
      <c r="U98" s="108">
        <f t="shared" si="311"/>
        <v>5.0932000000000004</v>
      </c>
      <c r="V98" s="211">
        <v>0</v>
      </c>
      <c r="W98" s="211">
        <f t="shared" si="335"/>
        <v>0</v>
      </c>
      <c r="X98" s="108">
        <f t="shared" si="312"/>
        <v>5.0932000000000004</v>
      </c>
      <c r="Y98" s="211">
        <f t="shared" si="327"/>
        <v>0</v>
      </c>
      <c r="Z98" s="211">
        <v>0</v>
      </c>
      <c r="AA98" s="211">
        <v>0</v>
      </c>
      <c r="AB98" s="211">
        <v>0</v>
      </c>
      <c r="AC98" s="211">
        <v>0</v>
      </c>
      <c r="AD98" s="211">
        <f t="shared" si="328"/>
        <v>0</v>
      </c>
      <c r="AE98" s="211">
        <v>0</v>
      </c>
      <c r="AF98" s="211">
        <v>0</v>
      </c>
      <c r="AG98" s="211">
        <v>0</v>
      </c>
      <c r="AH98" s="211">
        <v>0</v>
      </c>
      <c r="AI98" s="211">
        <f t="shared" si="348"/>
        <v>0</v>
      </c>
      <c r="AJ98" s="211">
        <v>0</v>
      </c>
      <c r="AK98" s="211">
        <v>0</v>
      </c>
      <c r="AL98" s="211">
        <v>0</v>
      </c>
      <c r="AM98" s="211">
        <v>0</v>
      </c>
      <c r="AN98" s="211">
        <f t="shared" si="314"/>
        <v>0</v>
      </c>
      <c r="AO98" s="211">
        <v>0</v>
      </c>
      <c r="AP98" s="211">
        <v>0</v>
      </c>
      <c r="AQ98" s="211">
        <v>0</v>
      </c>
      <c r="AR98" s="211">
        <v>0</v>
      </c>
      <c r="AS98" s="211">
        <v>0</v>
      </c>
      <c r="AT98" s="211">
        <v>0</v>
      </c>
      <c r="AU98" s="211">
        <v>0</v>
      </c>
      <c r="AV98" s="211">
        <v>0</v>
      </c>
      <c r="AW98" s="211">
        <v>0</v>
      </c>
      <c r="AX98" s="211">
        <v>0</v>
      </c>
      <c r="AY98" s="211">
        <v>0</v>
      </c>
      <c r="AZ98" s="211">
        <v>0</v>
      </c>
      <c r="BA98" s="211">
        <v>0</v>
      </c>
      <c r="BB98" s="211">
        <v>0</v>
      </c>
      <c r="BC98" s="211">
        <v>0</v>
      </c>
      <c r="BD98" s="211">
        <v>0</v>
      </c>
      <c r="BE98" s="211">
        <v>0</v>
      </c>
      <c r="BF98" s="211">
        <v>0</v>
      </c>
      <c r="BG98" s="211">
        <v>0</v>
      </c>
      <c r="BH98" s="211">
        <v>0</v>
      </c>
      <c r="BI98" s="211">
        <v>0</v>
      </c>
      <c r="BJ98" s="211">
        <v>0</v>
      </c>
      <c r="BK98" s="211">
        <v>0</v>
      </c>
      <c r="BL98" s="211">
        <v>0</v>
      </c>
      <c r="BM98" s="211">
        <f t="shared" si="362"/>
        <v>0</v>
      </c>
      <c r="BN98" s="211">
        <v>0</v>
      </c>
      <c r="BO98" s="211">
        <v>0</v>
      </c>
      <c r="BP98" s="211">
        <v>0</v>
      </c>
      <c r="BQ98" s="211">
        <v>0</v>
      </c>
      <c r="BR98" s="211">
        <f t="shared" si="363"/>
        <v>0</v>
      </c>
      <c r="BS98" s="211">
        <v>0</v>
      </c>
      <c r="BT98" s="211">
        <v>0</v>
      </c>
      <c r="BU98" s="211">
        <v>0</v>
      </c>
      <c r="BV98" s="211">
        <v>0</v>
      </c>
      <c r="BW98" s="211">
        <f t="shared" si="360"/>
        <v>0</v>
      </c>
      <c r="BX98" s="211">
        <v>0</v>
      </c>
      <c r="BY98" s="211">
        <v>0</v>
      </c>
      <c r="BZ98" s="211">
        <v>0</v>
      </c>
      <c r="CA98" s="211">
        <v>0</v>
      </c>
      <c r="CB98" s="108">
        <f t="shared" si="361"/>
        <v>5.0932000000000004</v>
      </c>
      <c r="CC98" s="211">
        <v>0</v>
      </c>
      <c r="CD98" s="211">
        <v>0</v>
      </c>
      <c r="CE98" s="108">
        <v>5.0932000000000004</v>
      </c>
      <c r="CF98" s="211">
        <v>0</v>
      </c>
      <c r="CG98" s="211">
        <f t="shared" si="329"/>
        <v>0</v>
      </c>
      <c r="CH98" s="211">
        <f t="shared" si="330"/>
        <v>0</v>
      </c>
      <c r="CI98" s="211">
        <f t="shared" si="331"/>
        <v>0</v>
      </c>
      <c r="CJ98" s="211">
        <f t="shared" si="332"/>
        <v>0</v>
      </c>
      <c r="CK98" s="211">
        <f t="shared" si="333"/>
        <v>0</v>
      </c>
      <c r="CL98" s="108">
        <f t="shared" si="350"/>
        <v>5.0932000000000004</v>
      </c>
      <c r="CM98" s="211">
        <f t="shared" si="351"/>
        <v>0</v>
      </c>
      <c r="CN98" s="211">
        <f t="shared" si="352"/>
        <v>0</v>
      </c>
      <c r="CO98" s="108">
        <f t="shared" si="353"/>
        <v>5.0932000000000004</v>
      </c>
      <c r="CP98" s="211">
        <f t="shared" si="354"/>
        <v>0</v>
      </c>
      <c r="CQ98" s="118"/>
    </row>
    <row r="99" spans="1:95" s="194" customFormat="1" ht="54" customHeight="1" x14ac:dyDescent="0.2">
      <c r="A99" s="162" t="s">
        <v>16</v>
      </c>
      <c r="B99" s="163" t="s">
        <v>372</v>
      </c>
      <c r="C99" s="164" t="s">
        <v>83</v>
      </c>
      <c r="D99" s="114" t="s">
        <v>83</v>
      </c>
      <c r="E99" s="114" t="s">
        <v>83</v>
      </c>
      <c r="F99" s="114" t="s">
        <v>83</v>
      </c>
      <c r="G99" s="114" t="s">
        <v>83</v>
      </c>
      <c r="H99" s="213">
        <v>0</v>
      </c>
      <c r="I99" s="213">
        <v>0</v>
      </c>
      <c r="J99" s="213">
        <v>0</v>
      </c>
      <c r="K99" s="213">
        <v>0</v>
      </c>
      <c r="L99" s="213">
        <v>0</v>
      </c>
      <c r="M99" s="213">
        <v>0</v>
      </c>
      <c r="N99" s="213">
        <v>0</v>
      </c>
      <c r="O99" s="213">
        <v>0</v>
      </c>
      <c r="P99" s="213">
        <v>0</v>
      </c>
      <c r="Q99" s="213">
        <v>0</v>
      </c>
      <c r="R99" s="213">
        <v>0</v>
      </c>
      <c r="S99" s="213">
        <v>0</v>
      </c>
      <c r="T99" s="213">
        <v>0</v>
      </c>
      <c r="U99" s="213">
        <v>0</v>
      </c>
      <c r="V99" s="213">
        <v>0</v>
      </c>
      <c r="W99" s="213">
        <v>0</v>
      </c>
      <c r="X99" s="213">
        <v>0</v>
      </c>
      <c r="Y99" s="213">
        <v>0</v>
      </c>
      <c r="Z99" s="213">
        <v>0</v>
      </c>
      <c r="AA99" s="213">
        <v>0</v>
      </c>
      <c r="AB99" s="213">
        <v>0</v>
      </c>
      <c r="AC99" s="213">
        <v>0</v>
      </c>
      <c r="AD99" s="213">
        <v>0</v>
      </c>
      <c r="AE99" s="213">
        <v>0</v>
      </c>
      <c r="AF99" s="213">
        <v>0</v>
      </c>
      <c r="AG99" s="213">
        <v>0</v>
      </c>
      <c r="AH99" s="213">
        <v>0</v>
      </c>
      <c r="AI99" s="213">
        <v>0</v>
      </c>
      <c r="AJ99" s="213">
        <v>0</v>
      </c>
      <c r="AK99" s="213">
        <v>0</v>
      </c>
      <c r="AL99" s="213">
        <v>0</v>
      </c>
      <c r="AM99" s="213">
        <v>0</v>
      </c>
      <c r="AN99" s="213">
        <v>0</v>
      </c>
      <c r="AO99" s="213">
        <v>0</v>
      </c>
      <c r="AP99" s="213">
        <v>0</v>
      </c>
      <c r="AQ99" s="213">
        <v>0</v>
      </c>
      <c r="AR99" s="213">
        <v>0</v>
      </c>
      <c r="AS99" s="213">
        <v>0</v>
      </c>
      <c r="AT99" s="213">
        <v>0</v>
      </c>
      <c r="AU99" s="213">
        <v>0</v>
      </c>
      <c r="AV99" s="213">
        <v>0</v>
      </c>
      <c r="AW99" s="213">
        <v>0</v>
      </c>
      <c r="AX99" s="213">
        <v>0</v>
      </c>
      <c r="AY99" s="213">
        <v>0</v>
      </c>
      <c r="AZ99" s="213">
        <v>0</v>
      </c>
      <c r="BA99" s="213">
        <v>0</v>
      </c>
      <c r="BB99" s="213">
        <v>0</v>
      </c>
      <c r="BC99" s="213">
        <v>0</v>
      </c>
      <c r="BD99" s="213">
        <v>0</v>
      </c>
      <c r="BE99" s="213">
        <v>0</v>
      </c>
      <c r="BF99" s="213">
        <v>0</v>
      </c>
      <c r="BG99" s="213">
        <v>0</v>
      </c>
      <c r="BH99" s="213">
        <v>0</v>
      </c>
      <c r="BI99" s="213">
        <v>0</v>
      </c>
      <c r="BJ99" s="213">
        <v>0</v>
      </c>
      <c r="BK99" s="213">
        <v>0</v>
      </c>
      <c r="BL99" s="213">
        <v>0</v>
      </c>
      <c r="BM99" s="213">
        <v>0</v>
      </c>
      <c r="BN99" s="213">
        <v>0</v>
      </c>
      <c r="BO99" s="213">
        <v>0</v>
      </c>
      <c r="BP99" s="213">
        <v>0</v>
      </c>
      <c r="BQ99" s="213">
        <v>0</v>
      </c>
      <c r="BR99" s="213">
        <v>0</v>
      </c>
      <c r="BS99" s="213">
        <v>0</v>
      </c>
      <c r="BT99" s="213">
        <v>0</v>
      </c>
      <c r="BU99" s="213">
        <v>0</v>
      </c>
      <c r="BV99" s="213">
        <v>0</v>
      </c>
      <c r="BW99" s="213">
        <v>0</v>
      </c>
      <c r="BX99" s="213">
        <v>0</v>
      </c>
      <c r="BY99" s="213">
        <v>0</v>
      </c>
      <c r="BZ99" s="213">
        <v>0</v>
      </c>
      <c r="CA99" s="213">
        <v>0</v>
      </c>
      <c r="CB99" s="213">
        <v>0</v>
      </c>
      <c r="CC99" s="213">
        <v>0</v>
      </c>
      <c r="CD99" s="213">
        <v>0</v>
      </c>
      <c r="CE99" s="213">
        <v>0</v>
      </c>
      <c r="CF99" s="213">
        <v>0</v>
      </c>
      <c r="CG99" s="213">
        <v>0</v>
      </c>
      <c r="CH99" s="213">
        <v>0</v>
      </c>
      <c r="CI99" s="213">
        <v>0</v>
      </c>
      <c r="CJ99" s="213">
        <v>0</v>
      </c>
      <c r="CK99" s="213">
        <v>0</v>
      </c>
      <c r="CL99" s="213">
        <v>0</v>
      </c>
      <c r="CM99" s="213">
        <v>0</v>
      </c>
      <c r="CN99" s="213">
        <v>0</v>
      </c>
      <c r="CO99" s="213">
        <v>0</v>
      </c>
      <c r="CP99" s="213">
        <v>0</v>
      </c>
      <c r="CQ99" s="117" t="s">
        <v>83</v>
      </c>
    </row>
    <row r="100" spans="1:95" s="148" customFormat="1" ht="33" customHeight="1" x14ac:dyDescent="0.25">
      <c r="A100" s="141" t="s">
        <v>17</v>
      </c>
      <c r="B100" s="144" t="s">
        <v>18</v>
      </c>
      <c r="C100" s="164" t="s">
        <v>83</v>
      </c>
      <c r="D100" s="114" t="s">
        <v>83</v>
      </c>
      <c r="E100" s="114" t="s">
        <v>83</v>
      </c>
      <c r="F100" s="114" t="s">
        <v>83</v>
      </c>
      <c r="G100" s="114" t="s">
        <v>83</v>
      </c>
      <c r="H100" s="114" t="s">
        <v>83</v>
      </c>
      <c r="I100" s="114" t="s">
        <v>83</v>
      </c>
      <c r="J100" s="112" t="s">
        <v>83</v>
      </c>
      <c r="K100" s="114" t="s">
        <v>83</v>
      </c>
      <c r="L100" s="114" t="s">
        <v>83</v>
      </c>
      <c r="M100" s="112" t="s">
        <v>83</v>
      </c>
      <c r="N100" s="240">
        <v>0</v>
      </c>
      <c r="O100" s="240">
        <f>O101</f>
        <v>0</v>
      </c>
      <c r="P100" s="240" t="str">
        <f>P101</f>
        <v>нд</v>
      </c>
      <c r="Q100" s="240" t="str">
        <f t="shared" ref="Q100:S100" si="364">Q101</f>
        <v>нд</v>
      </c>
      <c r="R100" s="240" t="str">
        <f t="shared" si="364"/>
        <v>нд</v>
      </c>
      <c r="S100" s="240" t="str">
        <f t="shared" si="364"/>
        <v>нд</v>
      </c>
      <c r="T100" s="136">
        <f>T101</f>
        <v>56.945999999999998</v>
      </c>
      <c r="U100" s="136">
        <f t="shared" ref="Q100:CK101" si="365">U101</f>
        <v>66.075400000000002</v>
      </c>
      <c r="V100" s="240">
        <f t="shared" si="365"/>
        <v>0</v>
      </c>
      <c r="W100" s="136">
        <f t="shared" si="365"/>
        <v>56.945999999999998</v>
      </c>
      <c r="X100" s="136">
        <f t="shared" si="365"/>
        <v>66.075400000000002</v>
      </c>
      <c r="Y100" s="240">
        <f t="shared" si="365"/>
        <v>0</v>
      </c>
      <c r="Z100" s="240">
        <f t="shared" si="365"/>
        <v>0</v>
      </c>
      <c r="AA100" s="240">
        <f t="shared" si="365"/>
        <v>0</v>
      </c>
      <c r="AB100" s="240">
        <f t="shared" si="365"/>
        <v>0</v>
      </c>
      <c r="AC100" s="240">
        <f t="shared" si="365"/>
        <v>0</v>
      </c>
      <c r="AD100" s="240">
        <f t="shared" si="365"/>
        <v>0</v>
      </c>
      <c r="AE100" s="240">
        <f t="shared" si="365"/>
        <v>0</v>
      </c>
      <c r="AF100" s="240">
        <f t="shared" si="365"/>
        <v>0</v>
      </c>
      <c r="AG100" s="240">
        <f t="shared" si="365"/>
        <v>0</v>
      </c>
      <c r="AH100" s="240">
        <f t="shared" si="365"/>
        <v>0</v>
      </c>
      <c r="AI100" s="136">
        <f t="shared" si="365"/>
        <v>7.6646000000000001</v>
      </c>
      <c r="AJ100" s="240">
        <f t="shared" si="365"/>
        <v>0</v>
      </c>
      <c r="AK100" s="240">
        <f t="shared" si="365"/>
        <v>0</v>
      </c>
      <c r="AL100" s="136">
        <f t="shared" si="365"/>
        <v>7.6646000000000001</v>
      </c>
      <c r="AM100" s="240">
        <f t="shared" si="365"/>
        <v>0</v>
      </c>
      <c r="AN100" s="136">
        <f t="shared" si="365"/>
        <v>7.6646000000000001</v>
      </c>
      <c r="AO100" s="240">
        <f t="shared" si="365"/>
        <v>0</v>
      </c>
      <c r="AP100" s="240">
        <f t="shared" si="365"/>
        <v>0</v>
      </c>
      <c r="AQ100" s="136">
        <f t="shared" si="365"/>
        <v>7.6646000000000001</v>
      </c>
      <c r="AR100" s="240">
        <f t="shared" si="365"/>
        <v>0</v>
      </c>
      <c r="AS100" s="136">
        <f t="shared" si="365"/>
        <v>11.180400000000001</v>
      </c>
      <c r="AT100" s="240">
        <f t="shared" si="365"/>
        <v>0</v>
      </c>
      <c r="AU100" s="240">
        <f t="shared" si="365"/>
        <v>0</v>
      </c>
      <c r="AV100" s="136">
        <f t="shared" si="365"/>
        <v>11.180400000000001</v>
      </c>
      <c r="AW100" s="240">
        <f t="shared" si="365"/>
        <v>0</v>
      </c>
      <c r="AX100" s="136">
        <f t="shared" si="365"/>
        <v>15.1647</v>
      </c>
      <c r="AY100" s="240">
        <f t="shared" si="365"/>
        <v>0</v>
      </c>
      <c r="AZ100" s="240">
        <f t="shared" si="365"/>
        <v>0</v>
      </c>
      <c r="BA100" s="136">
        <f t="shared" si="365"/>
        <v>15.1647</v>
      </c>
      <c r="BB100" s="240">
        <f t="shared" si="365"/>
        <v>0</v>
      </c>
      <c r="BC100" s="136">
        <f t="shared" si="365"/>
        <v>11.6724</v>
      </c>
      <c r="BD100" s="240">
        <f t="shared" si="365"/>
        <v>0</v>
      </c>
      <c r="BE100" s="240">
        <f t="shared" si="365"/>
        <v>0</v>
      </c>
      <c r="BF100" s="136">
        <f t="shared" si="365"/>
        <v>11.6724</v>
      </c>
      <c r="BG100" s="240">
        <f t="shared" si="365"/>
        <v>0</v>
      </c>
      <c r="BH100" s="136">
        <f t="shared" si="365"/>
        <v>15.2418</v>
      </c>
      <c r="BI100" s="240">
        <f t="shared" si="365"/>
        <v>0</v>
      </c>
      <c r="BJ100" s="240">
        <f t="shared" si="365"/>
        <v>0</v>
      </c>
      <c r="BK100" s="136">
        <f t="shared" si="365"/>
        <v>15.2418</v>
      </c>
      <c r="BL100" s="240">
        <f t="shared" si="365"/>
        <v>0</v>
      </c>
      <c r="BM100" s="136">
        <f t="shared" si="365"/>
        <v>12.139200000000001</v>
      </c>
      <c r="BN100" s="240">
        <f t="shared" si="365"/>
        <v>0</v>
      </c>
      <c r="BO100" s="240">
        <f t="shared" si="365"/>
        <v>0</v>
      </c>
      <c r="BP100" s="136">
        <f t="shared" si="365"/>
        <v>12.139200000000001</v>
      </c>
      <c r="BQ100" s="240">
        <f t="shared" si="365"/>
        <v>0</v>
      </c>
      <c r="BR100" s="136">
        <f t="shared" si="365"/>
        <v>10.8437</v>
      </c>
      <c r="BS100" s="240">
        <f t="shared" si="365"/>
        <v>0</v>
      </c>
      <c r="BT100" s="240">
        <f t="shared" si="365"/>
        <v>0</v>
      </c>
      <c r="BU100" s="136">
        <f t="shared" si="365"/>
        <v>10.8437</v>
      </c>
      <c r="BV100" s="240">
        <f t="shared" si="365"/>
        <v>0</v>
      </c>
      <c r="BW100" s="136">
        <f t="shared" si="365"/>
        <v>14.289400000000001</v>
      </c>
      <c r="BX100" s="240">
        <f t="shared" si="365"/>
        <v>0</v>
      </c>
      <c r="BY100" s="240">
        <f t="shared" si="365"/>
        <v>0</v>
      </c>
      <c r="BZ100" s="136">
        <f t="shared" si="365"/>
        <v>14.289400000000001</v>
      </c>
      <c r="CA100" s="240">
        <f t="shared" si="365"/>
        <v>0</v>
      </c>
      <c r="CB100" s="136">
        <f t="shared" si="365"/>
        <v>17.160599999999999</v>
      </c>
      <c r="CC100" s="240">
        <f t="shared" si="365"/>
        <v>0</v>
      </c>
      <c r="CD100" s="240">
        <f t="shared" si="365"/>
        <v>0</v>
      </c>
      <c r="CE100" s="136">
        <f t="shared" si="365"/>
        <v>17.160599999999999</v>
      </c>
      <c r="CF100" s="240">
        <f t="shared" si="365"/>
        <v>0</v>
      </c>
      <c r="CG100" s="136">
        <f t="shared" si="365"/>
        <v>56.945999999999998</v>
      </c>
      <c r="CH100" s="240">
        <f t="shared" si="365"/>
        <v>0</v>
      </c>
      <c r="CI100" s="240">
        <f t="shared" si="365"/>
        <v>0</v>
      </c>
      <c r="CJ100" s="136">
        <f t="shared" si="365"/>
        <v>56.945999999999998</v>
      </c>
      <c r="CK100" s="240">
        <f t="shared" si="365"/>
        <v>0</v>
      </c>
      <c r="CL100" s="136">
        <f t="shared" ref="CL100:CQ100" si="366">CL101</f>
        <v>66.075400000000002</v>
      </c>
      <c r="CM100" s="240">
        <f t="shared" si="366"/>
        <v>0</v>
      </c>
      <c r="CN100" s="240">
        <f t="shared" si="366"/>
        <v>0</v>
      </c>
      <c r="CO100" s="136">
        <f t="shared" si="366"/>
        <v>66.075400000000002</v>
      </c>
      <c r="CP100" s="240">
        <f t="shared" si="366"/>
        <v>0</v>
      </c>
      <c r="CQ100" s="240" t="str">
        <f t="shared" si="366"/>
        <v>нд</v>
      </c>
    </row>
    <row r="101" spans="1:95" s="148" customFormat="1" ht="31.5" x14ac:dyDescent="0.25">
      <c r="A101" s="141" t="s">
        <v>19</v>
      </c>
      <c r="B101" s="143" t="s">
        <v>746</v>
      </c>
      <c r="C101" s="114" t="s">
        <v>83</v>
      </c>
      <c r="D101" s="114" t="s">
        <v>83</v>
      </c>
      <c r="E101" s="114" t="s">
        <v>83</v>
      </c>
      <c r="F101" s="114" t="s">
        <v>83</v>
      </c>
      <c r="G101" s="114" t="s">
        <v>83</v>
      </c>
      <c r="H101" s="114" t="s">
        <v>83</v>
      </c>
      <c r="I101" s="114" t="s">
        <v>83</v>
      </c>
      <c r="J101" s="112" t="s">
        <v>83</v>
      </c>
      <c r="K101" s="114" t="s">
        <v>83</v>
      </c>
      <c r="L101" s="114" t="s">
        <v>83</v>
      </c>
      <c r="M101" s="112" t="s">
        <v>83</v>
      </c>
      <c r="N101" s="240">
        <v>0</v>
      </c>
      <c r="O101" s="240">
        <v>0</v>
      </c>
      <c r="P101" s="210" t="str">
        <f>P102</f>
        <v>нд</v>
      </c>
      <c r="Q101" s="210" t="str">
        <f t="shared" si="365"/>
        <v>нд</v>
      </c>
      <c r="R101" s="210" t="str">
        <f t="shared" si="365"/>
        <v>нд</v>
      </c>
      <c r="S101" s="210" t="str">
        <f t="shared" si="365"/>
        <v>нд</v>
      </c>
      <c r="T101" s="131">
        <f t="shared" ref="T101:BE101" si="367">SUM(T102:T107)</f>
        <v>56.945999999999998</v>
      </c>
      <c r="U101" s="131">
        <f t="shared" si="367"/>
        <v>66.075400000000002</v>
      </c>
      <c r="V101" s="210">
        <f t="shared" ref="V101:W101" si="368">SUM(V102:V107)</f>
        <v>0</v>
      </c>
      <c r="W101" s="131">
        <f t="shared" si="368"/>
        <v>56.945999999999998</v>
      </c>
      <c r="X101" s="131">
        <f t="shared" si="367"/>
        <v>66.075400000000002</v>
      </c>
      <c r="Y101" s="210">
        <f t="shared" si="367"/>
        <v>0</v>
      </c>
      <c r="Z101" s="210">
        <f t="shared" si="367"/>
        <v>0</v>
      </c>
      <c r="AA101" s="210">
        <f t="shared" si="367"/>
        <v>0</v>
      </c>
      <c r="AB101" s="210">
        <f t="shared" si="367"/>
        <v>0</v>
      </c>
      <c r="AC101" s="210">
        <f t="shared" si="367"/>
        <v>0</v>
      </c>
      <c r="AD101" s="210">
        <f t="shared" ref="AD101:AH101" si="369">SUM(AD102:AD107)</f>
        <v>0</v>
      </c>
      <c r="AE101" s="210">
        <f t="shared" si="369"/>
        <v>0</v>
      </c>
      <c r="AF101" s="210">
        <f t="shared" si="369"/>
        <v>0</v>
      </c>
      <c r="AG101" s="210">
        <f t="shared" si="369"/>
        <v>0</v>
      </c>
      <c r="AH101" s="210">
        <f t="shared" si="369"/>
        <v>0</v>
      </c>
      <c r="AI101" s="131">
        <f t="shared" si="367"/>
        <v>7.6646000000000001</v>
      </c>
      <c r="AJ101" s="210">
        <f t="shared" si="367"/>
        <v>0</v>
      </c>
      <c r="AK101" s="210">
        <f t="shared" si="367"/>
        <v>0</v>
      </c>
      <c r="AL101" s="131">
        <f t="shared" si="367"/>
        <v>7.6646000000000001</v>
      </c>
      <c r="AM101" s="210">
        <f t="shared" si="367"/>
        <v>0</v>
      </c>
      <c r="AN101" s="131">
        <f t="shared" ref="AN101:AR101" si="370">SUM(AN102:AN107)</f>
        <v>7.6646000000000001</v>
      </c>
      <c r="AO101" s="210">
        <f t="shared" si="370"/>
        <v>0</v>
      </c>
      <c r="AP101" s="210">
        <f t="shared" si="370"/>
        <v>0</v>
      </c>
      <c r="AQ101" s="131">
        <f t="shared" si="370"/>
        <v>7.6646000000000001</v>
      </c>
      <c r="AR101" s="210">
        <f t="shared" si="370"/>
        <v>0</v>
      </c>
      <c r="AS101" s="131">
        <f t="shared" si="367"/>
        <v>11.180400000000001</v>
      </c>
      <c r="AT101" s="210">
        <f t="shared" si="367"/>
        <v>0</v>
      </c>
      <c r="AU101" s="210">
        <f t="shared" si="367"/>
        <v>0</v>
      </c>
      <c r="AV101" s="131">
        <f t="shared" si="367"/>
        <v>11.180400000000001</v>
      </c>
      <c r="AW101" s="210">
        <f t="shared" si="367"/>
        <v>0</v>
      </c>
      <c r="AX101" s="131">
        <f t="shared" ref="AX101:BB101" si="371">SUM(AX102:AX107)</f>
        <v>15.1647</v>
      </c>
      <c r="AY101" s="210">
        <f t="shared" si="371"/>
        <v>0</v>
      </c>
      <c r="AZ101" s="210">
        <f t="shared" si="371"/>
        <v>0</v>
      </c>
      <c r="BA101" s="131">
        <f t="shared" si="371"/>
        <v>15.1647</v>
      </c>
      <c r="BB101" s="210">
        <f t="shared" si="371"/>
        <v>0</v>
      </c>
      <c r="BC101" s="131">
        <f t="shared" si="367"/>
        <v>11.6724</v>
      </c>
      <c r="BD101" s="210">
        <f t="shared" si="367"/>
        <v>0</v>
      </c>
      <c r="BE101" s="210">
        <f t="shared" si="367"/>
        <v>0</v>
      </c>
      <c r="BF101" s="131">
        <f t="shared" ref="BF101:CK101" si="372">SUM(BF102:BF107)</f>
        <v>11.6724</v>
      </c>
      <c r="BG101" s="210">
        <f t="shared" si="372"/>
        <v>0</v>
      </c>
      <c r="BH101" s="131">
        <f t="shared" si="372"/>
        <v>15.2418</v>
      </c>
      <c r="BI101" s="210">
        <f t="shared" si="372"/>
        <v>0</v>
      </c>
      <c r="BJ101" s="210">
        <f t="shared" si="372"/>
        <v>0</v>
      </c>
      <c r="BK101" s="131">
        <f t="shared" ref="BK101:BL101" si="373">SUM(BK102:BK107)</f>
        <v>15.2418</v>
      </c>
      <c r="BL101" s="210">
        <f t="shared" si="373"/>
        <v>0</v>
      </c>
      <c r="BM101" s="131">
        <f t="shared" si="372"/>
        <v>12.139200000000001</v>
      </c>
      <c r="BN101" s="210">
        <f t="shared" si="372"/>
        <v>0</v>
      </c>
      <c r="BO101" s="210">
        <f t="shared" si="372"/>
        <v>0</v>
      </c>
      <c r="BP101" s="131">
        <f t="shared" si="372"/>
        <v>12.139200000000001</v>
      </c>
      <c r="BQ101" s="210">
        <f t="shared" si="372"/>
        <v>0</v>
      </c>
      <c r="BR101" s="131">
        <f t="shared" ref="BR101:BV101" si="374">SUM(BR102:BR107)</f>
        <v>10.8437</v>
      </c>
      <c r="BS101" s="210">
        <f t="shared" si="374"/>
        <v>0</v>
      </c>
      <c r="BT101" s="210">
        <f t="shared" si="374"/>
        <v>0</v>
      </c>
      <c r="BU101" s="131">
        <f t="shared" si="374"/>
        <v>10.8437</v>
      </c>
      <c r="BV101" s="210">
        <f t="shared" si="374"/>
        <v>0</v>
      </c>
      <c r="BW101" s="131">
        <f t="shared" si="372"/>
        <v>14.289400000000001</v>
      </c>
      <c r="BX101" s="210">
        <f t="shared" si="372"/>
        <v>0</v>
      </c>
      <c r="BY101" s="210">
        <f t="shared" si="372"/>
        <v>0</v>
      </c>
      <c r="BZ101" s="131">
        <f t="shared" si="372"/>
        <v>14.289400000000001</v>
      </c>
      <c r="CA101" s="210">
        <f t="shared" si="372"/>
        <v>0</v>
      </c>
      <c r="CB101" s="131">
        <f t="shared" ref="CB101:CF101" si="375">SUM(CB102:CB107)</f>
        <v>17.160599999999999</v>
      </c>
      <c r="CC101" s="210">
        <f t="shared" si="375"/>
        <v>0</v>
      </c>
      <c r="CD101" s="210">
        <f t="shared" si="375"/>
        <v>0</v>
      </c>
      <c r="CE101" s="131">
        <f t="shared" si="375"/>
        <v>17.160599999999999</v>
      </c>
      <c r="CF101" s="210">
        <f t="shared" si="375"/>
        <v>0</v>
      </c>
      <c r="CG101" s="131">
        <f t="shared" si="372"/>
        <v>56.945999999999998</v>
      </c>
      <c r="CH101" s="210">
        <f t="shared" si="372"/>
        <v>0</v>
      </c>
      <c r="CI101" s="210">
        <f t="shared" si="372"/>
        <v>0</v>
      </c>
      <c r="CJ101" s="131">
        <f t="shared" si="372"/>
        <v>56.945999999999998</v>
      </c>
      <c r="CK101" s="210">
        <f t="shared" si="372"/>
        <v>0</v>
      </c>
      <c r="CL101" s="131">
        <f t="shared" ref="CL101:CP101" si="376">SUM(CL102:CL107)</f>
        <v>66.075400000000002</v>
      </c>
      <c r="CM101" s="210">
        <f t="shared" si="376"/>
        <v>0</v>
      </c>
      <c r="CN101" s="210">
        <f t="shared" si="376"/>
        <v>0</v>
      </c>
      <c r="CO101" s="131">
        <f t="shared" si="376"/>
        <v>66.075400000000002</v>
      </c>
      <c r="CP101" s="210">
        <f t="shared" si="376"/>
        <v>0</v>
      </c>
      <c r="CQ101" s="117" t="s">
        <v>83</v>
      </c>
    </row>
    <row r="102" spans="1:95" s="123" customFormat="1" ht="31.5" x14ac:dyDescent="0.2">
      <c r="A102" s="98" t="s">
        <v>644</v>
      </c>
      <c r="B102" s="109" t="str">
        <f>'1. 2025'!B80</f>
        <v>Автомобиль 5-ти местный грузопассажирский полный привод</v>
      </c>
      <c r="C102" s="105" t="str">
        <f>'1. 2025'!C80</f>
        <v>Р_АТ.2025.01</v>
      </c>
      <c r="D102" s="580" t="s">
        <v>1020</v>
      </c>
      <c r="E102" s="580">
        <v>2025</v>
      </c>
      <c r="F102" s="580">
        <v>2025</v>
      </c>
      <c r="G102" s="580">
        <v>2025</v>
      </c>
      <c r="H102" s="106" t="s">
        <v>83</v>
      </c>
      <c r="I102" s="106" t="s">
        <v>83</v>
      </c>
      <c r="J102" s="237" t="s">
        <v>83</v>
      </c>
      <c r="K102" s="106" t="s">
        <v>83</v>
      </c>
      <c r="L102" s="106" t="s">
        <v>83</v>
      </c>
      <c r="M102" s="237" t="s">
        <v>83</v>
      </c>
      <c r="N102" s="237" t="s">
        <v>83</v>
      </c>
      <c r="O102" s="211">
        <v>0</v>
      </c>
      <c r="P102" s="108" t="s">
        <v>83</v>
      </c>
      <c r="Q102" s="108" t="s">
        <v>83</v>
      </c>
      <c r="R102" s="108" t="s">
        <v>83</v>
      </c>
      <c r="S102" s="108" t="s">
        <v>83</v>
      </c>
      <c r="T102" s="108">
        <v>3.3262999999999998</v>
      </c>
      <c r="U102" s="108">
        <f>CL102</f>
        <v>3.3262999999999998</v>
      </c>
      <c r="V102" s="211">
        <v>0</v>
      </c>
      <c r="W102" s="108">
        <v>3.3262999999999998</v>
      </c>
      <c r="X102" s="108">
        <f>AN102+AX102+BH102+BR102+CB102</f>
        <v>3.3262999999999998</v>
      </c>
      <c r="Y102" s="211">
        <v>0</v>
      </c>
      <c r="Z102" s="211">
        <v>0</v>
      </c>
      <c r="AA102" s="211">
        <v>0</v>
      </c>
      <c r="AB102" s="211">
        <v>0</v>
      </c>
      <c r="AC102" s="211">
        <v>0</v>
      </c>
      <c r="AD102" s="211">
        <v>0</v>
      </c>
      <c r="AE102" s="211">
        <v>0</v>
      </c>
      <c r="AF102" s="211">
        <v>0</v>
      </c>
      <c r="AG102" s="211">
        <v>0</v>
      </c>
      <c r="AH102" s="211">
        <v>0</v>
      </c>
      <c r="AI102" s="108">
        <f>SUM(AJ102:AM102)</f>
        <v>3.3262999999999998</v>
      </c>
      <c r="AJ102" s="211">
        <v>0</v>
      </c>
      <c r="AK102" s="211">
        <v>0</v>
      </c>
      <c r="AL102" s="108">
        <v>3.3262999999999998</v>
      </c>
      <c r="AM102" s="211">
        <v>0</v>
      </c>
      <c r="AN102" s="108">
        <f>SUM(AO102:AR102)</f>
        <v>3.3262999999999998</v>
      </c>
      <c r="AO102" s="211">
        <v>0</v>
      </c>
      <c r="AP102" s="211">
        <v>0</v>
      </c>
      <c r="AQ102" s="108">
        <v>3.3262999999999998</v>
      </c>
      <c r="AR102" s="211">
        <v>0</v>
      </c>
      <c r="AS102" s="211">
        <f>SUM(AT102:AW102)</f>
        <v>0</v>
      </c>
      <c r="AT102" s="211">
        <v>0</v>
      </c>
      <c r="AU102" s="211">
        <v>0</v>
      </c>
      <c r="AV102" s="241">
        <v>0</v>
      </c>
      <c r="AW102" s="211">
        <v>0</v>
      </c>
      <c r="AX102" s="211">
        <f>SUM(AY102:BB102)</f>
        <v>0</v>
      </c>
      <c r="AY102" s="211">
        <v>0</v>
      </c>
      <c r="AZ102" s="211">
        <v>0</v>
      </c>
      <c r="BA102" s="241">
        <v>0</v>
      </c>
      <c r="BB102" s="211">
        <v>0</v>
      </c>
      <c r="BC102" s="211">
        <f>SUM(BD102:BG102)</f>
        <v>0</v>
      </c>
      <c r="BD102" s="211">
        <v>0</v>
      </c>
      <c r="BE102" s="211">
        <v>0</v>
      </c>
      <c r="BF102" s="211">
        <v>0</v>
      </c>
      <c r="BG102" s="211">
        <v>0</v>
      </c>
      <c r="BH102" s="211">
        <f>SUM(BI102:BL102)</f>
        <v>0</v>
      </c>
      <c r="BI102" s="211">
        <v>0</v>
      </c>
      <c r="BJ102" s="211">
        <v>0</v>
      </c>
      <c r="BK102" s="211">
        <v>0</v>
      </c>
      <c r="BL102" s="211">
        <v>0</v>
      </c>
      <c r="BM102" s="211">
        <f>SUM(BN102:BQ102)</f>
        <v>0</v>
      </c>
      <c r="BN102" s="211">
        <v>0</v>
      </c>
      <c r="BO102" s="211">
        <v>0</v>
      </c>
      <c r="BP102" s="211">
        <v>0</v>
      </c>
      <c r="BQ102" s="211">
        <v>0</v>
      </c>
      <c r="BR102" s="211">
        <f>SUM(BS102:BV102)</f>
        <v>0</v>
      </c>
      <c r="BS102" s="211">
        <v>0</v>
      </c>
      <c r="BT102" s="211">
        <v>0</v>
      </c>
      <c r="BU102" s="211">
        <v>0</v>
      </c>
      <c r="BV102" s="211">
        <v>0</v>
      </c>
      <c r="BW102" s="211">
        <f>SUM(BX102:CA102)</f>
        <v>0</v>
      </c>
      <c r="BX102" s="211">
        <v>0</v>
      </c>
      <c r="BY102" s="211">
        <v>0</v>
      </c>
      <c r="BZ102" s="211">
        <v>0</v>
      </c>
      <c r="CA102" s="211">
        <v>0</v>
      </c>
      <c r="CB102" s="211">
        <f>SUM(CC102:CF102)</f>
        <v>0</v>
      </c>
      <c r="CC102" s="211">
        <v>0</v>
      </c>
      <c r="CD102" s="211">
        <v>0</v>
      </c>
      <c r="CE102" s="211">
        <v>0</v>
      </c>
      <c r="CF102" s="211">
        <v>0</v>
      </c>
      <c r="CG102" s="108">
        <f>AI102+AS102+BC102+BM102+BW102</f>
        <v>3.3262999999999998</v>
      </c>
      <c r="CH102" s="211">
        <f t="shared" ref="CH102:CI103" si="377">AT102+BD102+BN102+BX102</f>
        <v>0</v>
      </c>
      <c r="CI102" s="211">
        <f t="shared" si="377"/>
        <v>0</v>
      </c>
      <c r="CJ102" s="108">
        <f>AL102+AV102+BF102+BP102+BZ102</f>
        <v>3.3262999999999998</v>
      </c>
      <c r="CK102" s="211">
        <f t="shared" ref="CK102:CK103" si="378">AW102+BG102+BQ102+CA102</f>
        <v>0</v>
      </c>
      <c r="CL102" s="108">
        <f>AN102+AX102+BH102+BR102+CB102</f>
        <v>3.3262999999999998</v>
      </c>
      <c r="CM102" s="211">
        <f t="shared" ref="CM102:CM103" si="379">AY102+BI102+BS102+CC102</f>
        <v>0</v>
      </c>
      <c r="CN102" s="211">
        <f t="shared" ref="CN102:CN103" si="380">AZ102+BJ102+BT102+CD102</f>
        <v>0</v>
      </c>
      <c r="CO102" s="108">
        <f t="shared" ref="CO102:CO103" si="381">AQ102+BA102+BK102+BU102+CE102</f>
        <v>3.3262999999999998</v>
      </c>
      <c r="CP102" s="211">
        <f t="shared" ref="CP102:CP103" si="382">BB102+BL102+BV102+CF102</f>
        <v>0</v>
      </c>
      <c r="CQ102" s="118" t="s">
        <v>83</v>
      </c>
    </row>
    <row r="103" spans="1:95" s="123" customFormat="1" ht="31.5" customHeight="1" x14ac:dyDescent="0.2">
      <c r="A103" s="98" t="s">
        <v>743</v>
      </c>
      <c r="B103" s="109" t="str">
        <f>'1. 2025'!B81</f>
        <v>Спецавтомобиль с КМУ</v>
      </c>
      <c r="C103" s="105" t="str">
        <f>'1. 2025'!C81</f>
        <v>Р_АТ.2025-2028.01</v>
      </c>
      <c r="D103" s="580" t="s">
        <v>1020</v>
      </c>
      <c r="E103" s="580">
        <v>2025</v>
      </c>
      <c r="F103" s="580">
        <v>2028</v>
      </c>
      <c r="G103" s="580">
        <v>2028</v>
      </c>
      <c r="H103" s="106" t="s">
        <v>83</v>
      </c>
      <c r="I103" s="106" t="s">
        <v>83</v>
      </c>
      <c r="J103" s="580" t="s">
        <v>83</v>
      </c>
      <c r="K103" s="106" t="s">
        <v>83</v>
      </c>
      <c r="L103" s="106" t="s">
        <v>83</v>
      </c>
      <c r="M103" s="580" t="s">
        <v>83</v>
      </c>
      <c r="N103" s="580" t="s">
        <v>83</v>
      </c>
      <c r="O103" s="211">
        <v>0</v>
      </c>
      <c r="P103" s="108" t="s">
        <v>83</v>
      </c>
      <c r="Q103" s="108" t="s">
        <v>83</v>
      </c>
      <c r="R103" s="108" t="s">
        <v>83</v>
      </c>
      <c r="S103" s="108" t="s">
        <v>83</v>
      </c>
      <c r="T103" s="108">
        <f>CG103</f>
        <v>33.8491</v>
      </c>
      <c r="U103" s="108">
        <f t="shared" ref="U103" si="383">CL103</f>
        <v>40.107299999999995</v>
      </c>
      <c r="V103" s="211">
        <v>0</v>
      </c>
      <c r="W103" s="108">
        <f>CJ103</f>
        <v>33.8491</v>
      </c>
      <c r="X103" s="108">
        <f t="shared" ref="X103" si="384">AN103+AX103+BH103+BR103+CB103</f>
        <v>40.107299999999995</v>
      </c>
      <c r="Y103" s="211">
        <v>0</v>
      </c>
      <c r="Z103" s="211">
        <v>0</v>
      </c>
      <c r="AA103" s="211">
        <v>0</v>
      </c>
      <c r="AB103" s="211">
        <v>0</v>
      </c>
      <c r="AC103" s="211">
        <v>0</v>
      </c>
      <c r="AD103" s="211">
        <v>0</v>
      </c>
      <c r="AE103" s="211">
        <v>0</v>
      </c>
      <c r="AF103" s="211">
        <v>0</v>
      </c>
      <c r="AG103" s="211">
        <v>0</v>
      </c>
      <c r="AH103" s="211">
        <v>0</v>
      </c>
      <c r="AI103" s="108">
        <f>SUM(AJ103:AM103)</f>
        <v>4.3383000000000003</v>
      </c>
      <c r="AJ103" s="211">
        <v>0</v>
      </c>
      <c r="AK103" s="211">
        <v>0</v>
      </c>
      <c r="AL103" s="108">
        <v>4.3383000000000003</v>
      </c>
      <c r="AM103" s="211">
        <v>0</v>
      </c>
      <c r="AN103" s="108">
        <f>SUM(AO103:AR103)</f>
        <v>4.3383000000000003</v>
      </c>
      <c r="AO103" s="211">
        <v>0</v>
      </c>
      <c r="AP103" s="211">
        <v>0</v>
      </c>
      <c r="AQ103" s="108">
        <v>4.3383000000000003</v>
      </c>
      <c r="AR103" s="211">
        <v>0</v>
      </c>
      <c r="AS103" s="108">
        <f>SUM(AT103:AW103)</f>
        <v>9.4291</v>
      </c>
      <c r="AT103" s="211">
        <v>0</v>
      </c>
      <c r="AU103" s="211">
        <v>0</v>
      </c>
      <c r="AV103" s="108">
        <v>9.4291</v>
      </c>
      <c r="AW103" s="211">
        <v>0</v>
      </c>
      <c r="AX103" s="108">
        <f>SUM(AY103:BB103)</f>
        <v>13.413399999999999</v>
      </c>
      <c r="AY103" s="211">
        <v>0</v>
      </c>
      <c r="AZ103" s="211">
        <v>0</v>
      </c>
      <c r="BA103" s="108">
        <v>13.413399999999999</v>
      </c>
      <c r="BB103" s="211">
        <v>0</v>
      </c>
      <c r="BC103" s="108">
        <f>SUM(BD103:BG103)</f>
        <v>9.8439999999999994</v>
      </c>
      <c r="BD103" s="211">
        <v>0</v>
      </c>
      <c r="BE103" s="211">
        <v>0</v>
      </c>
      <c r="BF103" s="108">
        <v>9.8439999999999994</v>
      </c>
      <c r="BG103" s="211">
        <v>0</v>
      </c>
      <c r="BH103" s="108">
        <f>SUM(BI103:BL103)</f>
        <v>13.413399999999999</v>
      </c>
      <c r="BI103" s="211">
        <v>0</v>
      </c>
      <c r="BJ103" s="211">
        <v>0</v>
      </c>
      <c r="BK103" s="108">
        <v>13.413399999999999</v>
      </c>
      <c r="BL103" s="211">
        <v>0</v>
      </c>
      <c r="BM103" s="108">
        <f>SUM(BN103:BQ103)</f>
        <v>10.2377</v>
      </c>
      <c r="BN103" s="211">
        <v>0</v>
      </c>
      <c r="BO103" s="211">
        <v>0</v>
      </c>
      <c r="BP103" s="595">
        <v>10.2377</v>
      </c>
      <c r="BQ103" s="211">
        <v>0</v>
      </c>
      <c r="BR103" s="108">
        <f>SUM(BS103:BV103)</f>
        <v>8.9421999999999997</v>
      </c>
      <c r="BS103" s="211">
        <v>0</v>
      </c>
      <c r="BT103" s="211">
        <v>0</v>
      </c>
      <c r="BU103" s="595">
        <v>8.9421999999999997</v>
      </c>
      <c r="BV103" s="211">
        <v>0</v>
      </c>
      <c r="BW103" s="211">
        <f>SUM(BX103:CA103)</f>
        <v>0</v>
      </c>
      <c r="BX103" s="211">
        <v>0</v>
      </c>
      <c r="BY103" s="211">
        <v>0</v>
      </c>
      <c r="BZ103" s="211">
        <v>0</v>
      </c>
      <c r="CA103" s="211">
        <v>0</v>
      </c>
      <c r="CB103" s="211">
        <f>SUM(CC103:CF103)</f>
        <v>0</v>
      </c>
      <c r="CC103" s="211">
        <v>0</v>
      </c>
      <c r="CD103" s="211">
        <v>0</v>
      </c>
      <c r="CE103" s="211">
        <v>0</v>
      </c>
      <c r="CF103" s="211">
        <v>0</v>
      </c>
      <c r="CG103" s="108">
        <f>AI103+AS103+BC103+BM103+BW103</f>
        <v>33.8491</v>
      </c>
      <c r="CH103" s="211">
        <f t="shared" si="377"/>
        <v>0</v>
      </c>
      <c r="CI103" s="211">
        <f t="shared" si="377"/>
        <v>0</v>
      </c>
      <c r="CJ103" s="108">
        <f t="shared" ref="CJ103" si="385">AL103+AV103+BF103+BP103+BZ103</f>
        <v>33.8491</v>
      </c>
      <c r="CK103" s="211">
        <f t="shared" si="378"/>
        <v>0</v>
      </c>
      <c r="CL103" s="108">
        <f>AN103+AX103+BH103+BR103+CB103</f>
        <v>40.107299999999995</v>
      </c>
      <c r="CM103" s="211">
        <f t="shared" si="379"/>
        <v>0</v>
      </c>
      <c r="CN103" s="211">
        <f t="shared" si="380"/>
        <v>0</v>
      </c>
      <c r="CO103" s="108">
        <f t="shared" si="381"/>
        <v>40.107299999999995</v>
      </c>
      <c r="CP103" s="211">
        <f t="shared" si="382"/>
        <v>0</v>
      </c>
      <c r="CQ103" s="594" t="s">
        <v>83</v>
      </c>
    </row>
    <row r="104" spans="1:95" s="123" customFormat="1" ht="31.5" x14ac:dyDescent="0.2">
      <c r="A104" s="98" t="s">
        <v>785</v>
      </c>
      <c r="B104" s="109" t="str">
        <f>'1. 2026'!B80</f>
        <v>Автомобиль 5-ти местный грузопассажирский полный привод</v>
      </c>
      <c r="C104" s="105" t="str">
        <f>'1. 2026'!C80</f>
        <v>Р_АТ.2026.01</v>
      </c>
      <c r="D104" s="580" t="s">
        <v>1020</v>
      </c>
      <c r="E104" s="580">
        <v>2026</v>
      </c>
      <c r="F104" s="580">
        <v>2026</v>
      </c>
      <c r="G104" s="580">
        <v>2026</v>
      </c>
      <c r="H104" s="106" t="s">
        <v>83</v>
      </c>
      <c r="I104" s="106" t="s">
        <v>83</v>
      </c>
      <c r="J104" s="237" t="s">
        <v>83</v>
      </c>
      <c r="K104" s="106" t="s">
        <v>83</v>
      </c>
      <c r="L104" s="106" t="s">
        <v>83</v>
      </c>
      <c r="M104" s="237" t="s">
        <v>83</v>
      </c>
      <c r="N104" s="237" t="s">
        <v>83</v>
      </c>
      <c r="O104" s="211">
        <v>0</v>
      </c>
      <c r="P104" s="108" t="s">
        <v>83</v>
      </c>
      <c r="Q104" s="108" t="s">
        <v>83</v>
      </c>
      <c r="R104" s="108" t="s">
        <v>83</v>
      </c>
      <c r="S104" s="108" t="s">
        <v>83</v>
      </c>
      <c r="T104" s="108">
        <v>1.7513000000000001</v>
      </c>
      <c r="U104" s="108">
        <f t="shared" ref="U104:U107" si="386">CL104</f>
        <v>1.7513000000000001</v>
      </c>
      <c r="V104" s="211">
        <v>0</v>
      </c>
      <c r="W104" s="108">
        <v>1.7513000000000001</v>
      </c>
      <c r="X104" s="108">
        <f t="shared" ref="X104:X107" si="387">AN104+AX104+BH104+BR104+CB104</f>
        <v>1.7513000000000001</v>
      </c>
      <c r="Y104" s="211">
        <v>0</v>
      </c>
      <c r="Z104" s="211">
        <v>0</v>
      </c>
      <c r="AA104" s="211">
        <v>0</v>
      </c>
      <c r="AB104" s="211">
        <v>0</v>
      </c>
      <c r="AC104" s="211">
        <v>0</v>
      </c>
      <c r="AD104" s="211">
        <v>0</v>
      </c>
      <c r="AE104" s="211">
        <v>0</v>
      </c>
      <c r="AF104" s="211">
        <v>0</v>
      </c>
      <c r="AG104" s="211">
        <v>0</v>
      </c>
      <c r="AH104" s="211">
        <v>0</v>
      </c>
      <c r="AI104" s="211">
        <v>0</v>
      </c>
      <c r="AJ104" s="211">
        <v>0</v>
      </c>
      <c r="AK104" s="211">
        <v>0</v>
      </c>
      <c r="AL104" s="211">
        <v>0</v>
      </c>
      <c r="AM104" s="211">
        <v>0</v>
      </c>
      <c r="AN104" s="211">
        <v>0</v>
      </c>
      <c r="AO104" s="211">
        <v>0</v>
      </c>
      <c r="AP104" s="211">
        <v>0</v>
      </c>
      <c r="AQ104" s="211">
        <v>0</v>
      </c>
      <c r="AR104" s="211">
        <v>0</v>
      </c>
      <c r="AS104" s="108">
        <f>SUM(AT104:AW104)</f>
        <v>1.7513000000000001</v>
      </c>
      <c r="AT104" s="211">
        <v>0</v>
      </c>
      <c r="AU104" s="211">
        <v>0</v>
      </c>
      <c r="AV104" s="108">
        <v>1.7513000000000001</v>
      </c>
      <c r="AW104" s="211">
        <v>0</v>
      </c>
      <c r="AX104" s="108">
        <f>SUM(AY104:BB104)</f>
        <v>1.7513000000000001</v>
      </c>
      <c r="AY104" s="211">
        <v>0</v>
      </c>
      <c r="AZ104" s="211">
        <v>0</v>
      </c>
      <c r="BA104" s="108">
        <v>1.7513000000000001</v>
      </c>
      <c r="BB104" s="211">
        <v>0</v>
      </c>
      <c r="BC104" s="106">
        <f t="shared" ref="BC104" si="388">SUM(BD104:BG104)</f>
        <v>0</v>
      </c>
      <c r="BD104" s="211">
        <v>0</v>
      </c>
      <c r="BE104" s="211">
        <v>0</v>
      </c>
      <c r="BF104" s="211">
        <v>0</v>
      </c>
      <c r="BG104" s="211">
        <v>0</v>
      </c>
      <c r="BH104" s="106">
        <f t="shared" ref="BH104" si="389">SUM(BI104:BL104)</f>
        <v>0</v>
      </c>
      <c r="BI104" s="211">
        <v>0</v>
      </c>
      <c r="BJ104" s="211">
        <v>0</v>
      </c>
      <c r="BK104" s="211">
        <v>0</v>
      </c>
      <c r="BL104" s="211">
        <v>0</v>
      </c>
      <c r="BM104" s="211">
        <f t="shared" ref="BM104:BM105" si="390">SUM(BN104:BQ104)</f>
        <v>0</v>
      </c>
      <c r="BN104" s="211">
        <v>0</v>
      </c>
      <c r="BO104" s="211">
        <v>0</v>
      </c>
      <c r="BP104" s="211">
        <v>0</v>
      </c>
      <c r="BQ104" s="211">
        <v>0</v>
      </c>
      <c r="BR104" s="211">
        <f t="shared" ref="BR104:BR105" si="391">SUM(BS104:BV104)</f>
        <v>0</v>
      </c>
      <c r="BS104" s="211">
        <v>0</v>
      </c>
      <c r="BT104" s="211">
        <v>0</v>
      </c>
      <c r="BU104" s="211">
        <v>0</v>
      </c>
      <c r="BV104" s="211">
        <v>0</v>
      </c>
      <c r="BW104" s="211">
        <f t="shared" ref="BW104:BW106" si="392">SUM(BX104:CA104)</f>
        <v>0</v>
      </c>
      <c r="BX104" s="211">
        <v>0</v>
      </c>
      <c r="BY104" s="211">
        <v>0</v>
      </c>
      <c r="BZ104" s="211">
        <v>0</v>
      </c>
      <c r="CA104" s="211">
        <v>0</v>
      </c>
      <c r="CB104" s="211">
        <f t="shared" ref="CB104:CB106" si="393">SUM(CC104:CF104)</f>
        <v>0</v>
      </c>
      <c r="CC104" s="211">
        <v>0</v>
      </c>
      <c r="CD104" s="211">
        <v>0</v>
      </c>
      <c r="CE104" s="211">
        <v>0</v>
      </c>
      <c r="CF104" s="211">
        <v>0</v>
      </c>
      <c r="CG104" s="108">
        <f t="shared" ref="CG104:CG107" si="394">AI104+AS104+BC104+BM104+BW104</f>
        <v>1.7513000000000001</v>
      </c>
      <c r="CH104" s="211">
        <f t="shared" ref="CH104:CH107" si="395">AT104+BD104+BN104+BX104</f>
        <v>0</v>
      </c>
      <c r="CI104" s="211">
        <f t="shared" ref="CI104:CI107" si="396">AU104+BE104+BO104+BY104</f>
        <v>0</v>
      </c>
      <c r="CJ104" s="108">
        <f t="shared" ref="CJ104:CJ107" si="397">AL104+AV104+BF104+BP104+BZ104</f>
        <v>1.7513000000000001</v>
      </c>
      <c r="CK104" s="211">
        <f t="shared" ref="CK104:CK107" si="398">AW104+BG104+BQ104+CA104</f>
        <v>0</v>
      </c>
      <c r="CL104" s="108">
        <f t="shared" ref="CL104:CL107" si="399">AN104+AX104+BH104+BR104+CB104</f>
        <v>1.7513000000000001</v>
      </c>
      <c r="CM104" s="211">
        <f t="shared" ref="CM104:CM107" si="400">AY104+BI104+BS104+CC104</f>
        <v>0</v>
      </c>
      <c r="CN104" s="211">
        <f t="shared" ref="CN104:CN107" si="401">AZ104+BJ104+BT104+CD104</f>
        <v>0</v>
      </c>
      <c r="CO104" s="108">
        <f t="shared" ref="CO104:CO107" si="402">AQ104+BA104+BK104+BU104+CE104</f>
        <v>1.7513000000000001</v>
      </c>
      <c r="CP104" s="211">
        <f t="shared" ref="CP104:CP107" si="403">BB104+BL104+BV104+CF104</f>
        <v>0</v>
      </c>
      <c r="CQ104" s="118" t="s">
        <v>83</v>
      </c>
    </row>
    <row r="105" spans="1:95" s="123" customFormat="1" ht="31.5" x14ac:dyDescent="0.2">
      <c r="A105" s="98" t="s">
        <v>786</v>
      </c>
      <c r="B105" s="109" t="str">
        <f>'1. 2027'!B80</f>
        <v>Автомобиль 5-ти местный грузопассажирский полный привод</v>
      </c>
      <c r="C105" s="105" t="str">
        <f>'1. 2027'!C80</f>
        <v>Р_АТ.2027.01</v>
      </c>
      <c r="D105" s="580" t="s">
        <v>1020</v>
      </c>
      <c r="E105" s="580">
        <v>2027</v>
      </c>
      <c r="F105" s="580">
        <v>2027</v>
      </c>
      <c r="G105" s="580">
        <v>2027</v>
      </c>
      <c r="H105" s="106" t="s">
        <v>83</v>
      </c>
      <c r="I105" s="106" t="s">
        <v>83</v>
      </c>
      <c r="J105" s="237" t="s">
        <v>83</v>
      </c>
      <c r="K105" s="106" t="s">
        <v>83</v>
      </c>
      <c r="L105" s="106" t="s">
        <v>83</v>
      </c>
      <c r="M105" s="237" t="s">
        <v>83</v>
      </c>
      <c r="N105" s="237" t="s">
        <v>83</v>
      </c>
      <c r="O105" s="211">
        <v>0</v>
      </c>
      <c r="P105" s="108" t="s">
        <v>83</v>
      </c>
      <c r="Q105" s="108" t="s">
        <v>83</v>
      </c>
      <c r="R105" s="108" t="s">
        <v>83</v>
      </c>
      <c r="S105" s="108" t="s">
        <v>83</v>
      </c>
      <c r="T105" s="108">
        <v>1.8284</v>
      </c>
      <c r="U105" s="108">
        <f t="shared" si="386"/>
        <v>1.8284</v>
      </c>
      <c r="V105" s="211">
        <v>0</v>
      </c>
      <c r="W105" s="108">
        <v>1.8284</v>
      </c>
      <c r="X105" s="108">
        <f t="shared" si="387"/>
        <v>1.8284</v>
      </c>
      <c r="Y105" s="211">
        <v>0</v>
      </c>
      <c r="Z105" s="211">
        <v>0</v>
      </c>
      <c r="AA105" s="211">
        <v>0</v>
      </c>
      <c r="AB105" s="211">
        <v>0</v>
      </c>
      <c r="AC105" s="211">
        <v>0</v>
      </c>
      <c r="AD105" s="211">
        <v>0</v>
      </c>
      <c r="AE105" s="211">
        <v>0</v>
      </c>
      <c r="AF105" s="211">
        <v>0</v>
      </c>
      <c r="AG105" s="211">
        <v>0</v>
      </c>
      <c r="AH105" s="211">
        <v>0</v>
      </c>
      <c r="AI105" s="211">
        <v>0</v>
      </c>
      <c r="AJ105" s="211">
        <v>0</v>
      </c>
      <c r="AK105" s="211">
        <v>0</v>
      </c>
      <c r="AL105" s="211">
        <v>0</v>
      </c>
      <c r="AM105" s="211">
        <v>0</v>
      </c>
      <c r="AN105" s="211">
        <v>0</v>
      </c>
      <c r="AO105" s="211">
        <v>0</v>
      </c>
      <c r="AP105" s="211">
        <v>0</v>
      </c>
      <c r="AQ105" s="211">
        <v>0</v>
      </c>
      <c r="AR105" s="211">
        <v>0</v>
      </c>
      <c r="AS105" s="211">
        <v>0</v>
      </c>
      <c r="AT105" s="211">
        <v>0</v>
      </c>
      <c r="AU105" s="211">
        <v>0</v>
      </c>
      <c r="AV105" s="211">
        <v>0</v>
      </c>
      <c r="AW105" s="211">
        <v>0</v>
      </c>
      <c r="AX105" s="211">
        <v>0</v>
      </c>
      <c r="AY105" s="211">
        <v>0</v>
      </c>
      <c r="AZ105" s="211">
        <v>0</v>
      </c>
      <c r="BA105" s="211">
        <v>0</v>
      </c>
      <c r="BB105" s="211">
        <v>0</v>
      </c>
      <c r="BC105" s="108">
        <f>SUM(BD105:BG105)</f>
        <v>1.8284</v>
      </c>
      <c r="BD105" s="211">
        <v>0</v>
      </c>
      <c r="BE105" s="211">
        <v>0</v>
      </c>
      <c r="BF105" s="108">
        <v>1.8284</v>
      </c>
      <c r="BG105" s="211">
        <v>0</v>
      </c>
      <c r="BH105" s="108">
        <f>SUM(BI105:BL105)</f>
        <v>1.8284</v>
      </c>
      <c r="BI105" s="211">
        <v>0</v>
      </c>
      <c r="BJ105" s="211">
        <v>0</v>
      </c>
      <c r="BK105" s="108">
        <v>1.8284</v>
      </c>
      <c r="BL105" s="211">
        <v>0</v>
      </c>
      <c r="BM105" s="211">
        <f t="shared" si="390"/>
        <v>0</v>
      </c>
      <c r="BN105" s="211">
        <v>0</v>
      </c>
      <c r="BO105" s="211">
        <v>0</v>
      </c>
      <c r="BP105" s="211">
        <v>0</v>
      </c>
      <c r="BQ105" s="211">
        <v>0</v>
      </c>
      <c r="BR105" s="211">
        <f t="shared" si="391"/>
        <v>0</v>
      </c>
      <c r="BS105" s="211">
        <v>0</v>
      </c>
      <c r="BT105" s="211">
        <v>0</v>
      </c>
      <c r="BU105" s="211">
        <v>0</v>
      </c>
      <c r="BV105" s="211">
        <v>0</v>
      </c>
      <c r="BW105" s="211">
        <f t="shared" si="392"/>
        <v>0</v>
      </c>
      <c r="BX105" s="211">
        <v>0</v>
      </c>
      <c r="BY105" s="211">
        <v>0</v>
      </c>
      <c r="BZ105" s="211">
        <v>0</v>
      </c>
      <c r="CA105" s="211">
        <v>0</v>
      </c>
      <c r="CB105" s="211">
        <f t="shared" si="393"/>
        <v>0</v>
      </c>
      <c r="CC105" s="211">
        <v>0</v>
      </c>
      <c r="CD105" s="211">
        <v>0</v>
      </c>
      <c r="CE105" s="211">
        <v>0</v>
      </c>
      <c r="CF105" s="211">
        <v>0</v>
      </c>
      <c r="CG105" s="108">
        <f t="shared" si="394"/>
        <v>1.8284</v>
      </c>
      <c r="CH105" s="211">
        <f t="shared" si="395"/>
        <v>0</v>
      </c>
      <c r="CI105" s="211">
        <f t="shared" si="396"/>
        <v>0</v>
      </c>
      <c r="CJ105" s="108">
        <f t="shared" si="397"/>
        <v>1.8284</v>
      </c>
      <c r="CK105" s="211">
        <f t="shared" si="398"/>
        <v>0</v>
      </c>
      <c r="CL105" s="108">
        <f t="shared" si="399"/>
        <v>1.8284</v>
      </c>
      <c r="CM105" s="211">
        <f t="shared" si="400"/>
        <v>0</v>
      </c>
      <c r="CN105" s="211">
        <f t="shared" si="401"/>
        <v>0</v>
      </c>
      <c r="CO105" s="108">
        <f t="shared" si="402"/>
        <v>1.8284</v>
      </c>
      <c r="CP105" s="211">
        <f t="shared" si="403"/>
        <v>0</v>
      </c>
      <c r="CQ105" s="118" t="s">
        <v>83</v>
      </c>
    </row>
    <row r="106" spans="1:95" ht="31.5" x14ac:dyDescent="0.25">
      <c r="A106" s="98" t="s">
        <v>787</v>
      </c>
      <c r="B106" s="109" t="str">
        <f>'1. 2028'!B80</f>
        <v>Автомобиль 5-ти местный грузопассажирский полный привод</v>
      </c>
      <c r="C106" s="105" t="str">
        <f>'1. 2028'!C80</f>
        <v>Р_АТ.2028.01</v>
      </c>
      <c r="D106" s="580" t="s">
        <v>1020</v>
      </c>
      <c r="E106" s="580">
        <v>2028</v>
      </c>
      <c r="F106" s="580">
        <v>2028</v>
      </c>
      <c r="G106" s="580">
        <v>2028</v>
      </c>
      <c r="H106" s="106" t="s">
        <v>83</v>
      </c>
      <c r="I106" s="106" t="s">
        <v>83</v>
      </c>
      <c r="J106" s="237" t="s">
        <v>83</v>
      </c>
      <c r="K106" s="106" t="s">
        <v>83</v>
      </c>
      <c r="L106" s="106" t="s">
        <v>83</v>
      </c>
      <c r="M106" s="237" t="s">
        <v>83</v>
      </c>
      <c r="N106" s="237" t="s">
        <v>83</v>
      </c>
      <c r="O106" s="211">
        <v>0</v>
      </c>
      <c r="P106" s="108" t="s">
        <v>83</v>
      </c>
      <c r="Q106" s="108" t="s">
        <v>83</v>
      </c>
      <c r="R106" s="108" t="s">
        <v>83</v>
      </c>
      <c r="S106" s="108" t="s">
        <v>83</v>
      </c>
      <c r="T106" s="108">
        <v>1.9015</v>
      </c>
      <c r="U106" s="108">
        <f t="shared" si="386"/>
        <v>1.9015</v>
      </c>
      <c r="V106" s="211">
        <v>0</v>
      </c>
      <c r="W106" s="108">
        <v>1.9015</v>
      </c>
      <c r="X106" s="108">
        <f t="shared" si="387"/>
        <v>1.9015</v>
      </c>
      <c r="Y106" s="211">
        <v>0</v>
      </c>
      <c r="Z106" s="211">
        <v>0</v>
      </c>
      <c r="AA106" s="211">
        <v>0</v>
      </c>
      <c r="AB106" s="211">
        <v>0</v>
      </c>
      <c r="AC106" s="211">
        <v>0</v>
      </c>
      <c r="AD106" s="211">
        <v>0</v>
      </c>
      <c r="AE106" s="211">
        <v>0</v>
      </c>
      <c r="AF106" s="211">
        <v>0</v>
      </c>
      <c r="AG106" s="211">
        <v>0</v>
      </c>
      <c r="AH106" s="211">
        <v>0</v>
      </c>
      <c r="AI106" s="211">
        <v>0</v>
      </c>
      <c r="AJ106" s="211">
        <v>0</v>
      </c>
      <c r="AK106" s="211">
        <v>0</v>
      </c>
      <c r="AL106" s="211">
        <v>0</v>
      </c>
      <c r="AM106" s="211">
        <v>0</v>
      </c>
      <c r="AN106" s="211">
        <v>0</v>
      </c>
      <c r="AO106" s="211">
        <v>0</v>
      </c>
      <c r="AP106" s="211">
        <v>0</v>
      </c>
      <c r="AQ106" s="211">
        <v>0</v>
      </c>
      <c r="AR106" s="211">
        <v>0</v>
      </c>
      <c r="AS106" s="211">
        <v>0</v>
      </c>
      <c r="AT106" s="211">
        <v>0</v>
      </c>
      <c r="AU106" s="211">
        <v>0</v>
      </c>
      <c r="AV106" s="211">
        <v>0</v>
      </c>
      <c r="AW106" s="211">
        <v>0</v>
      </c>
      <c r="AX106" s="211">
        <v>0</v>
      </c>
      <c r="AY106" s="211">
        <v>0</v>
      </c>
      <c r="AZ106" s="211">
        <v>0</v>
      </c>
      <c r="BA106" s="211">
        <v>0</v>
      </c>
      <c r="BB106" s="211">
        <v>0</v>
      </c>
      <c r="BC106" s="211">
        <v>0</v>
      </c>
      <c r="BD106" s="211">
        <v>0</v>
      </c>
      <c r="BE106" s="211">
        <v>0</v>
      </c>
      <c r="BF106" s="211">
        <v>0</v>
      </c>
      <c r="BG106" s="211">
        <v>0</v>
      </c>
      <c r="BH106" s="211">
        <v>0</v>
      </c>
      <c r="BI106" s="211">
        <v>0</v>
      </c>
      <c r="BJ106" s="211">
        <v>0</v>
      </c>
      <c r="BK106" s="211">
        <v>0</v>
      </c>
      <c r="BL106" s="211">
        <v>0</v>
      </c>
      <c r="BM106" s="108">
        <f>SUM(BN106:BQ106)</f>
        <v>1.9015</v>
      </c>
      <c r="BN106" s="211">
        <v>0</v>
      </c>
      <c r="BO106" s="211">
        <v>0</v>
      </c>
      <c r="BP106" s="108">
        <v>1.9015</v>
      </c>
      <c r="BQ106" s="211">
        <v>0</v>
      </c>
      <c r="BR106" s="108">
        <f>SUM(BS106:BV106)</f>
        <v>1.9015</v>
      </c>
      <c r="BS106" s="211">
        <v>0</v>
      </c>
      <c r="BT106" s="211">
        <v>0</v>
      </c>
      <c r="BU106" s="108">
        <v>1.9015</v>
      </c>
      <c r="BV106" s="211">
        <v>0</v>
      </c>
      <c r="BW106" s="211">
        <f t="shared" si="392"/>
        <v>0</v>
      </c>
      <c r="BX106" s="211">
        <v>0</v>
      </c>
      <c r="BY106" s="211">
        <v>0</v>
      </c>
      <c r="BZ106" s="211">
        <v>0</v>
      </c>
      <c r="CA106" s="211">
        <v>0</v>
      </c>
      <c r="CB106" s="211">
        <f t="shared" si="393"/>
        <v>0</v>
      </c>
      <c r="CC106" s="211">
        <v>0</v>
      </c>
      <c r="CD106" s="211">
        <v>0</v>
      </c>
      <c r="CE106" s="211">
        <v>0</v>
      </c>
      <c r="CF106" s="211">
        <v>0</v>
      </c>
      <c r="CG106" s="108">
        <f t="shared" si="394"/>
        <v>1.9015</v>
      </c>
      <c r="CH106" s="211">
        <f t="shared" si="395"/>
        <v>0</v>
      </c>
      <c r="CI106" s="211">
        <f t="shared" si="396"/>
        <v>0</v>
      </c>
      <c r="CJ106" s="108">
        <f t="shared" si="397"/>
        <v>1.9015</v>
      </c>
      <c r="CK106" s="211">
        <f t="shared" si="398"/>
        <v>0</v>
      </c>
      <c r="CL106" s="108">
        <f t="shared" si="399"/>
        <v>1.9015</v>
      </c>
      <c r="CM106" s="211">
        <f t="shared" si="400"/>
        <v>0</v>
      </c>
      <c r="CN106" s="211">
        <f t="shared" si="401"/>
        <v>0</v>
      </c>
      <c r="CO106" s="108">
        <f t="shared" si="402"/>
        <v>1.9015</v>
      </c>
      <c r="CP106" s="211">
        <f t="shared" si="403"/>
        <v>0</v>
      </c>
      <c r="CQ106" s="118" t="s">
        <v>83</v>
      </c>
    </row>
    <row r="107" spans="1:95" ht="33" customHeight="1" x14ac:dyDescent="0.25">
      <c r="A107" s="98" t="s">
        <v>788</v>
      </c>
      <c r="B107" s="109" t="str">
        <f>'1. 2029'!B79</f>
        <v>Экскаватор-погрузчик</v>
      </c>
      <c r="C107" s="105" t="str">
        <f>'1. 2029'!C79</f>
        <v>Р_АТ.2029.01</v>
      </c>
      <c r="D107" s="580" t="s">
        <v>1020</v>
      </c>
      <c r="E107" s="580">
        <v>2029</v>
      </c>
      <c r="F107" s="580">
        <v>2029</v>
      </c>
      <c r="G107" s="580">
        <v>2029</v>
      </c>
      <c r="H107" s="106" t="s">
        <v>83</v>
      </c>
      <c r="I107" s="106" t="s">
        <v>83</v>
      </c>
      <c r="J107" s="237" t="s">
        <v>83</v>
      </c>
      <c r="K107" s="106" t="s">
        <v>83</v>
      </c>
      <c r="L107" s="106" t="s">
        <v>83</v>
      </c>
      <c r="M107" s="237" t="s">
        <v>83</v>
      </c>
      <c r="N107" s="237" t="s">
        <v>83</v>
      </c>
      <c r="O107" s="211">
        <v>0</v>
      </c>
      <c r="P107" s="108" t="s">
        <v>83</v>
      </c>
      <c r="Q107" s="108" t="s">
        <v>83</v>
      </c>
      <c r="R107" s="108" t="s">
        <v>83</v>
      </c>
      <c r="S107" s="108" t="s">
        <v>83</v>
      </c>
      <c r="T107" s="108">
        <v>14.289400000000001</v>
      </c>
      <c r="U107" s="108">
        <f t="shared" si="386"/>
        <v>17.160599999999999</v>
      </c>
      <c r="V107" s="211">
        <v>0</v>
      </c>
      <c r="W107" s="108">
        <v>14.289400000000001</v>
      </c>
      <c r="X107" s="108">
        <f t="shared" si="387"/>
        <v>17.160599999999999</v>
      </c>
      <c r="Y107" s="211">
        <v>0</v>
      </c>
      <c r="Z107" s="211">
        <v>0</v>
      </c>
      <c r="AA107" s="211">
        <v>0</v>
      </c>
      <c r="AB107" s="211">
        <v>0</v>
      </c>
      <c r="AC107" s="211">
        <v>0</v>
      </c>
      <c r="AD107" s="211">
        <v>0</v>
      </c>
      <c r="AE107" s="211">
        <v>0</v>
      </c>
      <c r="AF107" s="211">
        <v>0</v>
      </c>
      <c r="AG107" s="211">
        <v>0</v>
      </c>
      <c r="AH107" s="211">
        <v>0</v>
      </c>
      <c r="AI107" s="211">
        <v>0</v>
      </c>
      <c r="AJ107" s="211">
        <v>0</v>
      </c>
      <c r="AK107" s="211">
        <v>0</v>
      </c>
      <c r="AL107" s="211">
        <v>0</v>
      </c>
      <c r="AM107" s="211">
        <v>0</v>
      </c>
      <c r="AN107" s="211">
        <v>0</v>
      </c>
      <c r="AO107" s="211">
        <v>0</v>
      </c>
      <c r="AP107" s="211">
        <v>0</v>
      </c>
      <c r="AQ107" s="211">
        <v>0</v>
      </c>
      <c r="AR107" s="211">
        <v>0</v>
      </c>
      <c r="AS107" s="211">
        <v>0</v>
      </c>
      <c r="AT107" s="211">
        <v>0</v>
      </c>
      <c r="AU107" s="211">
        <v>0</v>
      </c>
      <c r="AV107" s="211">
        <v>0</v>
      </c>
      <c r="AW107" s="211">
        <v>0</v>
      </c>
      <c r="AX107" s="211">
        <v>0</v>
      </c>
      <c r="AY107" s="211">
        <v>0</v>
      </c>
      <c r="AZ107" s="211">
        <v>0</v>
      </c>
      <c r="BA107" s="211">
        <v>0</v>
      </c>
      <c r="BB107" s="211">
        <v>0</v>
      </c>
      <c r="BC107" s="211">
        <v>0</v>
      </c>
      <c r="BD107" s="211">
        <v>0</v>
      </c>
      <c r="BE107" s="211">
        <v>0</v>
      </c>
      <c r="BF107" s="211">
        <v>0</v>
      </c>
      <c r="BG107" s="211">
        <v>0</v>
      </c>
      <c r="BH107" s="211">
        <v>0</v>
      </c>
      <c r="BI107" s="211">
        <v>0</v>
      </c>
      <c r="BJ107" s="211">
        <v>0</v>
      </c>
      <c r="BK107" s="211">
        <v>0</v>
      </c>
      <c r="BL107" s="211">
        <v>0</v>
      </c>
      <c r="BM107" s="211">
        <v>0</v>
      </c>
      <c r="BN107" s="211">
        <v>0</v>
      </c>
      <c r="BO107" s="211">
        <v>0</v>
      </c>
      <c r="BP107" s="211">
        <v>0</v>
      </c>
      <c r="BQ107" s="211">
        <v>0</v>
      </c>
      <c r="BR107" s="211">
        <v>0</v>
      </c>
      <c r="BS107" s="211">
        <v>0</v>
      </c>
      <c r="BT107" s="211">
        <v>0</v>
      </c>
      <c r="BU107" s="211">
        <v>0</v>
      </c>
      <c r="BV107" s="211">
        <v>0</v>
      </c>
      <c r="BW107" s="108">
        <f>SUM(BX107:CA107)</f>
        <v>14.289400000000001</v>
      </c>
      <c r="BX107" s="211">
        <v>0</v>
      </c>
      <c r="BY107" s="211">
        <v>0</v>
      </c>
      <c r="BZ107" s="108">
        <v>14.289400000000001</v>
      </c>
      <c r="CA107" s="211">
        <v>0</v>
      </c>
      <c r="CB107" s="108">
        <f>SUM(CC107:CF107)</f>
        <v>17.160599999999999</v>
      </c>
      <c r="CC107" s="211">
        <v>0</v>
      </c>
      <c r="CD107" s="211">
        <v>0</v>
      </c>
      <c r="CE107" s="108">
        <v>17.160599999999999</v>
      </c>
      <c r="CF107" s="211">
        <v>0</v>
      </c>
      <c r="CG107" s="108">
        <f t="shared" si="394"/>
        <v>14.289400000000001</v>
      </c>
      <c r="CH107" s="211">
        <f t="shared" si="395"/>
        <v>0</v>
      </c>
      <c r="CI107" s="211">
        <f t="shared" si="396"/>
        <v>0</v>
      </c>
      <c r="CJ107" s="108">
        <f t="shared" si="397"/>
        <v>14.289400000000001</v>
      </c>
      <c r="CK107" s="211">
        <f t="shared" si="398"/>
        <v>0</v>
      </c>
      <c r="CL107" s="108">
        <f t="shared" si="399"/>
        <v>17.160599999999999</v>
      </c>
      <c r="CM107" s="211">
        <f t="shared" si="400"/>
        <v>0</v>
      </c>
      <c r="CN107" s="211">
        <f t="shared" si="401"/>
        <v>0</v>
      </c>
      <c r="CO107" s="108">
        <f t="shared" si="402"/>
        <v>17.160599999999999</v>
      </c>
      <c r="CP107" s="211">
        <f t="shared" si="403"/>
        <v>0</v>
      </c>
      <c r="CQ107" s="118" t="s">
        <v>83</v>
      </c>
    </row>
  </sheetData>
  <mergeCells count="44">
    <mergeCell ref="A10:X10"/>
    <mergeCell ref="BM17:BQ17"/>
    <mergeCell ref="BC17:BG17"/>
    <mergeCell ref="A14:CK14"/>
    <mergeCell ref="N16:N18"/>
    <mergeCell ref="AX17:BB17"/>
    <mergeCell ref="AN17:AR17"/>
    <mergeCell ref="CL17:CP17"/>
    <mergeCell ref="Y16:AH16"/>
    <mergeCell ref="Y17:AC17"/>
    <mergeCell ref="AD17:AH17"/>
    <mergeCell ref="AI16:CP16"/>
    <mergeCell ref="CK2:CQ2"/>
    <mergeCell ref="CK3:CQ3"/>
    <mergeCell ref="CK4:CQ4"/>
    <mergeCell ref="A7:X7"/>
    <mergeCell ref="CQ16:CQ18"/>
    <mergeCell ref="C16:C18"/>
    <mergeCell ref="R17:S17"/>
    <mergeCell ref="P16:S16"/>
    <mergeCell ref="F16:G17"/>
    <mergeCell ref="K17:M17"/>
    <mergeCell ref="O16:O18"/>
    <mergeCell ref="V16:X17"/>
    <mergeCell ref="T16:U17"/>
    <mergeCell ref="A16:A18"/>
    <mergeCell ref="AS17:AW17"/>
    <mergeCell ref="E16:E18"/>
    <mergeCell ref="A6:CK6"/>
    <mergeCell ref="B16:B18"/>
    <mergeCell ref="D16:D18"/>
    <mergeCell ref="H16:M16"/>
    <mergeCell ref="H17:J17"/>
    <mergeCell ref="P17:Q17"/>
    <mergeCell ref="BW17:CA17"/>
    <mergeCell ref="CG17:CK17"/>
    <mergeCell ref="AI17:AM17"/>
    <mergeCell ref="A8:CK8"/>
    <mergeCell ref="A9:CK9"/>
    <mergeCell ref="A11:CK11"/>
    <mergeCell ref="A12:X12"/>
    <mergeCell ref="BH17:BL17"/>
    <mergeCell ref="BR17:BV17"/>
    <mergeCell ref="CB17:CF17"/>
  </mergeCells>
  <phoneticPr fontId="11" type="noConversion"/>
  <printOptions horizontalCentered="1"/>
  <pageMargins left="0" right="0" top="0.59055118110236227" bottom="0.15748031496062992" header="0" footer="0"/>
  <pageSetup paperSize="8" scale="14" fitToHeight="0" orientation="landscape" r:id="rId1"/>
  <headerFooter differentFirst="1">
    <oddHeader>&amp;C&amp;P</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V289"/>
  <sheetViews>
    <sheetView view="pageBreakPreview" topLeftCell="A6" zoomScale="60" zoomScaleNormal="60" workbookViewId="0">
      <selection activeCell="H15" sqref="H15:I16"/>
    </sheetView>
  </sheetViews>
  <sheetFormatPr defaultRowHeight="15.75" x14ac:dyDescent="0.25"/>
  <cols>
    <col min="1" max="1" width="10.875" style="2" customWidth="1"/>
    <col min="2" max="2" width="36.875" style="2" bestFit="1" customWidth="1"/>
    <col min="3" max="3" width="20.75" style="2" bestFit="1" customWidth="1"/>
    <col min="4" max="4" width="7.625" style="2" customWidth="1"/>
    <col min="5" max="5" width="7.25" style="2" customWidth="1"/>
    <col min="6" max="6" width="13" style="2" customWidth="1"/>
    <col min="7" max="7" width="9.25" style="2" bestFit="1" customWidth="1"/>
    <col min="8" max="8" width="11.125" style="2" customWidth="1"/>
    <col min="9" max="9" width="13.875" style="2" customWidth="1"/>
    <col min="10" max="10" width="19" style="2" customWidth="1"/>
    <col min="11" max="11" width="8.25" style="2" customWidth="1"/>
    <col min="12" max="12" width="6.375" style="2" customWidth="1"/>
    <col min="13" max="13" width="8.25" style="2" customWidth="1"/>
    <col min="14" max="14" width="8.75" style="2" customWidth="1"/>
    <col min="15" max="15" width="8.25" style="2" bestFit="1" customWidth="1"/>
    <col min="16" max="16" width="8.625" style="347" customWidth="1"/>
    <col min="17" max="20" width="9.25" style="347" customWidth="1"/>
    <col min="21" max="21" width="11.25" style="2" customWidth="1"/>
    <col min="22" max="22" width="12.375" style="2" customWidth="1"/>
    <col min="23" max="23" width="11.75" style="2" customWidth="1"/>
    <col min="24" max="24" width="12.25" style="2" customWidth="1"/>
    <col min="25" max="26" width="11.75" style="2" customWidth="1"/>
    <col min="27" max="32" width="14.125" style="2" customWidth="1"/>
    <col min="33" max="38" width="13.875" style="2" customWidth="1"/>
    <col min="39" max="40" width="16.625" style="2" customWidth="1"/>
    <col min="41" max="41" width="19.5" style="2" customWidth="1"/>
    <col min="42" max="42" width="7.25" style="2" customWidth="1"/>
    <col min="43" max="43" width="9.875" style="2" customWidth="1"/>
    <col min="44" max="44" width="7.125" style="2" customWidth="1"/>
    <col min="45" max="45" width="6" style="2" customWidth="1"/>
    <col min="46" max="46" width="8.375" style="2" customWidth="1"/>
    <col min="47" max="47" width="5.625" style="2" customWidth="1"/>
    <col min="48" max="48" width="7.375" style="2" customWidth="1"/>
    <col min="49" max="49" width="10" style="2" customWidth="1"/>
    <col min="50" max="50" width="7.875" style="2" customWidth="1"/>
    <col min="51" max="51" width="6.75" style="2" customWidth="1"/>
    <col min="52" max="52" width="9" style="2"/>
    <col min="53" max="53" width="6.125" style="2" customWidth="1"/>
    <col min="54" max="54" width="6.75" style="2" customWidth="1"/>
    <col min="55" max="55" width="9.375" style="2" customWidth="1"/>
    <col min="56" max="56" width="7.375" style="2" customWidth="1"/>
    <col min="57" max="63" width="7.25" style="2" customWidth="1"/>
    <col min="64" max="64" width="8.625" style="2" customWidth="1"/>
    <col min="65" max="65" width="6.125" style="2" customWidth="1"/>
    <col min="66" max="66" width="6.875" style="2" customWidth="1"/>
    <col min="67" max="67" width="9.625" style="2" customWidth="1"/>
    <col min="68" max="68" width="6.75" style="2" customWidth="1"/>
    <col min="69" max="69" width="7.75" style="2" customWidth="1"/>
    <col min="70" max="16384" width="9" style="2"/>
  </cols>
  <sheetData>
    <row r="1" spans="1:74" x14ac:dyDescent="0.25">
      <c r="P1" s="346"/>
      <c r="AM1" s="602" t="s">
        <v>532</v>
      </c>
      <c r="AN1" s="602"/>
      <c r="AO1" s="602"/>
      <c r="AP1" s="137"/>
      <c r="AQ1" s="137"/>
      <c r="AR1" s="137"/>
    </row>
    <row r="2" spans="1:74" x14ac:dyDescent="0.25">
      <c r="AM2" s="602" t="s">
        <v>397</v>
      </c>
      <c r="AN2" s="602"/>
      <c r="AO2" s="602"/>
      <c r="AP2" s="137"/>
      <c r="AQ2" s="137"/>
      <c r="AR2" s="137"/>
    </row>
    <row r="3" spans="1:74" x14ac:dyDescent="0.25">
      <c r="AM3" s="602" t="s">
        <v>586</v>
      </c>
      <c r="AN3" s="602"/>
      <c r="AO3" s="602"/>
      <c r="AP3" s="137"/>
      <c r="AQ3" s="137"/>
      <c r="AR3" s="137"/>
    </row>
    <row r="4" spans="1:74" x14ac:dyDescent="0.25">
      <c r="AM4" s="5"/>
      <c r="AN4" s="5"/>
      <c r="AO4" s="348"/>
      <c r="AP4" s="348"/>
      <c r="AQ4" s="348"/>
      <c r="AR4" s="348"/>
    </row>
    <row r="5" spans="1:74" ht="18.75" x14ac:dyDescent="0.3">
      <c r="A5" s="620" t="s">
        <v>55</v>
      </c>
      <c r="B5" s="620"/>
      <c r="C5" s="620"/>
      <c r="D5" s="620"/>
      <c r="E5" s="620"/>
      <c r="F5" s="620"/>
      <c r="G5" s="620"/>
      <c r="H5" s="620"/>
      <c r="I5" s="620"/>
      <c r="J5" s="620"/>
      <c r="K5" s="620"/>
      <c r="L5" s="620"/>
      <c r="M5" s="620"/>
      <c r="N5" s="620"/>
      <c r="O5" s="620"/>
      <c r="P5" s="620"/>
      <c r="Q5" s="620"/>
      <c r="R5" s="620"/>
      <c r="S5" s="620"/>
      <c r="T5" s="620"/>
      <c r="U5" s="620"/>
      <c r="V5" s="620"/>
      <c r="W5" s="620"/>
      <c r="X5" s="620"/>
      <c r="Y5" s="620"/>
      <c r="Z5" s="620"/>
      <c r="AA5" s="620"/>
      <c r="AB5" s="620"/>
      <c r="AC5" s="620"/>
      <c r="AD5" s="620"/>
      <c r="AE5" s="620"/>
      <c r="AF5" s="620"/>
      <c r="AG5" s="620"/>
      <c r="AH5" s="620"/>
      <c r="AI5" s="620"/>
      <c r="AJ5" s="620"/>
      <c r="AK5" s="620"/>
      <c r="AL5" s="620"/>
      <c r="AM5" s="620"/>
      <c r="AN5" s="620"/>
      <c r="AO5" s="620"/>
    </row>
    <row r="6" spans="1:74" ht="18.75" x14ac:dyDescent="0.3">
      <c r="A6" s="578"/>
      <c r="B6" s="578"/>
      <c r="C6" s="578"/>
      <c r="D6" s="578"/>
      <c r="E6" s="578"/>
      <c r="F6" s="578"/>
      <c r="G6" s="578"/>
      <c r="H6" s="578"/>
      <c r="I6" s="578"/>
      <c r="J6" s="578"/>
      <c r="K6" s="578"/>
      <c r="L6" s="578"/>
      <c r="M6" s="578"/>
      <c r="N6" s="578"/>
      <c r="O6" s="578"/>
      <c r="P6" s="578"/>
      <c r="Q6" s="578"/>
      <c r="R6" s="578"/>
      <c r="S6" s="578"/>
      <c r="T6" s="578"/>
      <c r="U6" s="578"/>
      <c r="V6" s="578"/>
      <c r="W6" s="578"/>
      <c r="X6" s="578"/>
      <c r="Y6" s="578"/>
      <c r="Z6" s="578"/>
      <c r="AA6" s="578"/>
      <c r="AB6" s="578"/>
      <c r="AC6" s="578"/>
      <c r="AD6" s="578"/>
      <c r="AE6" s="578"/>
      <c r="AF6" s="578"/>
      <c r="AG6" s="578"/>
      <c r="AH6" s="578"/>
      <c r="AI6" s="578"/>
      <c r="AJ6" s="578"/>
      <c r="AK6" s="578"/>
      <c r="AL6" s="578"/>
      <c r="AM6" s="578"/>
      <c r="AN6" s="578"/>
      <c r="AO6" s="578"/>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row>
    <row r="7" spans="1:74" ht="18.75" x14ac:dyDescent="0.25">
      <c r="A7" s="606" t="s">
        <v>647</v>
      </c>
      <c r="B7" s="606"/>
      <c r="C7" s="606"/>
      <c r="D7" s="606"/>
      <c r="E7" s="606"/>
      <c r="F7" s="606"/>
      <c r="G7" s="606"/>
      <c r="H7" s="606"/>
      <c r="I7" s="606"/>
      <c r="J7" s="606"/>
      <c r="K7" s="606"/>
      <c r="L7" s="606"/>
      <c r="M7" s="606"/>
      <c r="N7" s="606"/>
      <c r="O7" s="606"/>
      <c r="P7" s="606"/>
      <c r="Q7" s="606"/>
      <c r="R7" s="606"/>
      <c r="S7" s="606"/>
      <c r="T7" s="606"/>
      <c r="U7" s="606"/>
      <c r="V7" s="606"/>
      <c r="W7" s="606"/>
      <c r="X7" s="606"/>
      <c r="Y7" s="606"/>
      <c r="Z7" s="606"/>
      <c r="AA7" s="606"/>
      <c r="AB7" s="606"/>
      <c r="AC7" s="606"/>
      <c r="AD7" s="606"/>
      <c r="AE7" s="606"/>
      <c r="AF7" s="606"/>
      <c r="AG7" s="606"/>
      <c r="AH7" s="606"/>
      <c r="AI7" s="606"/>
      <c r="AJ7" s="606"/>
      <c r="AK7" s="606"/>
      <c r="AL7" s="606"/>
      <c r="AM7" s="606"/>
      <c r="AN7" s="606"/>
      <c r="AO7" s="606"/>
      <c r="AP7" s="125"/>
      <c r="AQ7" s="125"/>
      <c r="AR7" s="125"/>
      <c r="AS7" s="125"/>
      <c r="AT7" s="125"/>
      <c r="AU7" s="125"/>
      <c r="AV7" s="125"/>
      <c r="AW7" s="125"/>
      <c r="AX7" s="125"/>
      <c r="AY7" s="125"/>
      <c r="AZ7" s="125"/>
      <c r="BA7" s="125"/>
      <c r="BB7" s="125"/>
      <c r="BC7" s="125"/>
      <c r="BD7" s="125"/>
      <c r="BE7" s="125"/>
      <c r="BF7" s="125"/>
      <c r="BG7" s="125"/>
      <c r="BH7" s="125"/>
      <c r="BI7" s="125"/>
      <c r="BJ7" s="125"/>
      <c r="BK7" s="125"/>
      <c r="BL7" s="125"/>
      <c r="BM7" s="125"/>
      <c r="BN7" s="125"/>
      <c r="BO7" s="125"/>
      <c r="BP7" s="125"/>
      <c r="BQ7" s="125"/>
      <c r="BR7" s="125"/>
      <c r="BS7" s="125"/>
      <c r="BT7" s="125"/>
      <c r="BU7" s="125"/>
      <c r="BV7" s="125"/>
    </row>
    <row r="8" spans="1:74" x14ac:dyDescent="0.25">
      <c r="A8" s="619" t="s">
        <v>589</v>
      </c>
      <c r="B8" s="607"/>
      <c r="C8" s="607"/>
      <c r="D8" s="607"/>
      <c r="E8" s="607"/>
      <c r="F8" s="607"/>
      <c r="G8" s="607"/>
      <c r="H8" s="607"/>
      <c r="I8" s="607"/>
      <c r="J8" s="607"/>
      <c r="K8" s="607"/>
      <c r="L8" s="607"/>
      <c r="M8" s="607"/>
      <c r="N8" s="607"/>
      <c r="O8" s="607"/>
      <c r="P8" s="607"/>
      <c r="Q8" s="607"/>
      <c r="R8" s="607"/>
      <c r="S8" s="607"/>
      <c r="T8" s="607"/>
      <c r="U8" s="607"/>
      <c r="V8" s="607"/>
      <c r="W8" s="607"/>
      <c r="X8" s="607"/>
      <c r="Y8" s="607"/>
      <c r="Z8" s="607"/>
      <c r="AA8" s="607"/>
      <c r="AB8" s="607"/>
      <c r="AC8" s="607"/>
      <c r="AD8" s="607"/>
      <c r="AE8" s="607"/>
      <c r="AF8" s="607"/>
      <c r="AG8" s="607"/>
      <c r="AH8" s="607"/>
      <c r="AI8" s="607"/>
      <c r="AJ8" s="607"/>
      <c r="AK8" s="607"/>
      <c r="AL8" s="607"/>
      <c r="AM8" s="607"/>
      <c r="AN8" s="607"/>
      <c r="AO8" s="607"/>
      <c r="AP8" s="126"/>
      <c r="AQ8" s="126"/>
      <c r="AR8" s="126"/>
      <c r="AS8" s="126"/>
      <c r="AT8" s="126"/>
      <c r="AU8" s="126"/>
      <c r="AV8" s="126"/>
      <c r="AW8" s="126"/>
      <c r="AX8" s="126"/>
      <c r="AY8" s="126"/>
      <c r="AZ8" s="126"/>
      <c r="BA8" s="126"/>
      <c r="BB8" s="126"/>
      <c r="BC8" s="126"/>
      <c r="BD8" s="126"/>
      <c r="BE8" s="126"/>
      <c r="BF8" s="126"/>
      <c r="BG8" s="126"/>
      <c r="BH8" s="126"/>
      <c r="BI8" s="126"/>
      <c r="BJ8" s="126"/>
      <c r="BK8" s="126"/>
      <c r="BL8" s="126"/>
      <c r="BM8" s="126"/>
      <c r="BN8" s="126"/>
      <c r="BO8" s="126"/>
      <c r="BP8" s="126"/>
      <c r="BQ8" s="126"/>
      <c r="BR8" s="126"/>
      <c r="BS8" s="126"/>
      <c r="BT8" s="126"/>
      <c r="BU8" s="126"/>
      <c r="BV8" s="126"/>
    </row>
    <row r="9" spans="1:74" x14ac:dyDescent="0.25">
      <c r="P9" s="349"/>
      <c r="Q9" s="349"/>
      <c r="R9" s="349"/>
      <c r="S9" s="349"/>
      <c r="T9" s="349"/>
    </row>
    <row r="10" spans="1:74" ht="18.75" x14ac:dyDescent="0.3">
      <c r="A10" s="603" t="s">
        <v>934</v>
      </c>
      <c r="B10" s="603"/>
      <c r="C10" s="603"/>
      <c r="D10" s="603"/>
      <c r="E10" s="603"/>
      <c r="F10" s="603"/>
      <c r="G10" s="603"/>
      <c r="H10" s="603"/>
      <c r="I10" s="603"/>
      <c r="J10" s="603"/>
      <c r="K10" s="603"/>
      <c r="L10" s="603"/>
      <c r="M10" s="603"/>
      <c r="N10" s="603"/>
      <c r="O10" s="603"/>
      <c r="P10" s="603"/>
      <c r="Q10" s="603"/>
      <c r="R10" s="603"/>
      <c r="S10" s="603"/>
      <c r="T10" s="603"/>
      <c r="U10" s="603"/>
      <c r="V10" s="603"/>
      <c r="W10" s="603"/>
      <c r="X10" s="603"/>
      <c r="Y10" s="603"/>
      <c r="Z10" s="603"/>
      <c r="AA10" s="603"/>
      <c r="AB10" s="603"/>
      <c r="AC10" s="603"/>
      <c r="AD10" s="603"/>
      <c r="AE10" s="603"/>
      <c r="AF10" s="603"/>
      <c r="AG10" s="603"/>
      <c r="AH10" s="603"/>
      <c r="AI10" s="603"/>
      <c r="AJ10" s="603"/>
      <c r="AK10" s="603"/>
      <c r="AL10" s="603"/>
      <c r="AM10" s="603"/>
      <c r="AN10" s="603"/>
      <c r="AO10" s="603"/>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row>
    <row r="11" spans="1:74" ht="18.75" x14ac:dyDescent="0.3">
      <c r="A11" s="578"/>
      <c r="B11" s="578"/>
      <c r="C11" s="578"/>
      <c r="D11" s="578"/>
      <c r="E11" s="578"/>
      <c r="F11" s="578"/>
      <c r="G11" s="578"/>
      <c r="H11" s="578"/>
      <c r="I11" s="578"/>
      <c r="J11" s="578"/>
      <c r="K11" s="578"/>
      <c r="L11" s="578"/>
      <c r="M11" s="578"/>
      <c r="N11" s="578"/>
      <c r="O11" s="578"/>
      <c r="P11" s="569"/>
      <c r="Q11" s="569"/>
      <c r="R11" s="569"/>
      <c r="S11" s="569"/>
      <c r="T11" s="569"/>
      <c r="U11" s="578"/>
      <c r="V11" s="578"/>
      <c r="W11" s="578"/>
      <c r="X11" s="578"/>
      <c r="Y11" s="578"/>
      <c r="Z11" s="578"/>
      <c r="AA11" s="578"/>
      <c r="AB11" s="578"/>
      <c r="AC11" s="578"/>
      <c r="AD11" s="578"/>
      <c r="AE11" s="578"/>
      <c r="AF11" s="578"/>
      <c r="AG11" s="578"/>
      <c r="AH11" s="578"/>
      <c r="AI11" s="578"/>
      <c r="AJ11" s="578"/>
      <c r="AK11" s="578"/>
      <c r="AL11" s="578"/>
      <c r="AM11" s="578"/>
      <c r="AN11" s="578"/>
      <c r="AO11" s="578"/>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row>
    <row r="12" spans="1:74" ht="18.75" x14ac:dyDescent="0.3">
      <c r="B12" s="54"/>
      <c r="C12" s="54"/>
      <c r="D12" s="54"/>
      <c r="E12" s="54"/>
      <c r="F12" s="54"/>
      <c r="G12" s="54"/>
      <c r="H12" s="54"/>
      <c r="I12" s="54"/>
      <c r="J12" s="54"/>
      <c r="K12" s="54"/>
      <c r="L12" s="54" t="s">
        <v>917</v>
      </c>
      <c r="M12" s="54"/>
      <c r="N12" s="54"/>
      <c r="O12" s="54"/>
      <c r="P12" s="54"/>
      <c r="Q12" s="54"/>
      <c r="R12" s="54"/>
      <c r="S12" s="54"/>
      <c r="T12" s="54"/>
      <c r="U12" s="382"/>
      <c r="V12" s="382"/>
      <c r="W12" s="382"/>
      <c r="X12" s="382"/>
      <c r="Y12" s="382"/>
      <c r="Z12" s="382"/>
      <c r="AA12" s="382"/>
      <c r="AB12" s="382"/>
      <c r="AC12" s="382"/>
      <c r="AD12" s="382"/>
      <c r="AE12" s="54"/>
      <c r="AF12" s="54"/>
      <c r="AG12" s="54"/>
      <c r="AH12" s="54"/>
      <c r="AI12" s="54"/>
      <c r="AJ12" s="54"/>
      <c r="AK12" s="54"/>
      <c r="AL12" s="54"/>
      <c r="AM12" s="54"/>
      <c r="AN12" s="54"/>
      <c r="AO12" s="54"/>
      <c r="AP12" s="54"/>
      <c r="AQ12" s="54"/>
      <c r="AR12" s="54"/>
      <c r="AS12" s="54"/>
      <c r="AT12" s="54"/>
      <c r="AU12" s="54"/>
      <c r="AV12" s="54"/>
      <c r="AW12" s="54"/>
      <c r="AX12" s="54"/>
      <c r="AY12" s="54"/>
      <c r="AZ12" s="54"/>
      <c r="BA12" s="54"/>
      <c r="BB12" s="54"/>
      <c r="BC12" s="54"/>
      <c r="BD12" s="54"/>
      <c r="BE12" s="54"/>
      <c r="BF12" s="54"/>
      <c r="BG12" s="54"/>
      <c r="BH12" s="54"/>
      <c r="BI12" s="54"/>
      <c r="BJ12" s="54"/>
      <c r="BK12" s="54"/>
      <c r="BL12" s="54"/>
      <c r="BM12" s="54"/>
      <c r="BN12" s="54"/>
      <c r="BO12" s="54"/>
      <c r="BP12" s="54"/>
      <c r="BQ12" s="54"/>
      <c r="BR12" s="54"/>
      <c r="BS12" s="54"/>
      <c r="BT12" s="54"/>
      <c r="BU12" s="54"/>
      <c r="BV12" s="54"/>
    </row>
    <row r="13" spans="1:74" x14ac:dyDescent="0.25">
      <c r="A13" s="608" t="s">
        <v>590</v>
      </c>
      <c r="B13" s="608"/>
      <c r="C13" s="608"/>
      <c r="D13" s="608"/>
      <c r="E13" s="608"/>
      <c r="F13" s="608"/>
      <c r="G13" s="608"/>
      <c r="H13" s="608"/>
      <c r="I13" s="608"/>
      <c r="J13" s="608"/>
      <c r="K13" s="608"/>
      <c r="L13" s="608"/>
      <c r="M13" s="608"/>
      <c r="N13" s="608"/>
      <c r="O13" s="608"/>
      <c r="P13" s="608"/>
      <c r="Q13" s="608"/>
      <c r="R13" s="608"/>
      <c r="S13" s="608"/>
      <c r="T13" s="608"/>
      <c r="U13" s="608"/>
      <c r="V13" s="608"/>
      <c r="W13" s="608"/>
      <c r="X13" s="608"/>
      <c r="Y13" s="608"/>
      <c r="Z13" s="608"/>
      <c r="AA13" s="608"/>
      <c r="AB13" s="608"/>
      <c r="AC13" s="608"/>
      <c r="AD13" s="608"/>
      <c r="AE13" s="608"/>
      <c r="AF13" s="608"/>
      <c r="AG13" s="608"/>
      <c r="AH13" s="608"/>
      <c r="AI13" s="608"/>
      <c r="AJ13" s="608"/>
      <c r="AK13" s="608"/>
      <c r="AL13" s="608"/>
      <c r="AM13" s="608"/>
      <c r="AN13" s="608"/>
      <c r="AO13" s="608"/>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c r="BN13" s="16"/>
      <c r="BO13" s="16"/>
      <c r="BP13" s="16"/>
      <c r="BQ13" s="16"/>
      <c r="BR13" s="16"/>
      <c r="BS13" s="16"/>
      <c r="BT13" s="16"/>
      <c r="BU13" s="16"/>
      <c r="BV13" s="16"/>
    </row>
    <row r="14" spans="1:74" ht="15.75" customHeight="1" x14ac:dyDescent="0.25">
      <c r="A14" s="627"/>
      <c r="B14" s="627"/>
      <c r="C14" s="627"/>
      <c r="D14" s="627"/>
      <c r="E14" s="627"/>
      <c r="F14" s="627"/>
      <c r="G14" s="627"/>
      <c r="H14" s="627"/>
      <c r="I14" s="627"/>
      <c r="J14" s="627"/>
      <c r="K14" s="627"/>
      <c r="L14" s="627"/>
      <c r="M14" s="627"/>
      <c r="N14" s="627"/>
      <c r="O14" s="627"/>
      <c r="P14" s="627"/>
      <c r="Q14" s="627"/>
      <c r="R14" s="627"/>
      <c r="S14" s="627"/>
      <c r="T14" s="627"/>
      <c r="U14" s="627"/>
      <c r="V14" s="627"/>
      <c r="W14" s="627"/>
      <c r="X14" s="627"/>
      <c r="Y14" s="627"/>
      <c r="Z14" s="627"/>
      <c r="AA14" s="627"/>
      <c r="AB14" s="627"/>
      <c r="AC14" s="627"/>
      <c r="AD14" s="627"/>
      <c r="AE14" s="627"/>
      <c r="AF14" s="627"/>
      <c r="AG14" s="627"/>
      <c r="AH14" s="627"/>
      <c r="AI14" s="627"/>
      <c r="AJ14" s="627"/>
      <c r="AK14" s="627"/>
      <c r="AL14" s="627"/>
      <c r="AM14" s="627"/>
      <c r="AN14" s="328"/>
      <c r="AO14" s="18"/>
    </row>
    <row r="15" spans="1:74" ht="72.75" customHeight="1" x14ac:dyDescent="0.25">
      <c r="A15" s="631" t="s">
        <v>167</v>
      </c>
      <c r="B15" s="631" t="s">
        <v>474</v>
      </c>
      <c r="C15" s="631" t="s">
        <v>528</v>
      </c>
      <c r="D15" s="630" t="s">
        <v>168</v>
      </c>
      <c r="E15" s="630" t="s">
        <v>169</v>
      </c>
      <c r="F15" s="621" t="s">
        <v>170</v>
      </c>
      <c r="G15" s="622"/>
      <c r="H15" s="631" t="s">
        <v>301</v>
      </c>
      <c r="I15" s="631"/>
      <c r="J15" s="610" t="s">
        <v>1070</v>
      </c>
      <c r="K15" s="616" t="s">
        <v>195</v>
      </c>
      <c r="L15" s="617"/>
      <c r="M15" s="617"/>
      <c r="N15" s="617"/>
      <c r="O15" s="617"/>
      <c r="P15" s="617"/>
      <c r="Q15" s="617"/>
      <c r="R15" s="617"/>
      <c r="S15" s="617"/>
      <c r="T15" s="618"/>
      <c r="U15" s="621" t="s">
        <v>194</v>
      </c>
      <c r="V15" s="625"/>
      <c r="W15" s="625"/>
      <c r="X15" s="625"/>
      <c r="Y15" s="625"/>
      <c r="Z15" s="622"/>
      <c r="AA15" s="621" t="s">
        <v>1072</v>
      </c>
      <c r="AB15" s="622"/>
      <c r="AC15" s="616" t="s">
        <v>1107</v>
      </c>
      <c r="AD15" s="617"/>
      <c r="AE15" s="617"/>
      <c r="AF15" s="617"/>
      <c r="AG15" s="617"/>
      <c r="AH15" s="617"/>
      <c r="AI15" s="617"/>
      <c r="AJ15" s="617"/>
      <c r="AK15" s="617"/>
      <c r="AL15" s="617"/>
      <c r="AM15" s="617"/>
      <c r="AN15" s="618"/>
      <c r="AO15" s="610" t="s">
        <v>49</v>
      </c>
    </row>
    <row r="16" spans="1:74" ht="66" customHeight="1" x14ac:dyDescent="0.25">
      <c r="A16" s="631"/>
      <c r="B16" s="631"/>
      <c r="C16" s="631"/>
      <c r="D16" s="630"/>
      <c r="E16" s="630"/>
      <c r="F16" s="623"/>
      <c r="G16" s="624"/>
      <c r="H16" s="631"/>
      <c r="I16" s="631"/>
      <c r="J16" s="611"/>
      <c r="K16" s="616" t="s">
        <v>419</v>
      </c>
      <c r="L16" s="617"/>
      <c r="M16" s="617"/>
      <c r="N16" s="617"/>
      <c r="O16" s="618"/>
      <c r="P16" s="632" t="s">
        <v>869</v>
      </c>
      <c r="Q16" s="633"/>
      <c r="R16" s="633"/>
      <c r="S16" s="633"/>
      <c r="T16" s="634"/>
      <c r="U16" s="631" t="s">
        <v>1071</v>
      </c>
      <c r="V16" s="631"/>
      <c r="W16" s="616" t="s">
        <v>909</v>
      </c>
      <c r="X16" s="618"/>
      <c r="Y16" s="631" t="s">
        <v>910</v>
      </c>
      <c r="Z16" s="631"/>
      <c r="AA16" s="623"/>
      <c r="AB16" s="624"/>
      <c r="AC16" s="628" t="s">
        <v>1073</v>
      </c>
      <c r="AD16" s="629"/>
      <c r="AE16" s="628" t="s">
        <v>752</v>
      </c>
      <c r="AF16" s="629"/>
      <c r="AG16" s="628" t="s">
        <v>749</v>
      </c>
      <c r="AH16" s="629"/>
      <c r="AI16" s="628" t="s">
        <v>750</v>
      </c>
      <c r="AJ16" s="629"/>
      <c r="AK16" s="628" t="s">
        <v>751</v>
      </c>
      <c r="AL16" s="629"/>
      <c r="AM16" s="631" t="s">
        <v>502</v>
      </c>
      <c r="AN16" s="631" t="s">
        <v>870</v>
      </c>
      <c r="AO16" s="611"/>
    </row>
    <row r="17" spans="1:71" ht="135" customHeight="1" x14ac:dyDescent="0.25">
      <c r="A17" s="631"/>
      <c r="B17" s="631"/>
      <c r="C17" s="631"/>
      <c r="D17" s="630"/>
      <c r="E17" s="630"/>
      <c r="F17" s="575" t="s">
        <v>419</v>
      </c>
      <c r="G17" s="350" t="s">
        <v>164</v>
      </c>
      <c r="H17" s="575" t="s">
        <v>50</v>
      </c>
      <c r="I17" s="577" t="s">
        <v>164</v>
      </c>
      <c r="J17" s="612"/>
      <c r="K17" s="579" t="s">
        <v>38</v>
      </c>
      <c r="L17" s="579" t="s">
        <v>472</v>
      </c>
      <c r="M17" s="579" t="s">
        <v>473</v>
      </c>
      <c r="N17" s="60" t="s">
        <v>304</v>
      </c>
      <c r="O17" s="60" t="s">
        <v>305</v>
      </c>
      <c r="P17" s="351" t="s">
        <v>38</v>
      </c>
      <c r="Q17" s="351" t="s">
        <v>472</v>
      </c>
      <c r="R17" s="351" t="s">
        <v>473</v>
      </c>
      <c r="S17" s="352" t="s">
        <v>304</v>
      </c>
      <c r="T17" s="352" t="s">
        <v>305</v>
      </c>
      <c r="U17" s="579" t="s">
        <v>37</v>
      </c>
      <c r="V17" s="579" t="s">
        <v>421</v>
      </c>
      <c r="W17" s="579" t="s">
        <v>37</v>
      </c>
      <c r="X17" s="579" t="s">
        <v>421</v>
      </c>
      <c r="Y17" s="579" t="s">
        <v>37</v>
      </c>
      <c r="Z17" s="579" t="s">
        <v>421</v>
      </c>
      <c r="AA17" s="580" t="s">
        <v>419</v>
      </c>
      <c r="AB17" s="579" t="s">
        <v>164</v>
      </c>
      <c r="AC17" s="580" t="s">
        <v>419</v>
      </c>
      <c r="AD17" s="579" t="s">
        <v>164</v>
      </c>
      <c r="AE17" s="580" t="s">
        <v>419</v>
      </c>
      <c r="AF17" s="579" t="s">
        <v>164</v>
      </c>
      <c r="AG17" s="580" t="s">
        <v>419</v>
      </c>
      <c r="AH17" s="579" t="s">
        <v>164</v>
      </c>
      <c r="AI17" s="580" t="s">
        <v>419</v>
      </c>
      <c r="AJ17" s="579" t="s">
        <v>164</v>
      </c>
      <c r="AK17" s="580" t="s">
        <v>419</v>
      </c>
      <c r="AL17" s="579" t="s">
        <v>164</v>
      </c>
      <c r="AM17" s="631"/>
      <c r="AN17" s="631"/>
      <c r="AO17" s="612"/>
    </row>
    <row r="18" spans="1:71" ht="19.5" customHeight="1" x14ac:dyDescent="0.25">
      <c r="A18" s="580">
        <v>1</v>
      </c>
      <c r="B18" s="580">
        <v>2</v>
      </c>
      <c r="C18" s="580">
        <v>3</v>
      </c>
      <c r="D18" s="580">
        <v>4</v>
      </c>
      <c r="E18" s="580">
        <v>5</v>
      </c>
      <c r="F18" s="580">
        <v>6</v>
      </c>
      <c r="G18" s="237">
        <v>7</v>
      </c>
      <c r="H18" s="580">
        <v>8</v>
      </c>
      <c r="I18" s="580">
        <v>9</v>
      </c>
      <c r="J18" s="580">
        <v>10</v>
      </c>
      <c r="K18" s="580">
        <v>11</v>
      </c>
      <c r="L18" s="580">
        <v>12</v>
      </c>
      <c r="M18" s="580">
        <v>13</v>
      </c>
      <c r="N18" s="580">
        <v>14</v>
      </c>
      <c r="O18" s="580">
        <v>15</v>
      </c>
      <c r="P18" s="237">
        <v>16</v>
      </c>
      <c r="Q18" s="237">
        <v>17</v>
      </c>
      <c r="R18" s="237">
        <v>18</v>
      </c>
      <c r="S18" s="237">
        <v>19</v>
      </c>
      <c r="T18" s="237">
        <v>20</v>
      </c>
      <c r="U18" s="580">
        <v>21</v>
      </c>
      <c r="V18" s="580">
        <v>22</v>
      </c>
      <c r="W18" s="580">
        <v>23</v>
      </c>
      <c r="X18" s="580">
        <v>24</v>
      </c>
      <c r="Y18" s="580">
        <v>25</v>
      </c>
      <c r="Z18" s="580">
        <v>26</v>
      </c>
      <c r="AA18" s="580">
        <v>27</v>
      </c>
      <c r="AB18" s="580">
        <v>28</v>
      </c>
      <c r="AC18" s="82" t="s">
        <v>440</v>
      </c>
      <c r="AD18" s="82" t="s">
        <v>441</v>
      </c>
      <c r="AE18" s="82" t="s">
        <v>442</v>
      </c>
      <c r="AF18" s="82" t="s">
        <v>443</v>
      </c>
      <c r="AG18" s="82" t="s">
        <v>719</v>
      </c>
      <c r="AH18" s="82" t="s">
        <v>871</v>
      </c>
      <c r="AI18" s="82" t="s">
        <v>872</v>
      </c>
      <c r="AJ18" s="82" t="s">
        <v>873</v>
      </c>
      <c r="AK18" s="82" t="s">
        <v>1074</v>
      </c>
      <c r="AL18" s="82" t="s">
        <v>1075</v>
      </c>
      <c r="AM18" s="580">
        <v>30</v>
      </c>
      <c r="AN18" s="580">
        <v>31</v>
      </c>
      <c r="AO18" s="580">
        <v>32</v>
      </c>
    </row>
    <row r="19" spans="1:71" ht="31.5" x14ac:dyDescent="0.25">
      <c r="A19" s="101" t="s">
        <v>556</v>
      </c>
      <c r="B19" s="110" t="s">
        <v>557</v>
      </c>
      <c r="C19" s="111" t="s">
        <v>83</v>
      </c>
      <c r="D19" s="111" t="s">
        <v>83</v>
      </c>
      <c r="E19" s="111" t="s">
        <v>83</v>
      </c>
      <c r="F19" s="111" t="s">
        <v>83</v>
      </c>
      <c r="G19" s="353" t="s">
        <v>83</v>
      </c>
      <c r="H19" s="111">
        <f>H20+H21+H22+H23</f>
        <v>2.2823000000000002</v>
      </c>
      <c r="I19" s="111">
        <f>I20+I21+I22+I23</f>
        <v>175.66160000000002</v>
      </c>
      <c r="J19" s="284">
        <f t="shared" ref="J19:N19" si="0">J20+J21+J22+J23+J24</f>
        <v>0</v>
      </c>
      <c r="K19" s="111">
        <f>K20+K21+K22+K23+K24+K25</f>
        <v>162.84030000000001</v>
      </c>
      <c r="L19" s="284">
        <f>L20+L21+L22+L23+L24+L25</f>
        <v>0</v>
      </c>
      <c r="M19" s="284">
        <f t="shared" si="0"/>
        <v>0</v>
      </c>
      <c r="N19" s="284">
        <f t="shared" si="0"/>
        <v>0</v>
      </c>
      <c r="O19" s="111">
        <f>O20+O21+O22+O23+O24+O25</f>
        <v>162.84030000000001</v>
      </c>
      <c r="P19" s="387">
        <f>P20+P21+P22+P23+P24+P25</f>
        <v>306.02300000000002</v>
      </c>
      <c r="Q19" s="391">
        <f>Q20+Q21+Q22+Q23+Q24+Q25</f>
        <v>0</v>
      </c>
      <c r="R19" s="387">
        <f t="shared" ref="R19:S19" si="1">R20+R21+R22+R23+R24</f>
        <v>138.45480000000001</v>
      </c>
      <c r="S19" s="387">
        <f t="shared" si="1"/>
        <v>80.433800000000005</v>
      </c>
      <c r="T19" s="387">
        <f>T20+T21+T22+T23+T24+T25</f>
        <v>87.133800000000008</v>
      </c>
      <c r="U19" s="284">
        <v>0</v>
      </c>
      <c r="V19" s="284">
        <v>0</v>
      </c>
      <c r="W19" s="111">
        <f>W20+W21+W22+W23+W24</f>
        <v>2.2823000000000002</v>
      </c>
      <c r="X19" s="111">
        <f>X20+X21+X22+X23+X24+X25</f>
        <v>162.84030000000001</v>
      </c>
      <c r="Y19" s="111">
        <f>Y20+Y21+Y22+Y23+Y24</f>
        <v>175.66160000000002</v>
      </c>
      <c r="Z19" s="111">
        <f>Z20+Z21+Z22+Z23+Z24+Z25</f>
        <v>306.02254000000005</v>
      </c>
      <c r="AA19" s="284">
        <f>AA20+AA21+AA22+AA23+AA24+AA25</f>
        <v>0</v>
      </c>
      <c r="AB19" s="284">
        <f>AB20+AB21+AB22+AB23+AB24+AB25</f>
        <v>0</v>
      </c>
      <c r="AC19" s="111">
        <f>AC20+AC21+AC22+AC23+AC24+AC25</f>
        <v>27.9908</v>
      </c>
      <c r="AD19" s="111">
        <f>AD20+AD21+AD22+AD23+AD24+AD25</f>
        <v>157.62584000000001</v>
      </c>
      <c r="AE19" s="111">
        <f t="shared" ref="AE19:AF19" si="2">AE20+AE21+AE22+AE23+AE24+AE25</f>
        <v>30.014300000000002</v>
      </c>
      <c r="AF19" s="111">
        <f t="shared" si="2"/>
        <v>28.617999999999999</v>
      </c>
      <c r="AG19" s="111">
        <f t="shared" ref="AG19:AN19" si="3">AG20+AG21+AG22+AG23+AG24+AG25</f>
        <v>31.781199999999998</v>
      </c>
      <c r="AH19" s="111">
        <f t="shared" ref="AH19" si="4">AH20+AH21+AH22+AH23+AH24+AH25</f>
        <v>31.731500000000004</v>
      </c>
      <c r="AI19" s="111">
        <f t="shared" si="3"/>
        <v>34.9283</v>
      </c>
      <c r="AJ19" s="111">
        <f t="shared" ref="AJ19" si="5">AJ20+AJ21+AJ22+AJ23+AJ24+AJ25</f>
        <v>38.238199999999999</v>
      </c>
      <c r="AK19" s="111">
        <f t="shared" si="3"/>
        <v>38.125700000000002</v>
      </c>
      <c r="AL19" s="111">
        <f t="shared" ref="AL19" si="6">AL20+AL21+AL22+AL23+AL24+AL25</f>
        <v>49.808999999999997</v>
      </c>
      <c r="AM19" s="387">
        <f t="shared" si="3"/>
        <v>162.84030000000001</v>
      </c>
      <c r="AN19" s="387">
        <f t="shared" si="3"/>
        <v>306.02254000000005</v>
      </c>
      <c r="AO19" s="177" t="s">
        <v>83</v>
      </c>
      <c r="AP19" s="299"/>
      <c r="AQ19" s="299"/>
    </row>
    <row r="20" spans="1:71" x14ac:dyDescent="0.25">
      <c r="A20" s="98" t="s">
        <v>558</v>
      </c>
      <c r="B20" s="145" t="s">
        <v>559</v>
      </c>
      <c r="C20" s="121" t="s">
        <v>83</v>
      </c>
      <c r="D20" s="121" t="s">
        <v>83</v>
      </c>
      <c r="E20" s="121" t="s">
        <v>83</v>
      </c>
      <c r="F20" s="121" t="s">
        <v>83</v>
      </c>
      <c r="G20" s="354" t="s">
        <v>83</v>
      </c>
      <c r="H20" s="285">
        <f>H28</f>
        <v>0</v>
      </c>
      <c r="I20" s="285">
        <f>I28</f>
        <v>0</v>
      </c>
      <c r="J20" s="285">
        <f t="shared" ref="J20:X20" si="7">J28</f>
        <v>0</v>
      </c>
      <c r="K20" s="285">
        <f t="shared" si="7"/>
        <v>0</v>
      </c>
      <c r="L20" s="285">
        <f t="shared" si="7"/>
        <v>0</v>
      </c>
      <c r="M20" s="285">
        <f t="shared" si="7"/>
        <v>0</v>
      </c>
      <c r="N20" s="285">
        <f t="shared" si="7"/>
        <v>0</v>
      </c>
      <c r="O20" s="285">
        <f t="shared" si="7"/>
        <v>0</v>
      </c>
      <c r="P20" s="388">
        <f t="shared" si="7"/>
        <v>0</v>
      </c>
      <c r="Q20" s="388">
        <f t="shared" si="7"/>
        <v>0</v>
      </c>
      <c r="R20" s="388">
        <f t="shared" si="7"/>
        <v>0</v>
      </c>
      <c r="S20" s="388">
        <f t="shared" si="7"/>
        <v>0</v>
      </c>
      <c r="T20" s="388">
        <f t="shared" si="7"/>
        <v>0</v>
      </c>
      <c r="U20" s="285">
        <v>0</v>
      </c>
      <c r="V20" s="285">
        <v>0</v>
      </c>
      <c r="W20" s="285">
        <f t="shared" si="7"/>
        <v>0</v>
      </c>
      <c r="X20" s="285">
        <f t="shared" si="7"/>
        <v>0</v>
      </c>
      <c r="Y20" s="285">
        <f t="shared" ref="Y20:Z20" si="8">Y28</f>
        <v>0</v>
      </c>
      <c r="Z20" s="285">
        <f t="shared" si="8"/>
        <v>0</v>
      </c>
      <c r="AA20" s="285">
        <f>AA28</f>
        <v>0</v>
      </c>
      <c r="AB20" s="285">
        <f>AB28</f>
        <v>0</v>
      </c>
      <c r="AC20" s="285">
        <f>AC28</f>
        <v>0</v>
      </c>
      <c r="AD20" s="285">
        <f>AD28</f>
        <v>0</v>
      </c>
      <c r="AE20" s="285">
        <f t="shared" ref="AE20:AF20" si="9">AE28</f>
        <v>0</v>
      </c>
      <c r="AF20" s="285">
        <f t="shared" si="9"/>
        <v>0</v>
      </c>
      <c r="AG20" s="285">
        <f t="shared" ref="AG20:AK20" si="10">AG28</f>
        <v>0</v>
      </c>
      <c r="AH20" s="285">
        <f t="shared" ref="AH20" si="11">AH28</f>
        <v>0</v>
      </c>
      <c r="AI20" s="285">
        <f t="shared" si="10"/>
        <v>0</v>
      </c>
      <c r="AJ20" s="285">
        <f t="shared" ref="AJ20" si="12">AJ28</f>
        <v>0</v>
      </c>
      <c r="AK20" s="285">
        <f t="shared" si="10"/>
        <v>0</v>
      </c>
      <c r="AL20" s="285">
        <f t="shared" ref="AL20" si="13">AL28</f>
        <v>0</v>
      </c>
      <c r="AM20" s="388">
        <f t="shared" ref="AM20:AN20" si="14">AM28</f>
        <v>0</v>
      </c>
      <c r="AN20" s="388">
        <f t="shared" si="14"/>
        <v>0</v>
      </c>
      <c r="AO20" s="589" t="s">
        <v>83</v>
      </c>
    </row>
    <row r="21" spans="1:71" ht="31.5" x14ac:dyDescent="0.25">
      <c r="A21" s="98" t="s">
        <v>560</v>
      </c>
      <c r="B21" s="145" t="s">
        <v>561</v>
      </c>
      <c r="C21" s="121" t="s">
        <v>83</v>
      </c>
      <c r="D21" s="121" t="s">
        <v>83</v>
      </c>
      <c r="E21" s="121" t="s">
        <v>83</v>
      </c>
      <c r="F21" s="121" t="s">
        <v>83</v>
      </c>
      <c r="G21" s="354" t="s">
        <v>83</v>
      </c>
      <c r="H21" s="285">
        <f>H40</f>
        <v>0</v>
      </c>
      <c r="I21" s="121">
        <f>I40</f>
        <v>48.987099999999998</v>
      </c>
      <c r="J21" s="285">
        <f t="shared" ref="J21:X21" si="15">J40</f>
        <v>0</v>
      </c>
      <c r="K21" s="121">
        <f t="shared" si="15"/>
        <v>19.840000000000003</v>
      </c>
      <c r="L21" s="285">
        <f t="shared" si="15"/>
        <v>0</v>
      </c>
      <c r="M21" s="285">
        <f t="shared" si="15"/>
        <v>0</v>
      </c>
      <c r="N21" s="285">
        <f t="shared" si="15"/>
        <v>0</v>
      </c>
      <c r="O21" s="121">
        <f t="shared" si="15"/>
        <v>19.840000000000003</v>
      </c>
      <c r="P21" s="389">
        <f t="shared" si="15"/>
        <v>113.6738</v>
      </c>
      <c r="Q21" s="388">
        <f t="shared" si="15"/>
        <v>0</v>
      </c>
      <c r="R21" s="389">
        <f t="shared" si="15"/>
        <v>34.921500000000002</v>
      </c>
      <c r="S21" s="389">
        <f t="shared" si="15"/>
        <v>50.0901</v>
      </c>
      <c r="T21" s="389">
        <f t="shared" si="15"/>
        <v>28.6616</v>
      </c>
      <c r="U21" s="285">
        <v>0</v>
      </c>
      <c r="V21" s="285">
        <v>0</v>
      </c>
      <c r="W21" s="285">
        <f t="shared" si="15"/>
        <v>0</v>
      </c>
      <c r="X21" s="121">
        <f t="shared" si="15"/>
        <v>19.840000000000003</v>
      </c>
      <c r="Y21" s="121">
        <f t="shared" ref="Y21:Z21" si="16">Y40</f>
        <v>48.987099999999998</v>
      </c>
      <c r="Z21" s="121">
        <f t="shared" si="16"/>
        <v>113.67423999999998</v>
      </c>
      <c r="AA21" s="285">
        <f>AA40</f>
        <v>0</v>
      </c>
      <c r="AB21" s="285">
        <f>AB40</f>
        <v>0</v>
      </c>
      <c r="AC21" s="121">
        <f>AC40</f>
        <v>2.9576000000000002</v>
      </c>
      <c r="AD21" s="121">
        <f>AD40</f>
        <v>96.778739999999999</v>
      </c>
      <c r="AE21" s="121">
        <f t="shared" ref="AE21:AF21" si="17">AE40</f>
        <v>4.1538000000000004</v>
      </c>
      <c r="AF21" s="121">
        <f t="shared" si="17"/>
        <v>4.1531000000000002</v>
      </c>
      <c r="AG21" s="121">
        <f t="shared" ref="AG21:AK21" si="18">AG40</f>
        <v>4.6576000000000004</v>
      </c>
      <c r="AH21" s="121">
        <f t="shared" ref="AH21" si="19">AH40</f>
        <v>4.6608999999999998</v>
      </c>
      <c r="AI21" s="121">
        <f t="shared" si="18"/>
        <v>3.8124000000000002</v>
      </c>
      <c r="AJ21" s="121">
        <f t="shared" ref="AJ21" si="20">AJ40</f>
        <v>3.8258999999999999</v>
      </c>
      <c r="AK21" s="121">
        <f t="shared" si="18"/>
        <v>4.2586000000000004</v>
      </c>
      <c r="AL21" s="121">
        <f t="shared" ref="AL21" si="21">AL40</f>
        <v>4.2556000000000003</v>
      </c>
      <c r="AM21" s="389">
        <f t="shared" ref="AM21:AN21" si="22">AM40</f>
        <v>19.840000000000003</v>
      </c>
      <c r="AN21" s="389">
        <f t="shared" si="22"/>
        <v>113.67423999999998</v>
      </c>
      <c r="AO21" s="589" t="s">
        <v>83</v>
      </c>
    </row>
    <row r="22" spans="1:71" ht="63" customHeight="1" x14ac:dyDescent="0.25">
      <c r="A22" s="98" t="s">
        <v>562</v>
      </c>
      <c r="B22" s="147" t="s">
        <v>368</v>
      </c>
      <c r="C22" s="121" t="s">
        <v>83</v>
      </c>
      <c r="D22" s="121" t="s">
        <v>83</v>
      </c>
      <c r="E22" s="121" t="s">
        <v>83</v>
      </c>
      <c r="F22" s="121" t="s">
        <v>83</v>
      </c>
      <c r="G22" s="354" t="s">
        <v>83</v>
      </c>
      <c r="H22" s="285">
        <f>H74</f>
        <v>0</v>
      </c>
      <c r="I22" s="285">
        <f>I74</f>
        <v>0</v>
      </c>
      <c r="J22" s="285">
        <f t="shared" ref="J22:X22" si="23">J74</f>
        <v>0</v>
      </c>
      <c r="K22" s="285">
        <f t="shared" si="23"/>
        <v>0</v>
      </c>
      <c r="L22" s="285">
        <f t="shared" si="23"/>
        <v>0</v>
      </c>
      <c r="M22" s="285">
        <f t="shared" si="23"/>
        <v>0</v>
      </c>
      <c r="N22" s="285">
        <f t="shared" si="23"/>
        <v>0</v>
      </c>
      <c r="O22" s="285">
        <f t="shared" si="23"/>
        <v>0</v>
      </c>
      <c r="P22" s="388">
        <f t="shared" si="23"/>
        <v>0</v>
      </c>
      <c r="Q22" s="388">
        <f t="shared" si="23"/>
        <v>0</v>
      </c>
      <c r="R22" s="388">
        <f t="shared" si="23"/>
        <v>0</v>
      </c>
      <c r="S22" s="388">
        <f t="shared" si="23"/>
        <v>0</v>
      </c>
      <c r="T22" s="388">
        <f t="shared" si="23"/>
        <v>0</v>
      </c>
      <c r="U22" s="285">
        <v>0</v>
      </c>
      <c r="V22" s="285">
        <v>0</v>
      </c>
      <c r="W22" s="285">
        <f t="shared" si="23"/>
        <v>0</v>
      </c>
      <c r="X22" s="285">
        <f t="shared" si="23"/>
        <v>0</v>
      </c>
      <c r="Y22" s="285">
        <f t="shared" ref="Y22:Z22" si="24">Y74</f>
        <v>0</v>
      </c>
      <c r="Z22" s="285">
        <f t="shared" si="24"/>
        <v>0</v>
      </c>
      <c r="AA22" s="285">
        <f>AA74</f>
        <v>0</v>
      </c>
      <c r="AB22" s="285">
        <f>AB74</f>
        <v>0</v>
      </c>
      <c r="AC22" s="285">
        <f>AC74</f>
        <v>0</v>
      </c>
      <c r="AD22" s="285">
        <f>AD74</f>
        <v>0</v>
      </c>
      <c r="AE22" s="285">
        <f t="shared" ref="AE22:AF22" si="25">AE74</f>
        <v>0</v>
      </c>
      <c r="AF22" s="285">
        <f t="shared" si="25"/>
        <v>0</v>
      </c>
      <c r="AG22" s="285">
        <f t="shared" ref="AG22:AK22" si="26">AG74</f>
        <v>0</v>
      </c>
      <c r="AH22" s="285">
        <f t="shared" ref="AH22" si="27">AH74</f>
        <v>0</v>
      </c>
      <c r="AI22" s="285">
        <f t="shared" si="26"/>
        <v>0</v>
      </c>
      <c r="AJ22" s="285">
        <f t="shared" ref="AJ22" si="28">AJ74</f>
        <v>0</v>
      </c>
      <c r="AK22" s="285">
        <f t="shared" si="26"/>
        <v>0</v>
      </c>
      <c r="AL22" s="285">
        <f t="shared" ref="AL22" si="29">AL74</f>
        <v>0</v>
      </c>
      <c r="AM22" s="388">
        <f t="shared" ref="AM22:AN22" si="30">AM74</f>
        <v>0</v>
      </c>
      <c r="AN22" s="388">
        <f t="shared" si="30"/>
        <v>0</v>
      </c>
      <c r="AO22" s="589" t="s">
        <v>83</v>
      </c>
    </row>
    <row r="23" spans="1:71" ht="31.5" x14ac:dyDescent="0.25">
      <c r="A23" s="98" t="s">
        <v>369</v>
      </c>
      <c r="B23" s="145" t="s">
        <v>370</v>
      </c>
      <c r="C23" s="121" t="s">
        <v>83</v>
      </c>
      <c r="D23" s="121" t="s">
        <v>83</v>
      </c>
      <c r="E23" s="121" t="s">
        <v>83</v>
      </c>
      <c r="F23" s="121" t="s">
        <v>83</v>
      </c>
      <c r="G23" s="354" t="s">
        <v>83</v>
      </c>
      <c r="H23" s="121">
        <f>H77</f>
        <v>2.2823000000000002</v>
      </c>
      <c r="I23" s="121">
        <f>I77</f>
        <v>126.67450000000001</v>
      </c>
      <c r="J23" s="285">
        <f t="shared" ref="J23:X23" si="31">J77</f>
        <v>0</v>
      </c>
      <c r="K23" s="121">
        <f>K77</f>
        <v>95.545299999999997</v>
      </c>
      <c r="L23" s="285">
        <f t="shared" si="31"/>
        <v>0</v>
      </c>
      <c r="M23" s="285">
        <f t="shared" si="31"/>
        <v>0</v>
      </c>
      <c r="N23" s="285">
        <f t="shared" si="31"/>
        <v>0</v>
      </c>
      <c r="O23" s="121">
        <f t="shared" si="31"/>
        <v>95.545299999999997</v>
      </c>
      <c r="P23" s="389">
        <f>P77</f>
        <v>137.28640000000004</v>
      </c>
      <c r="Q23" s="388">
        <f t="shared" ref="Q23:T23" si="32">Q77</f>
        <v>0</v>
      </c>
      <c r="R23" s="389">
        <f t="shared" si="32"/>
        <v>103.53330000000001</v>
      </c>
      <c r="S23" s="389">
        <f t="shared" si="32"/>
        <v>30.343700000000002</v>
      </c>
      <c r="T23" s="389">
        <f t="shared" si="32"/>
        <v>3.4093999999999998</v>
      </c>
      <c r="U23" s="285">
        <v>0</v>
      </c>
      <c r="V23" s="285">
        <v>0</v>
      </c>
      <c r="W23" s="121">
        <f t="shared" si="31"/>
        <v>2.2823000000000002</v>
      </c>
      <c r="X23" s="121">
        <f t="shared" si="31"/>
        <v>95.545299999999997</v>
      </c>
      <c r="Y23" s="285">
        <f t="shared" ref="Y23:Z23" si="33">Y77</f>
        <v>126.67450000000001</v>
      </c>
      <c r="Z23" s="121">
        <f t="shared" si="33"/>
        <v>137.28550000000004</v>
      </c>
      <c r="AA23" s="285">
        <f>AA77</f>
        <v>0</v>
      </c>
      <c r="AB23" s="285">
        <f>AB77</f>
        <v>0</v>
      </c>
      <c r="AC23" s="121">
        <f>AC77</f>
        <v>18.646000000000001</v>
      </c>
      <c r="AD23" s="121">
        <f>AD77</f>
        <v>24.6524</v>
      </c>
      <c r="AE23" s="121">
        <f t="shared" ref="AE23:AF23" si="34">AE77</f>
        <v>16.543500000000002</v>
      </c>
      <c r="AF23" s="121">
        <f t="shared" si="34"/>
        <v>23.005499999999998</v>
      </c>
      <c r="AG23" s="121">
        <f t="shared" ref="AG23:AK23" si="35">AG77</f>
        <v>17.396699999999999</v>
      </c>
      <c r="AH23" s="121">
        <f t="shared" ref="AH23" si="36">AH77</f>
        <v>25.547000000000001</v>
      </c>
      <c r="AI23" s="121">
        <f t="shared" si="35"/>
        <v>20.9998</v>
      </c>
      <c r="AJ23" s="121">
        <f t="shared" ref="AJ23" si="37">AJ77</f>
        <v>32.8277</v>
      </c>
      <c r="AK23" s="121">
        <f t="shared" si="35"/>
        <v>21.959299999999999</v>
      </c>
      <c r="AL23" s="121">
        <f t="shared" ref="AL23" si="38">AL77</f>
        <v>31.2529</v>
      </c>
      <c r="AM23" s="389">
        <f t="shared" ref="AM23:AN23" si="39">AM77</f>
        <v>95.545299999999997</v>
      </c>
      <c r="AN23" s="389">
        <f t="shared" si="39"/>
        <v>137.28550000000004</v>
      </c>
      <c r="AO23" s="589" t="s">
        <v>83</v>
      </c>
    </row>
    <row r="24" spans="1:71" ht="47.25" x14ac:dyDescent="0.25">
      <c r="A24" s="98" t="s">
        <v>371</v>
      </c>
      <c r="B24" s="145" t="s">
        <v>372</v>
      </c>
      <c r="C24" s="121" t="s">
        <v>83</v>
      </c>
      <c r="D24" s="121" t="s">
        <v>83</v>
      </c>
      <c r="E24" s="121" t="s">
        <v>83</v>
      </c>
      <c r="F24" s="121" t="s">
        <v>83</v>
      </c>
      <c r="G24" s="354" t="s">
        <v>83</v>
      </c>
      <c r="H24" s="285" t="str">
        <f>H98</f>
        <v>нд</v>
      </c>
      <c r="I24" s="285" t="str">
        <f>I98</f>
        <v>нд</v>
      </c>
      <c r="J24" s="285">
        <f t="shared" ref="J24:X25" si="40">J98</f>
        <v>0</v>
      </c>
      <c r="K24" s="285">
        <f t="shared" si="40"/>
        <v>0</v>
      </c>
      <c r="L24" s="285">
        <f t="shared" si="40"/>
        <v>0</v>
      </c>
      <c r="M24" s="285">
        <f t="shared" si="40"/>
        <v>0</v>
      </c>
      <c r="N24" s="285">
        <f t="shared" si="40"/>
        <v>0</v>
      </c>
      <c r="O24" s="285">
        <f t="shared" si="40"/>
        <v>0</v>
      </c>
      <c r="P24" s="388">
        <f t="shared" si="40"/>
        <v>0</v>
      </c>
      <c r="Q24" s="388">
        <f t="shared" si="40"/>
        <v>0</v>
      </c>
      <c r="R24" s="388">
        <f t="shared" si="40"/>
        <v>0</v>
      </c>
      <c r="S24" s="388">
        <f t="shared" si="40"/>
        <v>0</v>
      </c>
      <c r="T24" s="388">
        <f t="shared" si="40"/>
        <v>0</v>
      </c>
      <c r="U24" s="285">
        <v>0</v>
      </c>
      <c r="V24" s="285">
        <v>0</v>
      </c>
      <c r="W24" s="285">
        <f t="shared" si="40"/>
        <v>0</v>
      </c>
      <c r="X24" s="285">
        <f t="shared" si="40"/>
        <v>0</v>
      </c>
      <c r="Y24" s="285">
        <f t="shared" ref="Y24:Z24" si="41">Y98</f>
        <v>0</v>
      </c>
      <c r="Z24" s="285">
        <f t="shared" si="41"/>
        <v>0</v>
      </c>
      <c r="AA24" s="285">
        <f t="shared" ref="AA24:AD25" si="42">AA98</f>
        <v>0</v>
      </c>
      <c r="AB24" s="285">
        <f t="shared" si="42"/>
        <v>0</v>
      </c>
      <c r="AC24" s="285">
        <f t="shared" si="42"/>
        <v>0</v>
      </c>
      <c r="AD24" s="285">
        <f t="shared" si="42"/>
        <v>0</v>
      </c>
      <c r="AE24" s="285">
        <f t="shared" ref="AE24:AF24" si="43">AE98</f>
        <v>0</v>
      </c>
      <c r="AF24" s="285">
        <f t="shared" si="43"/>
        <v>0</v>
      </c>
      <c r="AG24" s="285">
        <f t="shared" ref="AG24:AK25" si="44">AG98</f>
        <v>0</v>
      </c>
      <c r="AH24" s="285">
        <f t="shared" ref="AH24" si="45">AH98</f>
        <v>0</v>
      </c>
      <c r="AI24" s="285">
        <f t="shared" si="44"/>
        <v>0</v>
      </c>
      <c r="AJ24" s="285">
        <f t="shared" ref="AJ24" si="46">AJ98</f>
        <v>0</v>
      </c>
      <c r="AK24" s="285">
        <f t="shared" si="44"/>
        <v>0</v>
      </c>
      <c r="AL24" s="285">
        <f t="shared" ref="AL24" si="47">AL98</f>
        <v>0</v>
      </c>
      <c r="AM24" s="388">
        <f t="shared" ref="AM24:AN24" si="48">AM98</f>
        <v>0</v>
      </c>
      <c r="AN24" s="388">
        <f t="shared" si="48"/>
        <v>0</v>
      </c>
      <c r="AO24" s="589" t="s">
        <v>83</v>
      </c>
    </row>
    <row r="25" spans="1:71" ht="31.5" x14ac:dyDescent="0.25">
      <c r="A25" s="98" t="s">
        <v>373</v>
      </c>
      <c r="B25" s="145" t="s">
        <v>374</v>
      </c>
      <c r="C25" s="121" t="s">
        <v>83</v>
      </c>
      <c r="D25" s="121" t="s">
        <v>83</v>
      </c>
      <c r="E25" s="121" t="s">
        <v>83</v>
      </c>
      <c r="F25" s="121" t="s">
        <v>83</v>
      </c>
      <c r="G25" s="354" t="s">
        <v>83</v>
      </c>
      <c r="H25" s="121" t="str">
        <f>H99</f>
        <v>нд</v>
      </c>
      <c r="I25" s="121" t="str">
        <f>I99</f>
        <v>нд</v>
      </c>
      <c r="J25" s="285">
        <f t="shared" ref="J25:X25" si="49">J99</f>
        <v>0</v>
      </c>
      <c r="K25" s="121">
        <f t="shared" si="49"/>
        <v>47.455000000000005</v>
      </c>
      <c r="L25" s="285">
        <f t="shared" si="49"/>
        <v>0</v>
      </c>
      <c r="M25" s="285">
        <f t="shared" si="49"/>
        <v>0</v>
      </c>
      <c r="N25" s="285">
        <f t="shared" si="49"/>
        <v>0</v>
      </c>
      <c r="O25" s="121">
        <f t="shared" si="49"/>
        <v>47.455000000000005</v>
      </c>
      <c r="P25" s="389">
        <f t="shared" si="40"/>
        <v>55.06280000000001</v>
      </c>
      <c r="Q25" s="388">
        <f t="shared" si="40"/>
        <v>0</v>
      </c>
      <c r="R25" s="388">
        <f t="shared" si="40"/>
        <v>0</v>
      </c>
      <c r="S25" s="388">
        <f t="shared" si="40"/>
        <v>0</v>
      </c>
      <c r="T25" s="389">
        <f t="shared" si="40"/>
        <v>55.06280000000001</v>
      </c>
      <c r="U25" s="285" t="str">
        <f t="shared" ref="U25:V76" si="50">W25</f>
        <v>нд</v>
      </c>
      <c r="V25" s="285">
        <f t="shared" si="50"/>
        <v>47.455000000000005</v>
      </c>
      <c r="W25" s="285" t="str">
        <f t="shared" si="49"/>
        <v>нд</v>
      </c>
      <c r="X25" s="121">
        <f t="shared" si="49"/>
        <v>47.455000000000005</v>
      </c>
      <c r="Y25" s="285" t="str">
        <f t="shared" ref="Y25:Z25" si="51">Y99</f>
        <v>нд</v>
      </c>
      <c r="Z25" s="121">
        <f t="shared" si="51"/>
        <v>55.06280000000001</v>
      </c>
      <c r="AA25" s="285">
        <f t="shared" si="42"/>
        <v>0</v>
      </c>
      <c r="AB25" s="285">
        <f t="shared" si="42"/>
        <v>0</v>
      </c>
      <c r="AC25" s="121">
        <f t="shared" si="42"/>
        <v>6.3872</v>
      </c>
      <c r="AD25" s="121">
        <f t="shared" si="42"/>
        <v>36.194700000000005</v>
      </c>
      <c r="AE25" s="121">
        <f t="shared" ref="AE25:AF25" si="52">AE99</f>
        <v>9.3170000000000002</v>
      </c>
      <c r="AF25" s="121">
        <f t="shared" si="52"/>
        <v>1.4594</v>
      </c>
      <c r="AG25" s="121">
        <f t="shared" si="44"/>
        <v>9.7269000000000005</v>
      </c>
      <c r="AH25" s="121">
        <f t="shared" ref="AH25" si="53">AH99</f>
        <v>1.5236000000000001</v>
      </c>
      <c r="AI25" s="121">
        <f t="shared" si="44"/>
        <v>10.116099999999999</v>
      </c>
      <c r="AJ25" s="121">
        <f t="shared" ref="AJ25" si="54">AJ99</f>
        <v>1.5846</v>
      </c>
      <c r="AK25" s="121">
        <f t="shared" si="44"/>
        <v>11.9078</v>
      </c>
      <c r="AL25" s="121">
        <f t="shared" ref="AL25" si="55">AL99</f>
        <v>14.3005</v>
      </c>
      <c r="AM25" s="389">
        <f>AM99</f>
        <v>47.455000000000005</v>
      </c>
      <c r="AN25" s="389">
        <f>AN99</f>
        <v>55.06280000000001</v>
      </c>
      <c r="AO25" s="589" t="s">
        <v>83</v>
      </c>
    </row>
    <row r="26" spans="1:71" x14ac:dyDescent="0.25">
      <c r="A26" s="270"/>
      <c r="B26" s="271"/>
      <c r="C26" s="271"/>
      <c r="D26" s="271"/>
      <c r="E26" s="271"/>
      <c r="F26" s="271"/>
      <c r="G26" s="353"/>
      <c r="H26" s="271"/>
      <c r="I26" s="271"/>
      <c r="J26" s="271"/>
      <c r="K26" s="271"/>
      <c r="L26" s="271"/>
      <c r="M26" s="271"/>
      <c r="N26" s="271"/>
      <c r="O26" s="271"/>
      <c r="P26" s="271"/>
      <c r="Q26" s="271"/>
      <c r="R26" s="271"/>
      <c r="S26" s="271"/>
      <c r="T26" s="271"/>
      <c r="U26" s="397"/>
      <c r="V26" s="397"/>
      <c r="W26" s="271"/>
      <c r="X26" s="271"/>
      <c r="Y26" s="271"/>
      <c r="Z26" s="271"/>
      <c r="AA26" s="271"/>
      <c r="AB26" s="271"/>
      <c r="AC26" s="271"/>
      <c r="AD26" s="271"/>
      <c r="AE26" s="271"/>
      <c r="AF26" s="271"/>
      <c r="AG26" s="271"/>
      <c r="AH26" s="271"/>
      <c r="AI26" s="271"/>
      <c r="AJ26" s="271"/>
      <c r="AK26" s="271"/>
      <c r="AL26" s="271"/>
      <c r="AM26" s="271"/>
      <c r="AN26" s="271"/>
      <c r="AO26" s="272"/>
    </row>
    <row r="27" spans="1:71" x14ac:dyDescent="0.25">
      <c r="A27" s="101" t="s">
        <v>310</v>
      </c>
      <c r="B27" s="116" t="s">
        <v>20</v>
      </c>
      <c r="C27" s="114" t="s">
        <v>83</v>
      </c>
      <c r="D27" s="114" t="s">
        <v>83</v>
      </c>
      <c r="E27" s="114" t="s">
        <v>83</v>
      </c>
      <c r="F27" s="114" t="s">
        <v>83</v>
      </c>
      <c r="G27" s="355" t="s">
        <v>83</v>
      </c>
      <c r="H27" s="136">
        <f>H28+H40+H74+H77</f>
        <v>2.2823000000000002</v>
      </c>
      <c r="I27" s="136">
        <f>I28+I40+I74+I77</f>
        <v>175.66160000000002</v>
      </c>
      <c r="J27" s="240">
        <f t="shared" ref="J27:O27" si="56">J28+J40+J74+J77+J98+J99</f>
        <v>0</v>
      </c>
      <c r="K27" s="136">
        <f t="shared" si="56"/>
        <v>162.84030000000001</v>
      </c>
      <c r="L27" s="240">
        <f t="shared" si="56"/>
        <v>0</v>
      </c>
      <c r="M27" s="240">
        <f t="shared" si="56"/>
        <v>0</v>
      </c>
      <c r="N27" s="240">
        <f t="shared" si="56"/>
        <v>0</v>
      </c>
      <c r="O27" s="136">
        <f t="shared" si="56"/>
        <v>162.84030000000001</v>
      </c>
      <c r="P27" s="390">
        <f>P28+P40+P74+P77+P98+P99</f>
        <v>306.02300000000002</v>
      </c>
      <c r="Q27" s="392">
        <f t="shared" ref="Q27:T27" si="57">Q28+Q40+Q74+Q77+Q98+Q99</f>
        <v>0</v>
      </c>
      <c r="R27" s="390">
        <f t="shared" si="57"/>
        <v>138.45480000000001</v>
      </c>
      <c r="S27" s="390">
        <f t="shared" si="57"/>
        <v>80.433800000000005</v>
      </c>
      <c r="T27" s="390">
        <f t="shared" si="57"/>
        <v>87.133800000000008</v>
      </c>
      <c r="U27" s="284">
        <v>0</v>
      </c>
      <c r="V27" s="284">
        <v>0</v>
      </c>
      <c r="W27" s="136">
        <f>W28+W40+W74+W77+W98</f>
        <v>2.2823000000000002</v>
      </c>
      <c r="X27" s="136">
        <f>X28+X40+X74+X77+X98+X99</f>
        <v>162.84030000000001</v>
      </c>
      <c r="Y27" s="136">
        <f>Y28+Y40+Y74+Y77+Y98</f>
        <v>175.66160000000002</v>
      </c>
      <c r="Z27" s="136">
        <f t="shared" ref="Z27" si="58">Z28+Z40+Z74+Z77+Z98+Z99</f>
        <v>306.02254000000005</v>
      </c>
      <c r="AA27" s="240">
        <f t="shared" ref="AA27:AB27" si="59">AA28+AA40+AA74+AA77+AA98+AA99</f>
        <v>0</v>
      </c>
      <c r="AB27" s="240">
        <f t="shared" si="59"/>
        <v>0</v>
      </c>
      <c r="AC27" s="136">
        <f t="shared" ref="AC27:AN27" si="60">AC28+AC40+AC74+AC77+AC98+AC99</f>
        <v>27.9908</v>
      </c>
      <c r="AD27" s="136">
        <f t="shared" ref="AD27" si="61">AD28+AD40+AD74+AD77+AD98+AD99</f>
        <v>157.62584000000001</v>
      </c>
      <c r="AE27" s="136">
        <f t="shared" si="60"/>
        <v>30.014300000000002</v>
      </c>
      <c r="AF27" s="136">
        <f t="shared" ref="AF27" si="62">AF28+AF40+AF74+AF77+AF98+AF99</f>
        <v>28.617999999999999</v>
      </c>
      <c r="AG27" s="136">
        <f t="shared" si="60"/>
        <v>31.781199999999998</v>
      </c>
      <c r="AH27" s="136">
        <f t="shared" ref="AH27" si="63">AH28+AH40+AH74+AH77+AH98+AH99</f>
        <v>31.731500000000004</v>
      </c>
      <c r="AI27" s="136">
        <f t="shared" si="60"/>
        <v>34.9283</v>
      </c>
      <c r="AJ27" s="136">
        <f t="shared" ref="AJ27" si="64">AJ28+AJ40+AJ74+AJ77+AJ98+AJ99</f>
        <v>38.238199999999999</v>
      </c>
      <c r="AK27" s="136">
        <f t="shared" si="60"/>
        <v>38.125700000000002</v>
      </c>
      <c r="AL27" s="136">
        <f t="shared" ref="AL27" si="65">AL28+AL40+AL74+AL77+AL98+AL99</f>
        <v>49.808999999999997</v>
      </c>
      <c r="AM27" s="390">
        <f t="shared" si="60"/>
        <v>162.84030000000001</v>
      </c>
      <c r="AN27" s="454">
        <f t="shared" si="60"/>
        <v>306.02254000000005</v>
      </c>
      <c r="AO27" s="177" t="s">
        <v>83</v>
      </c>
    </row>
    <row r="28" spans="1:71" s="194" customFormat="1" ht="31.5" x14ac:dyDescent="0.2">
      <c r="A28" s="101" t="s">
        <v>311</v>
      </c>
      <c r="B28" s="116" t="s">
        <v>375</v>
      </c>
      <c r="C28" s="103" t="s">
        <v>83</v>
      </c>
      <c r="D28" s="114" t="s">
        <v>83</v>
      </c>
      <c r="E28" s="114" t="s">
        <v>83</v>
      </c>
      <c r="F28" s="114" t="s">
        <v>83</v>
      </c>
      <c r="G28" s="355" t="s">
        <v>83</v>
      </c>
      <c r="H28" s="210">
        <f t="shared" ref="H28:X28" si="66">H29+H33+H35+H37</f>
        <v>0</v>
      </c>
      <c r="I28" s="210">
        <f t="shared" ref="I28" si="67">I29+I33+I35+I37</f>
        <v>0</v>
      </c>
      <c r="J28" s="210">
        <f t="shared" si="66"/>
        <v>0</v>
      </c>
      <c r="K28" s="210">
        <f t="shared" si="66"/>
        <v>0</v>
      </c>
      <c r="L28" s="210">
        <f t="shared" si="66"/>
        <v>0</v>
      </c>
      <c r="M28" s="210">
        <f t="shared" si="66"/>
        <v>0</v>
      </c>
      <c r="N28" s="210">
        <f t="shared" si="66"/>
        <v>0</v>
      </c>
      <c r="O28" s="210">
        <f t="shared" si="66"/>
        <v>0</v>
      </c>
      <c r="P28" s="210">
        <f t="shared" si="66"/>
        <v>0</v>
      </c>
      <c r="Q28" s="210">
        <f t="shared" si="66"/>
        <v>0</v>
      </c>
      <c r="R28" s="210">
        <f t="shared" si="66"/>
        <v>0</v>
      </c>
      <c r="S28" s="210">
        <f t="shared" si="66"/>
        <v>0</v>
      </c>
      <c r="T28" s="210">
        <f t="shared" si="66"/>
        <v>0</v>
      </c>
      <c r="U28" s="284">
        <v>0</v>
      </c>
      <c r="V28" s="284">
        <v>0</v>
      </c>
      <c r="W28" s="210">
        <f t="shared" si="66"/>
        <v>0</v>
      </c>
      <c r="X28" s="210">
        <f t="shared" si="66"/>
        <v>0</v>
      </c>
      <c r="Y28" s="210">
        <f t="shared" ref="Y28:Z28" si="68">Y29+Y33+Y35+Y37</f>
        <v>0</v>
      </c>
      <c r="Z28" s="210">
        <f t="shared" si="68"/>
        <v>0</v>
      </c>
      <c r="AA28" s="284">
        <v>0</v>
      </c>
      <c r="AB28" s="284">
        <v>0</v>
      </c>
      <c r="AC28" s="284">
        <v>0</v>
      </c>
      <c r="AD28" s="284">
        <v>0</v>
      </c>
      <c r="AE28" s="210">
        <f t="shared" ref="AE28:AF28" si="69">AE29+AE33+AE35+AE37</f>
        <v>0</v>
      </c>
      <c r="AF28" s="210">
        <f t="shared" si="69"/>
        <v>0</v>
      </c>
      <c r="AG28" s="210">
        <f t="shared" ref="AG28:AH28" si="70">AG29+AG33+AG35+AG37</f>
        <v>0</v>
      </c>
      <c r="AH28" s="210">
        <f t="shared" si="70"/>
        <v>0</v>
      </c>
      <c r="AI28" s="284">
        <v>0</v>
      </c>
      <c r="AJ28" s="284">
        <v>0</v>
      </c>
      <c r="AK28" s="284">
        <v>0</v>
      </c>
      <c r="AL28" s="284">
        <v>0</v>
      </c>
      <c r="AM28" s="210">
        <f t="shared" ref="AM28" si="71">AM29+AM33+AM35+AM37</f>
        <v>0</v>
      </c>
      <c r="AN28" s="391">
        <v>0</v>
      </c>
      <c r="AO28" s="177" t="s">
        <v>83</v>
      </c>
      <c r="AP28" s="165"/>
      <c r="AQ28" s="165"/>
      <c r="AR28" s="165"/>
      <c r="AS28" s="165"/>
      <c r="AT28" s="165"/>
      <c r="AU28" s="165"/>
      <c r="AV28" s="165"/>
      <c r="AW28" s="165"/>
      <c r="AX28" s="165"/>
      <c r="AY28" s="165"/>
      <c r="AZ28" s="165"/>
      <c r="BA28" s="165"/>
      <c r="BB28" s="165"/>
      <c r="BC28" s="165"/>
      <c r="BD28" s="165"/>
      <c r="BE28" s="165"/>
      <c r="BF28" s="165"/>
      <c r="BG28" s="165"/>
      <c r="BH28" s="165"/>
      <c r="BI28" s="165"/>
      <c r="BJ28" s="165"/>
      <c r="BK28" s="165"/>
      <c r="BL28" s="165"/>
      <c r="BM28" s="165"/>
      <c r="BN28" s="165"/>
      <c r="BO28" s="165"/>
      <c r="BP28" s="165"/>
      <c r="BQ28" s="165"/>
      <c r="BR28" s="165"/>
      <c r="BS28" s="276"/>
    </row>
    <row r="29" spans="1:71" s="123" customFormat="1" ht="47.25" x14ac:dyDescent="0.2">
      <c r="A29" s="98" t="s">
        <v>313</v>
      </c>
      <c r="B29" s="109" t="s">
        <v>376</v>
      </c>
      <c r="C29" s="105" t="s">
        <v>83</v>
      </c>
      <c r="D29" s="580" t="s">
        <v>83</v>
      </c>
      <c r="E29" s="580" t="s">
        <v>83</v>
      </c>
      <c r="F29" s="580" t="s">
        <v>83</v>
      </c>
      <c r="G29" s="237" t="s">
        <v>83</v>
      </c>
      <c r="H29" s="211">
        <f t="shared" ref="H29:X29" si="72">H30+H31+H32</f>
        <v>0</v>
      </c>
      <c r="I29" s="211">
        <f t="shared" ref="I29" si="73">I30+I31+I32</f>
        <v>0</v>
      </c>
      <c r="J29" s="211">
        <f t="shared" si="72"/>
        <v>0</v>
      </c>
      <c r="K29" s="211">
        <f t="shared" si="72"/>
        <v>0</v>
      </c>
      <c r="L29" s="211">
        <f t="shared" si="72"/>
        <v>0</v>
      </c>
      <c r="M29" s="211">
        <f t="shared" si="72"/>
        <v>0</v>
      </c>
      <c r="N29" s="211">
        <f t="shared" si="72"/>
        <v>0</v>
      </c>
      <c r="O29" s="211">
        <f t="shared" si="72"/>
        <v>0</v>
      </c>
      <c r="P29" s="211">
        <f t="shared" si="72"/>
        <v>0</v>
      </c>
      <c r="Q29" s="211">
        <f t="shared" si="72"/>
        <v>0</v>
      </c>
      <c r="R29" s="211">
        <f t="shared" si="72"/>
        <v>0</v>
      </c>
      <c r="S29" s="211">
        <f t="shared" si="72"/>
        <v>0</v>
      </c>
      <c r="T29" s="211">
        <f t="shared" si="72"/>
        <v>0</v>
      </c>
      <c r="U29" s="285">
        <v>0</v>
      </c>
      <c r="V29" s="285">
        <v>0</v>
      </c>
      <c r="W29" s="211">
        <f t="shared" si="72"/>
        <v>0</v>
      </c>
      <c r="X29" s="211">
        <f t="shared" si="72"/>
        <v>0</v>
      </c>
      <c r="Y29" s="211">
        <f t="shared" ref="Y29:Z29" si="74">Y30+Y31+Y32</f>
        <v>0</v>
      </c>
      <c r="Z29" s="211">
        <f t="shared" si="74"/>
        <v>0</v>
      </c>
      <c r="AA29" s="285">
        <v>0</v>
      </c>
      <c r="AB29" s="285">
        <v>0</v>
      </c>
      <c r="AC29" s="285">
        <v>0</v>
      </c>
      <c r="AD29" s="285">
        <v>0</v>
      </c>
      <c r="AE29" s="211">
        <f t="shared" ref="AE29:AF29" si="75">AE30+AE31+AE32</f>
        <v>0</v>
      </c>
      <c r="AF29" s="211">
        <f t="shared" si="75"/>
        <v>0</v>
      </c>
      <c r="AG29" s="211">
        <f t="shared" ref="AG29:AH29" si="76">AG30+AG31+AG32</f>
        <v>0</v>
      </c>
      <c r="AH29" s="211">
        <f t="shared" si="76"/>
        <v>0</v>
      </c>
      <c r="AI29" s="285">
        <v>0</v>
      </c>
      <c r="AJ29" s="285">
        <v>0</v>
      </c>
      <c r="AK29" s="285">
        <v>0</v>
      </c>
      <c r="AL29" s="285">
        <v>0</v>
      </c>
      <c r="AM29" s="211">
        <f t="shared" ref="AM29" si="77">AM30+AM31+AM32</f>
        <v>0</v>
      </c>
      <c r="AN29" s="388">
        <v>0</v>
      </c>
      <c r="AO29" s="589" t="s">
        <v>83</v>
      </c>
      <c r="AP29" s="134"/>
      <c r="AQ29" s="134"/>
      <c r="AR29" s="134"/>
      <c r="AS29" s="134"/>
      <c r="AT29" s="134"/>
      <c r="AU29" s="134"/>
      <c r="AV29" s="134"/>
      <c r="AW29" s="134"/>
      <c r="AX29" s="134"/>
      <c r="AY29" s="134"/>
      <c r="AZ29" s="134"/>
      <c r="BA29" s="134"/>
      <c r="BB29" s="134"/>
      <c r="BC29" s="134"/>
      <c r="BD29" s="134"/>
      <c r="BE29" s="134"/>
      <c r="BF29" s="134"/>
      <c r="BG29" s="134"/>
      <c r="BH29" s="134"/>
      <c r="BI29" s="134"/>
      <c r="BJ29" s="134"/>
      <c r="BK29" s="134"/>
      <c r="BL29" s="134"/>
      <c r="BM29" s="134"/>
      <c r="BN29" s="134"/>
      <c r="BO29" s="134"/>
      <c r="BP29" s="134"/>
      <c r="BQ29" s="134"/>
      <c r="BR29" s="134"/>
      <c r="BS29" s="199"/>
    </row>
    <row r="30" spans="1:71" s="123" customFormat="1" ht="78.75" x14ac:dyDescent="0.2">
      <c r="A30" s="98" t="s">
        <v>334</v>
      </c>
      <c r="B30" s="109" t="s">
        <v>377</v>
      </c>
      <c r="C30" s="105" t="s">
        <v>83</v>
      </c>
      <c r="D30" s="580" t="s">
        <v>83</v>
      </c>
      <c r="E30" s="580" t="s">
        <v>83</v>
      </c>
      <c r="F30" s="580" t="s">
        <v>83</v>
      </c>
      <c r="G30" s="237" t="s">
        <v>83</v>
      </c>
      <c r="H30" s="211">
        <v>0</v>
      </c>
      <c r="I30" s="211">
        <v>0</v>
      </c>
      <c r="J30" s="211">
        <v>0</v>
      </c>
      <c r="K30" s="211">
        <v>0</v>
      </c>
      <c r="L30" s="211">
        <v>0</v>
      </c>
      <c r="M30" s="211">
        <v>0</v>
      </c>
      <c r="N30" s="211">
        <v>0</v>
      </c>
      <c r="O30" s="211">
        <v>0</v>
      </c>
      <c r="P30" s="211">
        <v>0</v>
      </c>
      <c r="Q30" s="211">
        <v>0</v>
      </c>
      <c r="R30" s="211">
        <v>0</v>
      </c>
      <c r="S30" s="211">
        <v>0</v>
      </c>
      <c r="T30" s="211">
        <v>0</v>
      </c>
      <c r="U30" s="285">
        <v>0</v>
      </c>
      <c r="V30" s="285">
        <v>0</v>
      </c>
      <c r="W30" s="211">
        <v>0</v>
      </c>
      <c r="X30" s="211">
        <v>0</v>
      </c>
      <c r="Y30" s="211">
        <v>0</v>
      </c>
      <c r="Z30" s="211">
        <v>0</v>
      </c>
      <c r="AA30" s="285">
        <v>0</v>
      </c>
      <c r="AB30" s="285">
        <v>0</v>
      </c>
      <c r="AC30" s="285">
        <v>0</v>
      </c>
      <c r="AD30" s="285">
        <v>0</v>
      </c>
      <c r="AE30" s="211">
        <v>0</v>
      </c>
      <c r="AF30" s="211">
        <v>0</v>
      </c>
      <c r="AG30" s="211">
        <v>0</v>
      </c>
      <c r="AH30" s="211">
        <v>0</v>
      </c>
      <c r="AI30" s="285">
        <v>0</v>
      </c>
      <c r="AJ30" s="285">
        <v>0</v>
      </c>
      <c r="AK30" s="285">
        <v>0</v>
      </c>
      <c r="AL30" s="285">
        <v>0</v>
      </c>
      <c r="AM30" s="211">
        <v>0</v>
      </c>
      <c r="AN30" s="388">
        <v>0</v>
      </c>
      <c r="AO30" s="589" t="s">
        <v>83</v>
      </c>
      <c r="AP30" s="134"/>
      <c r="AQ30" s="134"/>
      <c r="AR30" s="134"/>
      <c r="AS30" s="134"/>
      <c r="AT30" s="134"/>
      <c r="AU30" s="134"/>
      <c r="AV30" s="134"/>
      <c r="AW30" s="134"/>
      <c r="AX30" s="134"/>
      <c r="AY30" s="134"/>
      <c r="AZ30" s="134"/>
      <c r="BA30" s="134"/>
      <c r="BB30" s="134"/>
      <c r="BC30" s="134"/>
      <c r="BD30" s="134"/>
      <c r="BE30" s="134"/>
      <c r="BF30" s="134"/>
      <c r="BG30" s="134"/>
      <c r="BH30" s="134"/>
      <c r="BI30" s="134"/>
      <c r="BJ30" s="134"/>
      <c r="BK30" s="134"/>
      <c r="BL30" s="134"/>
      <c r="BM30" s="134"/>
      <c r="BN30" s="134"/>
      <c r="BO30" s="134"/>
      <c r="BP30" s="134"/>
      <c r="BQ30" s="134"/>
      <c r="BR30" s="134"/>
      <c r="BS30" s="199"/>
    </row>
    <row r="31" spans="1:71" s="123" customFormat="1" ht="78.75" x14ac:dyDescent="0.2">
      <c r="A31" s="98" t="s">
        <v>335</v>
      </c>
      <c r="B31" s="109" t="s">
        <v>378</v>
      </c>
      <c r="C31" s="105" t="s">
        <v>83</v>
      </c>
      <c r="D31" s="580" t="s">
        <v>83</v>
      </c>
      <c r="E31" s="580" t="s">
        <v>83</v>
      </c>
      <c r="F31" s="580" t="s">
        <v>83</v>
      </c>
      <c r="G31" s="580" t="s">
        <v>83</v>
      </c>
      <c r="H31" s="211">
        <v>0</v>
      </c>
      <c r="I31" s="211">
        <v>0</v>
      </c>
      <c r="J31" s="211">
        <v>0</v>
      </c>
      <c r="K31" s="211">
        <v>0</v>
      </c>
      <c r="L31" s="211">
        <v>0</v>
      </c>
      <c r="M31" s="211">
        <v>0</v>
      </c>
      <c r="N31" s="211">
        <v>0</v>
      </c>
      <c r="O31" s="211">
        <v>0</v>
      </c>
      <c r="P31" s="211">
        <v>0</v>
      </c>
      <c r="Q31" s="211">
        <v>0</v>
      </c>
      <c r="R31" s="211">
        <v>0</v>
      </c>
      <c r="S31" s="211">
        <v>0</v>
      </c>
      <c r="T31" s="211">
        <v>0</v>
      </c>
      <c r="U31" s="285">
        <v>0</v>
      </c>
      <c r="V31" s="285">
        <v>0</v>
      </c>
      <c r="W31" s="211">
        <v>0</v>
      </c>
      <c r="X31" s="211">
        <v>0</v>
      </c>
      <c r="Y31" s="211">
        <v>0</v>
      </c>
      <c r="Z31" s="211">
        <v>0</v>
      </c>
      <c r="AA31" s="285">
        <v>0</v>
      </c>
      <c r="AB31" s="285">
        <v>0</v>
      </c>
      <c r="AC31" s="285">
        <v>0</v>
      </c>
      <c r="AD31" s="285">
        <v>0</v>
      </c>
      <c r="AE31" s="211">
        <v>0</v>
      </c>
      <c r="AF31" s="211">
        <v>0</v>
      </c>
      <c r="AG31" s="211">
        <v>0</v>
      </c>
      <c r="AH31" s="211">
        <v>0</v>
      </c>
      <c r="AI31" s="285">
        <v>0</v>
      </c>
      <c r="AJ31" s="285">
        <v>0</v>
      </c>
      <c r="AK31" s="285">
        <v>0</v>
      </c>
      <c r="AL31" s="285">
        <v>0</v>
      </c>
      <c r="AM31" s="211">
        <v>0</v>
      </c>
      <c r="AN31" s="388">
        <v>0</v>
      </c>
      <c r="AO31" s="589" t="s">
        <v>83</v>
      </c>
      <c r="AP31" s="134"/>
      <c r="AQ31" s="134"/>
      <c r="AR31" s="134"/>
      <c r="AS31" s="134"/>
      <c r="AT31" s="134"/>
      <c r="AU31" s="134"/>
      <c r="AV31" s="134"/>
      <c r="AW31" s="134"/>
      <c r="AX31" s="134"/>
      <c r="AY31" s="134"/>
      <c r="AZ31" s="134"/>
      <c r="BA31" s="134"/>
      <c r="BB31" s="134"/>
      <c r="BC31" s="134"/>
      <c r="BD31" s="134"/>
      <c r="BE31" s="134"/>
      <c r="BF31" s="134"/>
      <c r="BG31" s="134"/>
      <c r="BH31" s="134"/>
      <c r="BI31" s="134"/>
      <c r="BJ31" s="134"/>
      <c r="BK31" s="134"/>
      <c r="BL31" s="134"/>
      <c r="BM31" s="134"/>
      <c r="BN31" s="134"/>
      <c r="BO31" s="134"/>
      <c r="BP31" s="134"/>
      <c r="BQ31" s="134"/>
      <c r="BR31" s="134"/>
      <c r="BS31" s="199"/>
    </row>
    <row r="32" spans="1:71" s="123" customFormat="1" ht="47.25" x14ac:dyDescent="0.2">
      <c r="A32" s="98" t="s">
        <v>336</v>
      </c>
      <c r="B32" s="109" t="s">
        <v>615</v>
      </c>
      <c r="C32" s="105" t="s">
        <v>83</v>
      </c>
      <c r="D32" s="580" t="s">
        <v>83</v>
      </c>
      <c r="E32" s="580" t="s">
        <v>83</v>
      </c>
      <c r="F32" s="580" t="s">
        <v>83</v>
      </c>
      <c r="G32" s="580" t="s">
        <v>83</v>
      </c>
      <c r="H32" s="211">
        <v>0</v>
      </c>
      <c r="I32" s="211">
        <v>0</v>
      </c>
      <c r="J32" s="211">
        <v>0</v>
      </c>
      <c r="K32" s="211">
        <v>0</v>
      </c>
      <c r="L32" s="211">
        <v>0</v>
      </c>
      <c r="M32" s="211">
        <v>0</v>
      </c>
      <c r="N32" s="211">
        <v>0</v>
      </c>
      <c r="O32" s="211">
        <v>0</v>
      </c>
      <c r="P32" s="211">
        <v>0</v>
      </c>
      <c r="Q32" s="211">
        <v>0</v>
      </c>
      <c r="R32" s="211">
        <v>0</v>
      </c>
      <c r="S32" s="211">
        <v>0</v>
      </c>
      <c r="T32" s="211">
        <v>0</v>
      </c>
      <c r="U32" s="285">
        <v>0</v>
      </c>
      <c r="V32" s="285">
        <v>0</v>
      </c>
      <c r="W32" s="211">
        <v>0</v>
      </c>
      <c r="X32" s="211">
        <v>0</v>
      </c>
      <c r="Y32" s="211">
        <v>0</v>
      </c>
      <c r="Z32" s="211">
        <v>0</v>
      </c>
      <c r="AA32" s="285">
        <v>0</v>
      </c>
      <c r="AB32" s="285">
        <v>0</v>
      </c>
      <c r="AC32" s="285">
        <v>0</v>
      </c>
      <c r="AD32" s="285">
        <v>0</v>
      </c>
      <c r="AE32" s="211">
        <v>0</v>
      </c>
      <c r="AF32" s="211">
        <v>0</v>
      </c>
      <c r="AG32" s="211">
        <v>0</v>
      </c>
      <c r="AH32" s="211">
        <v>0</v>
      </c>
      <c r="AI32" s="285">
        <v>0</v>
      </c>
      <c r="AJ32" s="285">
        <v>0</v>
      </c>
      <c r="AK32" s="285">
        <v>0</v>
      </c>
      <c r="AL32" s="285">
        <v>0</v>
      </c>
      <c r="AM32" s="211">
        <v>0</v>
      </c>
      <c r="AN32" s="388">
        <v>0</v>
      </c>
      <c r="AO32" s="589" t="s">
        <v>83</v>
      </c>
      <c r="AP32" s="134"/>
      <c r="AQ32" s="134"/>
      <c r="AR32" s="134"/>
      <c r="AS32" s="134"/>
      <c r="AT32" s="134"/>
      <c r="AU32" s="134"/>
      <c r="AV32" s="134"/>
      <c r="AW32" s="134"/>
      <c r="AX32" s="134"/>
      <c r="AY32" s="134"/>
      <c r="AZ32" s="134"/>
      <c r="BA32" s="134"/>
      <c r="BB32" s="134"/>
      <c r="BC32" s="134"/>
      <c r="BD32" s="134"/>
      <c r="BE32" s="134"/>
      <c r="BF32" s="134"/>
      <c r="BG32" s="134"/>
      <c r="BH32" s="134"/>
      <c r="BI32" s="134"/>
      <c r="BJ32" s="134"/>
      <c r="BK32" s="134"/>
      <c r="BL32" s="134"/>
      <c r="BM32" s="134"/>
      <c r="BN32" s="134"/>
      <c r="BO32" s="134"/>
      <c r="BP32" s="134"/>
      <c r="BQ32" s="134"/>
      <c r="BR32" s="134"/>
      <c r="BS32" s="199"/>
    </row>
    <row r="33" spans="1:71" s="123" customFormat="1" ht="48" customHeight="1" x14ac:dyDescent="0.2">
      <c r="A33" s="98" t="s">
        <v>314</v>
      </c>
      <c r="B33" s="109" t="s">
        <v>379</v>
      </c>
      <c r="C33" s="105" t="s">
        <v>83</v>
      </c>
      <c r="D33" s="580" t="s">
        <v>83</v>
      </c>
      <c r="E33" s="580" t="s">
        <v>83</v>
      </c>
      <c r="F33" s="580" t="s">
        <v>83</v>
      </c>
      <c r="G33" s="580" t="s">
        <v>83</v>
      </c>
      <c r="H33" s="211">
        <v>0</v>
      </c>
      <c r="I33" s="211">
        <v>0</v>
      </c>
      <c r="J33" s="211">
        <v>0</v>
      </c>
      <c r="K33" s="211">
        <v>0</v>
      </c>
      <c r="L33" s="211">
        <v>0</v>
      </c>
      <c r="M33" s="211">
        <v>0</v>
      </c>
      <c r="N33" s="211">
        <v>0</v>
      </c>
      <c r="O33" s="211">
        <v>0</v>
      </c>
      <c r="P33" s="211">
        <v>0</v>
      </c>
      <c r="Q33" s="211">
        <v>0</v>
      </c>
      <c r="R33" s="211">
        <v>0</v>
      </c>
      <c r="S33" s="211">
        <v>0</v>
      </c>
      <c r="T33" s="211">
        <v>0</v>
      </c>
      <c r="U33" s="285">
        <v>0</v>
      </c>
      <c r="V33" s="285">
        <v>0</v>
      </c>
      <c r="W33" s="211">
        <v>0</v>
      </c>
      <c r="X33" s="211">
        <v>0</v>
      </c>
      <c r="Y33" s="211">
        <v>0</v>
      </c>
      <c r="Z33" s="211">
        <v>0</v>
      </c>
      <c r="AA33" s="285">
        <v>0</v>
      </c>
      <c r="AB33" s="285">
        <v>0</v>
      </c>
      <c r="AC33" s="285">
        <v>0</v>
      </c>
      <c r="AD33" s="285">
        <v>0</v>
      </c>
      <c r="AE33" s="211">
        <v>0</v>
      </c>
      <c r="AF33" s="211">
        <v>0</v>
      </c>
      <c r="AG33" s="211">
        <v>0</v>
      </c>
      <c r="AH33" s="211">
        <v>0</v>
      </c>
      <c r="AI33" s="285">
        <v>0</v>
      </c>
      <c r="AJ33" s="285">
        <v>0</v>
      </c>
      <c r="AK33" s="285">
        <v>0</v>
      </c>
      <c r="AL33" s="285">
        <v>0</v>
      </c>
      <c r="AM33" s="211">
        <v>0</v>
      </c>
      <c r="AN33" s="388">
        <v>0</v>
      </c>
      <c r="AO33" s="589" t="s">
        <v>83</v>
      </c>
      <c r="AP33" s="134"/>
      <c r="AQ33" s="134"/>
      <c r="AR33" s="134"/>
      <c r="AS33" s="134"/>
      <c r="AT33" s="134"/>
      <c r="AU33" s="134"/>
      <c r="AV33" s="134"/>
      <c r="AW33" s="134"/>
      <c r="AX33" s="134"/>
      <c r="AY33" s="134"/>
      <c r="AZ33" s="134"/>
      <c r="BA33" s="134"/>
      <c r="BB33" s="134"/>
      <c r="BC33" s="134"/>
      <c r="BD33" s="134"/>
      <c r="BE33" s="134"/>
      <c r="BF33" s="134"/>
      <c r="BG33" s="134"/>
      <c r="BH33" s="134"/>
      <c r="BI33" s="134"/>
      <c r="BJ33" s="134"/>
      <c r="BK33" s="134"/>
      <c r="BL33" s="134"/>
      <c r="BM33" s="134"/>
      <c r="BN33" s="134"/>
      <c r="BO33" s="134"/>
      <c r="BP33" s="134"/>
      <c r="BQ33" s="134"/>
      <c r="BR33" s="134"/>
      <c r="BS33" s="199"/>
    </row>
    <row r="34" spans="1:71" s="123" customFormat="1" ht="69" customHeight="1" x14ac:dyDescent="0.2">
      <c r="A34" s="172" t="s">
        <v>338</v>
      </c>
      <c r="B34" s="173" t="s">
        <v>616</v>
      </c>
      <c r="C34" s="105" t="s">
        <v>83</v>
      </c>
      <c r="D34" s="580" t="s">
        <v>83</v>
      </c>
      <c r="E34" s="580" t="s">
        <v>83</v>
      </c>
      <c r="F34" s="580" t="s">
        <v>83</v>
      </c>
      <c r="G34" s="580" t="s">
        <v>83</v>
      </c>
      <c r="H34" s="211">
        <v>0</v>
      </c>
      <c r="I34" s="211">
        <v>0</v>
      </c>
      <c r="J34" s="211">
        <v>0</v>
      </c>
      <c r="K34" s="211">
        <v>0</v>
      </c>
      <c r="L34" s="211">
        <v>0</v>
      </c>
      <c r="M34" s="211">
        <v>0</v>
      </c>
      <c r="N34" s="211">
        <v>0</v>
      </c>
      <c r="O34" s="211">
        <v>0</v>
      </c>
      <c r="P34" s="211">
        <v>0</v>
      </c>
      <c r="Q34" s="211">
        <v>0</v>
      </c>
      <c r="R34" s="211">
        <v>0</v>
      </c>
      <c r="S34" s="211">
        <v>0</v>
      </c>
      <c r="T34" s="211">
        <v>0</v>
      </c>
      <c r="U34" s="285">
        <v>0</v>
      </c>
      <c r="V34" s="285">
        <v>0</v>
      </c>
      <c r="W34" s="211">
        <v>0</v>
      </c>
      <c r="X34" s="211">
        <v>0</v>
      </c>
      <c r="Y34" s="211">
        <v>0</v>
      </c>
      <c r="Z34" s="211">
        <v>0</v>
      </c>
      <c r="AA34" s="285">
        <v>0</v>
      </c>
      <c r="AB34" s="285">
        <v>0</v>
      </c>
      <c r="AC34" s="285">
        <v>0</v>
      </c>
      <c r="AD34" s="285">
        <v>0</v>
      </c>
      <c r="AE34" s="211">
        <v>0</v>
      </c>
      <c r="AF34" s="211">
        <v>0</v>
      </c>
      <c r="AG34" s="211">
        <v>0</v>
      </c>
      <c r="AH34" s="211">
        <v>0</v>
      </c>
      <c r="AI34" s="285">
        <v>0</v>
      </c>
      <c r="AJ34" s="285">
        <v>0</v>
      </c>
      <c r="AK34" s="285">
        <v>0</v>
      </c>
      <c r="AL34" s="285">
        <v>0</v>
      </c>
      <c r="AM34" s="211">
        <v>0</v>
      </c>
      <c r="AN34" s="388">
        <v>0</v>
      </c>
      <c r="AO34" s="589" t="s">
        <v>83</v>
      </c>
      <c r="AP34" s="134"/>
      <c r="AQ34" s="134"/>
      <c r="AR34" s="134"/>
      <c r="AS34" s="134"/>
      <c r="AT34" s="134"/>
      <c r="AU34" s="134"/>
      <c r="AV34" s="134"/>
      <c r="AW34" s="134"/>
      <c r="AX34" s="134"/>
      <c r="AY34" s="134"/>
      <c r="AZ34" s="134"/>
      <c r="BA34" s="134"/>
      <c r="BB34" s="134"/>
      <c r="BC34" s="134"/>
      <c r="BD34" s="134"/>
      <c r="BE34" s="134"/>
      <c r="BF34" s="134"/>
      <c r="BG34" s="134"/>
      <c r="BH34" s="134"/>
      <c r="BI34" s="134"/>
      <c r="BJ34" s="134"/>
      <c r="BK34" s="134"/>
      <c r="BL34" s="134"/>
      <c r="BM34" s="134"/>
      <c r="BN34" s="134"/>
      <c r="BO34" s="134"/>
      <c r="BP34" s="134"/>
      <c r="BQ34" s="134"/>
      <c r="BR34" s="134"/>
      <c r="BS34" s="199"/>
    </row>
    <row r="35" spans="1:71" s="123" customFormat="1" ht="51" customHeight="1" x14ac:dyDescent="0.2">
      <c r="A35" s="98" t="s">
        <v>315</v>
      </c>
      <c r="B35" s="109" t="s">
        <v>380</v>
      </c>
      <c r="C35" s="105" t="s">
        <v>83</v>
      </c>
      <c r="D35" s="580" t="s">
        <v>83</v>
      </c>
      <c r="E35" s="580" t="s">
        <v>83</v>
      </c>
      <c r="F35" s="580" t="s">
        <v>83</v>
      </c>
      <c r="G35" s="580" t="s">
        <v>83</v>
      </c>
      <c r="H35" s="211">
        <v>0</v>
      </c>
      <c r="I35" s="211">
        <v>0</v>
      </c>
      <c r="J35" s="211">
        <v>0</v>
      </c>
      <c r="K35" s="211">
        <v>0</v>
      </c>
      <c r="L35" s="211">
        <v>0</v>
      </c>
      <c r="M35" s="211">
        <v>0</v>
      </c>
      <c r="N35" s="211">
        <v>0</v>
      </c>
      <c r="O35" s="211">
        <v>0</v>
      </c>
      <c r="P35" s="211">
        <v>0</v>
      </c>
      <c r="Q35" s="211">
        <v>0</v>
      </c>
      <c r="R35" s="211">
        <v>0</v>
      </c>
      <c r="S35" s="211">
        <v>0</v>
      </c>
      <c r="T35" s="211">
        <v>0</v>
      </c>
      <c r="U35" s="285">
        <v>0</v>
      </c>
      <c r="V35" s="285">
        <v>0</v>
      </c>
      <c r="W35" s="211">
        <v>0</v>
      </c>
      <c r="X35" s="211">
        <v>0</v>
      </c>
      <c r="Y35" s="211">
        <v>0</v>
      </c>
      <c r="Z35" s="211">
        <v>0</v>
      </c>
      <c r="AA35" s="285">
        <v>0</v>
      </c>
      <c r="AB35" s="285">
        <v>0</v>
      </c>
      <c r="AC35" s="285">
        <v>0</v>
      </c>
      <c r="AD35" s="285">
        <v>0</v>
      </c>
      <c r="AE35" s="211">
        <v>0</v>
      </c>
      <c r="AF35" s="211">
        <v>0</v>
      </c>
      <c r="AG35" s="211">
        <v>0</v>
      </c>
      <c r="AH35" s="211">
        <v>0</v>
      </c>
      <c r="AI35" s="285">
        <v>0</v>
      </c>
      <c r="AJ35" s="285">
        <v>0</v>
      </c>
      <c r="AK35" s="285">
        <v>0</v>
      </c>
      <c r="AL35" s="285">
        <v>0</v>
      </c>
      <c r="AM35" s="211">
        <v>0</v>
      </c>
      <c r="AN35" s="388">
        <v>0</v>
      </c>
      <c r="AO35" s="589" t="s">
        <v>83</v>
      </c>
      <c r="AP35" s="134"/>
      <c r="AQ35" s="134"/>
      <c r="AR35" s="134"/>
      <c r="AS35" s="134"/>
      <c r="AT35" s="134"/>
      <c r="AU35" s="134"/>
      <c r="AV35" s="134"/>
      <c r="AW35" s="134"/>
      <c r="AX35" s="134"/>
      <c r="AY35" s="134"/>
      <c r="AZ35" s="134"/>
      <c r="BA35" s="134"/>
      <c r="BB35" s="134"/>
      <c r="BC35" s="134"/>
      <c r="BD35" s="134"/>
      <c r="BE35" s="134"/>
      <c r="BF35" s="134"/>
      <c r="BG35" s="134"/>
      <c r="BH35" s="134"/>
      <c r="BI35" s="134"/>
      <c r="BJ35" s="134"/>
      <c r="BK35" s="134"/>
      <c r="BL35" s="134"/>
      <c r="BM35" s="134"/>
      <c r="BN35" s="134"/>
      <c r="BO35" s="134"/>
      <c r="BP35" s="134"/>
      <c r="BQ35" s="134"/>
      <c r="BR35" s="134"/>
      <c r="BS35" s="199"/>
    </row>
    <row r="36" spans="1:71" s="123" customFormat="1" ht="35.25" customHeight="1" x14ac:dyDescent="0.2">
      <c r="A36" s="172" t="s">
        <v>342</v>
      </c>
      <c r="B36" s="173" t="s">
        <v>637</v>
      </c>
      <c r="C36" s="105" t="s">
        <v>83</v>
      </c>
      <c r="D36" s="580" t="s">
        <v>83</v>
      </c>
      <c r="E36" s="580" t="s">
        <v>83</v>
      </c>
      <c r="F36" s="580" t="s">
        <v>83</v>
      </c>
      <c r="G36" s="580" t="s">
        <v>83</v>
      </c>
      <c r="H36" s="211">
        <v>0</v>
      </c>
      <c r="I36" s="211">
        <v>0</v>
      </c>
      <c r="J36" s="211">
        <v>0</v>
      </c>
      <c r="K36" s="211">
        <v>0</v>
      </c>
      <c r="L36" s="211">
        <v>0</v>
      </c>
      <c r="M36" s="211">
        <v>0</v>
      </c>
      <c r="N36" s="211">
        <v>0</v>
      </c>
      <c r="O36" s="211">
        <v>0</v>
      </c>
      <c r="P36" s="211">
        <v>0</v>
      </c>
      <c r="Q36" s="211">
        <v>0</v>
      </c>
      <c r="R36" s="211">
        <v>0</v>
      </c>
      <c r="S36" s="211">
        <v>0</v>
      </c>
      <c r="T36" s="211">
        <v>0</v>
      </c>
      <c r="U36" s="285">
        <v>0</v>
      </c>
      <c r="V36" s="285">
        <v>0</v>
      </c>
      <c r="W36" s="211">
        <v>0</v>
      </c>
      <c r="X36" s="211">
        <v>0</v>
      </c>
      <c r="Y36" s="211">
        <v>0</v>
      </c>
      <c r="Z36" s="211">
        <v>0</v>
      </c>
      <c r="AA36" s="285">
        <v>0</v>
      </c>
      <c r="AB36" s="285">
        <v>0</v>
      </c>
      <c r="AC36" s="285">
        <v>0</v>
      </c>
      <c r="AD36" s="285">
        <v>0</v>
      </c>
      <c r="AE36" s="211">
        <v>0</v>
      </c>
      <c r="AF36" s="211">
        <v>0</v>
      </c>
      <c r="AG36" s="211">
        <v>0</v>
      </c>
      <c r="AH36" s="211">
        <v>0</v>
      </c>
      <c r="AI36" s="285">
        <v>0</v>
      </c>
      <c r="AJ36" s="285">
        <v>0</v>
      </c>
      <c r="AK36" s="285">
        <v>0</v>
      </c>
      <c r="AL36" s="285">
        <v>0</v>
      </c>
      <c r="AM36" s="211">
        <v>0</v>
      </c>
      <c r="AN36" s="388">
        <v>0</v>
      </c>
      <c r="AO36" s="589" t="s">
        <v>83</v>
      </c>
      <c r="AP36" s="134"/>
      <c r="AQ36" s="134"/>
      <c r="AR36" s="134"/>
      <c r="AS36" s="134"/>
      <c r="AT36" s="134"/>
      <c r="AU36" s="134"/>
      <c r="AV36" s="134"/>
      <c r="AW36" s="134"/>
      <c r="AX36" s="134"/>
      <c r="AY36" s="134"/>
      <c r="AZ36" s="134"/>
      <c r="BA36" s="134"/>
      <c r="BB36" s="134"/>
      <c r="BC36" s="134"/>
      <c r="BD36" s="134"/>
      <c r="BE36" s="134"/>
      <c r="BF36" s="134"/>
      <c r="BG36" s="134"/>
      <c r="BH36" s="134"/>
      <c r="BI36" s="134"/>
      <c r="BJ36" s="134"/>
      <c r="BK36" s="134"/>
      <c r="BL36" s="134"/>
      <c r="BM36" s="134"/>
      <c r="BN36" s="134"/>
      <c r="BO36" s="134"/>
      <c r="BP36" s="134"/>
      <c r="BQ36" s="134"/>
      <c r="BR36" s="134"/>
      <c r="BS36" s="199"/>
    </row>
    <row r="37" spans="1:71" s="123" customFormat="1" ht="103.5" customHeight="1" x14ac:dyDescent="0.2">
      <c r="A37" s="98" t="s">
        <v>316</v>
      </c>
      <c r="B37" s="109" t="s">
        <v>109</v>
      </c>
      <c r="C37" s="105" t="s">
        <v>83</v>
      </c>
      <c r="D37" s="580" t="s">
        <v>83</v>
      </c>
      <c r="E37" s="580" t="s">
        <v>83</v>
      </c>
      <c r="F37" s="580" t="s">
        <v>83</v>
      </c>
      <c r="G37" s="580" t="s">
        <v>83</v>
      </c>
      <c r="H37" s="211">
        <v>0</v>
      </c>
      <c r="I37" s="211">
        <v>0</v>
      </c>
      <c r="J37" s="211">
        <v>0</v>
      </c>
      <c r="K37" s="211">
        <v>0</v>
      </c>
      <c r="L37" s="211">
        <v>0</v>
      </c>
      <c r="M37" s="211">
        <v>0</v>
      </c>
      <c r="N37" s="211">
        <v>0</v>
      </c>
      <c r="O37" s="211">
        <v>0</v>
      </c>
      <c r="P37" s="211">
        <v>0</v>
      </c>
      <c r="Q37" s="211">
        <v>0</v>
      </c>
      <c r="R37" s="211">
        <v>0</v>
      </c>
      <c r="S37" s="211">
        <v>0</v>
      </c>
      <c r="T37" s="211">
        <v>0</v>
      </c>
      <c r="U37" s="285">
        <v>0</v>
      </c>
      <c r="V37" s="285">
        <v>0</v>
      </c>
      <c r="W37" s="211">
        <v>0</v>
      </c>
      <c r="X37" s="211">
        <v>0</v>
      </c>
      <c r="Y37" s="211">
        <v>0</v>
      </c>
      <c r="Z37" s="211">
        <v>0</v>
      </c>
      <c r="AA37" s="285">
        <v>0</v>
      </c>
      <c r="AB37" s="285">
        <v>0</v>
      </c>
      <c r="AC37" s="285">
        <v>0</v>
      </c>
      <c r="AD37" s="285">
        <v>0</v>
      </c>
      <c r="AE37" s="211">
        <v>0</v>
      </c>
      <c r="AF37" s="211">
        <v>0</v>
      </c>
      <c r="AG37" s="211">
        <v>0</v>
      </c>
      <c r="AH37" s="211">
        <v>0</v>
      </c>
      <c r="AI37" s="285">
        <v>0</v>
      </c>
      <c r="AJ37" s="285">
        <v>0</v>
      </c>
      <c r="AK37" s="285">
        <v>0</v>
      </c>
      <c r="AL37" s="285">
        <v>0</v>
      </c>
      <c r="AM37" s="211">
        <v>0</v>
      </c>
      <c r="AN37" s="388">
        <v>0</v>
      </c>
      <c r="AO37" s="589" t="s">
        <v>83</v>
      </c>
      <c r="AP37" s="134"/>
      <c r="AQ37" s="134"/>
      <c r="AR37" s="134"/>
      <c r="AS37" s="134"/>
      <c r="AT37" s="134"/>
      <c r="AU37" s="134"/>
      <c r="AV37" s="134"/>
      <c r="AW37" s="134"/>
      <c r="AX37" s="134"/>
      <c r="AY37" s="134"/>
      <c r="AZ37" s="134"/>
      <c r="BA37" s="134"/>
      <c r="BB37" s="134"/>
      <c r="BC37" s="134"/>
      <c r="BD37" s="134"/>
      <c r="BE37" s="134"/>
      <c r="BF37" s="134"/>
      <c r="BG37" s="134"/>
      <c r="BH37" s="134"/>
      <c r="BI37" s="134"/>
      <c r="BJ37" s="134"/>
      <c r="BK37" s="134"/>
      <c r="BL37" s="134"/>
      <c r="BM37" s="134"/>
      <c r="BN37" s="134"/>
      <c r="BO37" s="134"/>
      <c r="BP37" s="134"/>
      <c r="BQ37" s="134"/>
      <c r="BR37" s="134"/>
      <c r="BS37" s="199"/>
    </row>
    <row r="38" spans="1:71" s="123" customFormat="1" ht="81.75" customHeight="1" x14ac:dyDescent="0.2">
      <c r="A38" s="172" t="s">
        <v>346</v>
      </c>
      <c r="B38" s="173" t="s">
        <v>617</v>
      </c>
      <c r="C38" s="105" t="s">
        <v>83</v>
      </c>
      <c r="D38" s="580" t="s">
        <v>83</v>
      </c>
      <c r="E38" s="580" t="s">
        <v>83</v>
      </c>
      <c r="F38" s="580" t="s">
        <v>83</v>
      </c>
      <c r="G38" s="580" t="s">
        <v>83</v>
      </c>
      <c r="H38" s="211">
        <v>0</v>
      </c>
      <c r="I38" s="211">
        <v>0</v>
      </c>
      <c r="J38" s="211">
        <v>0</v>
      </c>
      <c r="K38" s="211">
        <v>0</v>
      </c>
      <c r="L38" s="211">
        <v>0</v>
      </c>
      <c r="M38" s="211">
        <v>0</v>
      </c>
      <c r="N38" s="211">
        <v>0</v>
      </c>
      <c r="O38" s="211">
        <v>0</v>
      </c>
      <c r="P38" s="211">
        <v>0</v>
      </c>
      <c r="Q38" s="211">
        <v>0</v>
      </c>
      <c r="R38" s="211">
        <v>0</v>
      </c>
      <c r="S38" s="211">
        <v>0</v>
      </c>
      <c r="T38" s="211">
        <v>0</v>
      </c>
      <c r="U38" s="285">
        <v>0</v>
      </c>
      <c r="V38" s="285">
        <v>0</v>
      </c>
      <c r="W38" s="211">
        <v>0</v>
      </c>
      <c r="X38" s="211">
        <v>0</v>
      </c>
      <c r="Y38" s="211">
        <v>0</v>
      </c>
      <c r="Z38" s="211">
        <v>0</v>
      </c>
      <c r="AA38" s="285">
        <v>0</v>
      </c>
      <c r="AB38" s="285">
        <v>0</v>
      </c>
      <c r="AC38" s="285">
        <v>0</v>
      </c>
      <c r="AD38" s="285">
        <v>0</v>
      </c>
      <c r="AE38" s="211">
        <v>0</v>
      </c>
      <c r="AF38" s="211">
        <v>0</v>
      </c>
      <c r="AG38" s="211">
        <v>0</v>
      </c>
      <c r="AH38" s="211">
        <v>0</v>
      </c>
      <c r="AI38" s="285">
        <v>0</v>
      </c>
      <c r="AJ38" s="285">
        <v>0</v>
      </c>
      <c r="AK38" s="285">
        <v>0</v>
      </c>
      <c r="AL38" s="285">
        <v>0</v>
      </c>
      <c r="AM38" s="211">
        <v>0</v>
      </c>
      <c r="AN38" s="388">
        <v>0</v>
      </c>
      <c r="AO38" s="589" t="s">
        <v>83</v>
      </c>
      <c r="AP38" s="134"/>
      <c r="AQ38" s="134"/>
      <c r="AR38" s="134"/>
      <c r="AS38" s="134"/>
      <c r="AT38" s="134"/>
      <c r="AU38" s="134"/>
      <c r="AV38" s="134"/>
      <c r="AW38" s="134"/>
      <c r="AX38" s="134"/>
      <c r="AY38" s="134"/>
      <c r="AZ38" s="134"/>
      <c r="BA38" s="134"/>
      <c r="BB38" s="134"/>
      <c r="BC38" s="134"/>
      <c r="BD38" s="134"/>
      <c r="BE38" s="134"/>
      <c r="BF38" s="134"/>
      <c r="BG38" s="134"/>
      <c r="BH38" s="134"/>
      <c r="BI38" s="134"/>
      <c r="BJ38" s="134"/>
      <c r="BK38" s="134"/>
      <c r="BL38" s="134"/>
      <c r="BM38" s="134"/>
      <c r="BN38" s="134"/>
      <c r="BO38" s="134"/>
      <c r="BP38" s="134"/>
      <c r="BQ38" s="134"/>
      <c r="BR38" s="134"/>
      <c r="BS38" s="134"/>
    </row>
    <row r="39" spans="1:71" s="123" customFormat="1" ht="78" customHeight="1" x14ac:dyDescent="0.2">
      <c r="A39" s="172" t="s">
        <v>347</v>
      </c>
      <c r="B39" s="173" t="s">
        <v>618</v>
      </c>
      <c r="C39" s="105" t="s">
        <v>83</v>
      </c>
      <c r="D39" s="580" t="s">
        <v>83</v>
      </c>
      <c r="E39" s="580" t="s">
        <v>83</v>
      </c>
      <c r="F39" s="580" t="s">
        <v>83</v>
      </c>
      <c r="G39" s="580" t="s">
        <v>83</v>
      </c>
      <c r="H39" s="211">
        <v>0</v>
      </c>
      <c r="I39" s="211">
        <v>0</v>
      </c>
      <c r="J39" s="211">
        <v>0</v>
      </c>
      <c r="K39" s="211">
        <v>0</v>
      </c>
      <c r="L39" s="211">
        <v>0</v>
      </c>
      <c r="M39" s="211">
        <v>0</v>
      </c>
      <c r="N39" s="211">
        <v>0</v>
      </c>
      <c r="O39" s="211">
        <v>0</v>
      </c>
      <c r="P39" s="211">
        <v>0</v>
      </c>
      <c r="Q39" s="211">
        <v>0</v>
      </c>
      <c r="R39" s="211">
        <v>0</v>
      </c>
      <c r="S39" s="211">
        <v>0</v>
      </c>
      <c r="T39" s="211">
        <v>0</v>
      </c>
      <c r="U39" s="285">
        <v>0</v>
      </c>
      <c r="V39" s="285">
        <v>0</v>
      </c>
      <c r="W39" s="211">
        <v>0</v>
      </c>
      <c r="X39" s="211">
        <v>0</v>
      </c>
      <c r="Y39" s="211">
        <v>0</v>
      </c>
      <c r="Z39" s="211">
        <v>0</v>
      </c>
      <c r="AA39" s="285">
        <v>0</v>
      </c>
      <c r="AB39" s="285">
        <v>0</v>
      </c>
      <c r="AC39" s="285">
        <v>0</v>
      </c>
      <c r="AD39" s="285">
        <v>0</v>
      </c>
      <c r="AE39" s="211">
        <v>0</v>
      </c>
      <c r="AF39" s="211">
        <v>0</v>
      </c>
      <c r="AG39" s="211">
        <v>0</v>
      </c>
      <c r="AH39" s="211">
        <v>0</v>
      </c>
      <c r="AI39" s="285">
        <v>0</v>
      </c>
      <c r="AJ39" s="285">
        <v>0</v>
      </c>
      <c r="AK39" s="285">
        <v>0</v>
      </c>
      <c r="AL39" s="285">
        <v>0</v>
      </c>
      <c r="AM39" s="211">
        <v>0</v>
      </c>
      <c r="AN39" s="388">
        <v>0</v>
      </c>
      <c r="AO39" s="589" t="s">
        <v>83</v>
      </c>
      <c r="AP39" s="134"/>
      <c r="AQ39" s="134"/>
      <c r="AR39" s="134"/>
      <c r="AS39" s="134"/>
      <c r="AT39" s="134"/>
      <c r="AU39" s="134"/>
      <c r="AV39" s="134"/>
      <c r="AW39" s="134"/>
      <c r="AX39" s="134"/>
      <c r="AY39" s="134"/>
      <c r="AZ39" s="134"/>
      <c r="BA39" s="134"/>
      <c r="BB39" s="134"/>
      <c r="BC39" s="134"/>
      <c r="BD39" s="134"/>
      <c r="BE39" s="134"/>
      <c r="BF39" s="134"/>
      <c r="BG39" s="134"/>
      <c r="BH39" s="134"/>
      <c r="BI39" s="134"/>
      <c r="BJ39" s="134"/>
      <c r="BK39" s="134"/>
      <c r="BL39" s="134"/>
      <c r="BM39" s="134"/>
      <c r="BN39" s="134"/>
      <c r="BO39" s="134"/>
      <c r="BP39" s="134"/>
      <c r="BQ39" s="134"/>
      <c r="BR39" s="134"/>
      <c r="BS39" s="199"/>
    </row>
    <row r="40" spans="1:71" s="194" customFormat="1" ht="51" customHeight="1" x14ac:dyDescent="0.2">
      <c r="A40" s="162" t="s">
        <v>312</v>
      </c>
      <c r="B40" s="163" t="s">
        <v>510</v>
      </c>
      <c r="C40" s="103" t="s">
        <v>83</v>
      </c>
      <c r="D40" s="114" t="s">
        <v>83</v>
      </c>
      <c r="E40" s="114" t="s">
        <v>83</v>
      </c>
      <c r="F40" s="114" t="s">
        <v>83</v>
      </c>
      <c r="G40" s="114" t="s">
        <v>83</v>
      </c>
      <c r="H40" s="210">
        <f>H41+H49+H52+H71</f>
        <v>0</v>
      </c>
      <c r="I40" s="131">
        <f>I41+I49+I52+I71</f>
        <v>48.987099999999998</v>
      </c>
      <c r="J40" s="210">
        <v>0</v>
      </c>
      <c r="K40" s="131">
        <f t="shared" ref="K40:U40" si="78">K41+K49+K52+K71</f>
        <v>19.840000000000003</v>
      </c>
      <c r="L40" s="210">
        <f t="shared" si="78"/>
        <v>0</v>
      </c>
      <c r="M40" s="210">
        <f t="shared" si="78"/>
        <v>0</v>
      </c>
      <c r="N40" s="210">
        <f t="shared" si="78"/>
        <v>0</v>
      </c>
      <c r="O40" s="131">
        <f t="shared" si="78"/>
        <v>19.840000000000003</v>
      </c>
      <c r="P40" s="131">
        <f>P41+P49+P52+P71</f>
        <v>113.6738</v>
      </c>
      <c r="Q40" s="210">
        <f t="shared" ref="Q40:T40" si="79">Q41+Q49+Q52+Q71</f>
        <v>0</v>
      </c>
      <c r="R40" s="131">
        <f t="shared" si="79"/>
        <v>34.921500000000002</v>
      </c>
      <c r="S40" s="131">
        <f t="shared" si="79"/>
        <v>50.0901</v>
      </c>
      <c r="T40" s="131">
        <f t="shared" si="79"/>
        <v>28.6616</v>
      </c>
      <c r="U40" s="210">
        <f t="shared" si="78"/>
        <v>0</v>
      </c>
      <c r="V40" s="284">
        <v>0</v>
      </c>
      <c r="W40" s="210">
        <f>W41+W49+W52+W71</f>
        <v>0</v>
      </c>
      <c r="X40" s="131">
        <f>X41+X49+X52+X71</f>
        <v>19.840000000000003</v>
      </c>
      <c r="Y40" s="131">
        <f>Y41+Y49+Y52+Y71</f>
        <v>48.987099999999998</v>
      </c>
      <c r="Z40" s="131">
        <f>Z41+Z49+Z52+Z71</f>
        <v>113.67423999999998</v>
      </c>
      <c r="AA40" s="210">
        <f t="shared" ref="AA40:AB40" si="80">AA41+AA49+AA52+AA71</f>
        <v>0</v>
      </c>
      <c r="AB40" s="210">
        <f t="shared" si="80"/>
        <v>0</v>
      </c>
      <c r="AC40" s="131">
        <f>AC41+AC49+AC52+AC71</f>
        <v>2.9576000000000002</v>
      </c>
      <c r="AD40" s="131">
        <f t="shared" ref="AD40" si="81">AD41+AD49+AD52+AD71</f>
        <v>96.778739999999999</v>
      </c>
      <c r="AE40" s="131">
        <f t="shared" ref="AE40:AN40" si="82">AE41+AE49+AE52+AE71</f>
        <v>4.1538000000000004</v>
      </c>
      <c r="AF40" s="131">
        <f t="shared" ref="AF40" si="83">AF41+AF49+AF52+AF71</f>
        <v>4.1531000000000002</v>
      </c>
      <c r="AG40" s="131">
        <f t="shared" si="82"/>
        <v>4.6576000000000004</v>
      </c>
      <c r="AH40" s="131">
        <f t="shared" ref="AH40" si="84">AH41+AH49+AH52+AH71</f>
        <v>4.6608999999999998</v>
      </c>
      <c r="AI40" s="131">
        <f t="shared" si="82"/>
        <v>3.8124000000000002</v>
      </c>
      <c r="AJ40" s="131">
        <f t="shared" ref="AJ40" si="85">AJ41+AJ49+AJ52+AJ71</f>
        <v>3.8258999999999999</v>
      </c>
      <c r="AK40" s="131">
        <f t="shared" si="82"/>
        <v>4.2586000000000004</v>
      </c>
      <c r="AL40" s="131">
        <f t="shared" ref="AL40" si="86">AL41+AL49+AL52+AL71</f>
        <v>4.2556000000000003</v>
      </c>
      <c r="AM40" s="131">
        <f t="shared" si="82"/>
        <v>19.840000000000003</v>
      </c>
      <c r="AN40" s="131">
        <f t="shared" si="82"/>
        <v>113.67423999999998</v>
      </c>
      <c r="AO40" s="177" t="s">
        <v>83</v>
      </c>
      <c r="AP40" s="165"/>
      <c r="AQ40" s="165"/>
      <c r="AR40" s="165"/>
      <c r="AS40" s="165"/>
      <c r="AT40" s="165"/>
      <c r="AU40" s="165"/>
      <c r="AV40" s="165"/>
      <c r="AW40" s="165"/>
      <c r="AX40" s="165"/>
      <c r="AY40" s="165"/>
      <c r="AZ40" s="165"/>
      <c r="BA40" s="165"/>
      <c r="BB40" s="165"/>
      <c r="BC40" s="165"/>
      <c r="BD40" s="165"/>
      <c r="BE40" s="165"/>
      <c r="BF40" s="165"/>
      <c r="BG40" s="165"/>
      <c r="BH40" s="165"/>
      <c r="BI40" s="165"/>
      <c r="BJ40" s="165"/>
      <c r="BK40" s="165"/>
      <c r="BL40" s="165"/>
      <c r="BM40" s="165"/>
      <c r="BN40" s="165"/>
      <c r="BO40" s="165"/>
      <c r="BP40" s="165"/>
      <c r="BQ40" s="165"/>
      <c r="BR40" s="165"/>
      <c r="BS40" s="276"/>
    </row>
    <row r="41" spans="1:71" s="123" customFormat="1" ht="75.75" customHeight="1" x14ac:dyDescent="0.2">
      <c r="A41" s="160" t="s">
        <v>317</v>
      </c>
      <c r="B41" s="161" t="s">
        <v>511</v>
      </c>
      <c r="C41" s="105" t="s">
        <v>83</v>
      </c>
      <c r="D41" s="580" t="s">
        <v>83</v>
      </c>
      <c r="E41" s="580" t="s">
        <v>83</v>
      </c>
      <c r="F41" s="580" t="s">
        <v>83</v>
      </c>
      <c r="G41" s="580" t="s">
        <v>83</v>
      </c>
      <c r="H41" s="212">
        <f>H42</f>
        <v>0</v>
      </c>
      <c r="I41" s="195">
        <f>I42</f>
        <v>1.2258</v>
      </c>
      <c r="J41" s="212">
        <f t="shared" ref="J41:AO41" si="87">J42</f>
        <v>0</v>
      </c>
      <c r="K41" s="212">
        <f t="shared" si="87"/>
        <v>0</v>
      </c>
      <c r="L41" s="212">
        <f t="shared" si="87"/>
        <v>0</v>
      </c>
      <c r="M41" s="212">
        <f t="shared" si="87"/>
        <v>0</v>
      </c>
      <c r="N41" s="212">
        <f t="shared" si="87"/>
        <v>0</v>
      </c>
      <c r="O41" s="212">
        <f t="shared" si="87"/>
        <v>0</v>
      </c>
      <c r="P41" s="195">
        <f t="shared" si="87"/>
        <v>6.641</v>
      </c>
      <c r="Q41" s="212">
        <f t="shared" si="87"/>
        <v>0</v>
      </c>
      <c r="R41" s="195">
        <f>R42</f>
        <v>1.0673999999999999</v>
      </c>
      <c r="S41" s="195">
        <f t="shared" si="87"/>
        <v>5.4146000000000001</v>
      </c>
      <c r="T41" s="195">
        <f t="shared" si="87"/>
        <v>0.15840000000000001</v>
      </c>
      <c r="U41" s="212">
        <f t="shared" si="87"/>
        <v>0</v>
      </c>
      <c r="V41" s="242">
        <f t="shared" si="87"/>
        <v>0</v>
      </c>
      <c r="W41" s="212">
        <f>W42</f>
        <v>0</v>
      </c>
      <c r="X41" s="212">
        <f t="shared" si="87"/>
        <v>0</v>
      </c>
      <c r="Y41" s="195">
        <f t="shared" si="87"/>
        <v>1.2258</v>
      </c>
      <c r="Z41" s="195">
        <f t="shared" si="87"/>
        <v>6.6410999999999998</v>
      </c>
      <c r="AA41" s="212">
        <f t="shared" si="87"/>
        <v>0</v>
      </c>
      <c r="AB41" s="212">
        <f t="shared" si="87"/>
        <v>0</v>
      </c>
      <c r="AC41" s="242">
        <f t="shared" si="87"/>
        <v>0</v>
      </c>
      <c r="AD41" s="195">
        <f t="shared" si="87"/>
        <v>6.6410999999999998</v>
      </c>
      <c r="AE41" s="212">
        <f t="shared" si="87"/>
        <v>0</v>
      </c>
      <c r="AF41" s="212">
        <f t="shared" si="87"/>
        <v>0</v>
      </c>
      <c r="AG41" s="212">
        <f t="shared" si="87"/>
        <v>0</v>
      </c>
      <c r="AH41" s="212">
        <f t="shared" si="87"/>
        <v>0</v>
      </c>
      <c r="AI41" s="212">
        <f t="shared" si="87"/>
        <v>0</v>
      </c>
      <c r="AJ41" s="212">
        <f t="shared" si="87"/>
        <v>0</v>
      </c>
      <c r="AK41" s="212">
        <f t="shared" si="87"/>
        <v>0</v>
      </c>
      <c r="AL41" s="212">
        <f t="shared" si="87"/>
        <v>0</v>
      </c>
      <c r="AM41" s="212">
        <f t="shared" si="87"/>
        <v>0</v>
      </c>
      <c r="AN41" s="195">
        <f t="shared" si="87"/>
        <v>6.6410999999999998</v>
      </c>
      <c r="AO41" s="212" t="str">
        <f t="shared" si="87"/>
        <v>нд</v>
      </c>
      <c r="AP41" s="135"/>
      <c r="AQ41" s="135"/>
      <c r="AR41" s="135"/>
      <c r="AS41" s="135"/>
      <c r="AT41" s="135"/>
      <c r="AU41" s="135"/>
      <c r="AV41" s="135"/>
      <c r="AW41" s="135"/>
      <c r="AX41" s="135"/>
      <c r="AY41" s="135"/>
      <c r="AZ41" s="135"/>
      <c r="BA41" s="135"/>
      <c r="BB41" s="135"/>
      <c r="BC41" s="135"/>
      <c r="BD41" s="135"/>
      <c r="BE41" s="135"/>
      <c r="BF41" s="135"/>
      <c r="BG41" s="135"/>
      <c r="BH41" s="135"/>
      <c r="BI41" s="135"/>
      <c r="BJ41" s="135"/>
      <c r="BK41" s="135"/>
      <c r="BL41" s="135"/>
      <c r="BM41" s="135"/>
      <c r="BN41" s="135"/>
      <c r="BO41" s="135"/>
      <c r="BP41" s="135"/>
      <c r="BQ41" s="135"/>
      <c r="BR41" s="135"/>
      <c r="BS41" s="199"/>
    </row>
    <row r="42" spans="1:71" s="123" customFormat="1" ht="32.25" customHeight="1" x14ac:dyDescent="0.2">
      <c r="A42" s="172" t="s">
        <v>59</v>
      </c>
      <c r="B42" s="173" t="s">
        <v>619</v>
      </c>
      <c r="C42" s="105" t="s">
        <v>83</v>
      </c>
      <c r="D42" s="580" t="s">
        <v>83</v>
      </c>
      <c r="E42" s="580" t="s">
        <v>83</v>
      </c>
      <c r="F42" s="580" t="s">
        <v>83</v>
      </c>
      <c r="G42" s="580" t="s">
        <v>83</v>
      </c>
      <c r="H42" s="212">
        <f t="shared" ref="H42:AE42" si="88">SUM(H43:H47)</f>
        <v>0</v>
      </c>
      <c r="I42" s="195">
        <f t="shared" ref="I42" si="89">SUM(I43:I47)</f>
        <v>1.2258</v>
      </c>
      <c r="J42" s="212">
        <f t="shared" si="88"/>
        <v>0</v>
      </c>
      <c r="K42" s="212">
        <f t="shared" si="88"/>
        <v>0</v>
      </c>
      <c r="L42" s="212">
        <f t="shared" si="88"/>
        <v>0</v>
      </c>
      <c r="M42" s="212">
        <f t="shared" si="88"/>
        <v>0</v>
      </c>
      <c r="N42" s="212">
        <f t="shared" si="88"/>
        <v>0</v>
      </c>
      <c r="O42" s="212">
        <f t="shared" si="88"/>
        <v>0</v>
      </c>
      <c r="P42" s="195">
        <v>6.641</v>
      </c>
      <c r="Q42" s="212">
        <f t="shared" ref="Q42" si="90">SUM(Q43:Q47)</f>
        <v>0</v>
      </c>
      <c r="R42" s="195">
        <f>SUM(R43:R47)</f>
        <v>1.0673999999999999</v>
      </c>
      <c r="S42" s="195">
        <f>SUM(S43:S47)</f>
        <v>5.4146000000000001</v>
      </c>
      <c r="T42" s="195">
        <f>SUM(T43:T47)</f>
        <v>0.15840000000000001</v>
      </c>
      <c r="U42" s="285">
        <v>0</v>
      </c>
      <c r="V42" s="285">
        <v>0</v>
      </c>
      <c r="W42" s="212">
        <f t="shared" si="88"/>
        <v>0</v>
      </c>
      <c r="X42" s="212">
        <f t="shared" si="88"/>
        <v>0</v>
      </c>
      <c r="Y42" s="195">
        <f t="shared" ref="Y42" si="91">SUM(Y43:Y47)</f>
        <v>1.2258</v>
      </c>
      <c r="Z42" s="195">
        <f>SUM(Z43:Z47)</f>
        <v>6.6410999999999998</v>
      </c>
      <c r="AA42" s="212">
        <f t="shared" si="88"/>
        <v>0</v>
      </c>
      <c r="AB42" s="212">
        <f t="shared" ref="AB42" si="92">SUM(AB43:AB47)</f>
        <v>0</v>
      </c>
      <c r="AC42" s="242">
        <f>SUM(AC43:AC47)</f>
        <v>0</v>
      </c>
      <c r="AD42" s="195">
        <f t="shared" ref="AD42" si="93">SUM(AD43:AD47)</f>
        <v>6.6410999999999998</v>
      </c>
      <c r="AE42" s="212">
        <f t="shared" si="88"/>
        <v>0</v>
      </c>
      <c r="AF42" s="212">
        <f t="shared" ref="AF42:AN42" si="94">SUM(AF43:AF47)</f>
        <v>0</v>
      </c>
      <c r="AG42" s="212">
        <f t="shared" si="94"/>
        <v>0</v>
      </c>
      <c r="AH42" s="212">
        <f t="shared" ref="AH42" si="95">SUM(AH43:AH47)</f>
        <v>0</v>
      </c>
      <c r="AI42" s="212">
        <f t="shared" si="94"/>
        <v>0</v>
      </c>
      <c r="AJ42" s="212">
        <f t="shared" ref="AJ42" si="96">SUM(AJ43:AJ47)</f>
        <v>0</v>
      </c>
      <c r="AK42" s="212">
        <f t="shared" si="94"/>
        <v>0</v>
      </c>
      <c r="AL42" s="212">
        <f t="shared" ref="AL42" si="97">SUM(AL43:AL47)</f>
        <v>0</v>
      </c>
      <c r="AM42" s="212">
        <f t="shared" si="94"/>
        <v>0</v>
      </c>
      <c r="AN42" s="195">
        <f t="shared" si="94"/>
        <v>6.6410999999999998</v>
      </c>
      <c r="AO42" s="589" t="s">
        <v>83</v>
      </c>
      <c r="AP42" s="135"/>
      <c r="AQ42" s="135"/>
      <c r="AR42" s="135"/>
      <c r="AS42" s="135"/>
      <c r="AT42" s="135"/>
      <c r="AU42" s="135"/>
      <c r="AV42" s="135"/>
      <c r="AW42" s="135"/>
      <c r="AX42" s="135"/>
      <c r="AY42" s="135"/>
      <c r="AZ42" s="135"/>
      <c r="BA42" s="135"/>
      <c r="BB42" s="135"/>
      <c r="BC42" s="135"/>
      <c r="BD42" s="135"/>
      <c r="BE42" s="135"/>
      <c r="BF42" s="135"/>
      <c r="BG42" s="135"/>
      <c r="BH42" s="135"/>
      <c r="BI42" s="135"/>
      <c r="BJ42" s="135"/>
      <c r="BK42" s="135"/>
      <c r="BL42" s="135"/>
      <c r="BM42" s="135"/>
      <c r="BN42" s="135"/>
      <c r="BO42" s="135"/>
      <c r="BP42" s="135"/>
      <c r="BQ42" s="135"/>
      <c r="BR42" s="135"/>
      <c r="BS42" s="199"/>
    </row>
    <row r="43" spans="1:71" s="123" customFormat="1" ht="32.25" customHeight="1" x14ac:dyDescent="0.2">
      <c r="A43" s="172" t="s">
        <v>955</v>
      </c>
      <c r="B43" s="334" t="str">
        <f>'2'!B44</f>
        <v>Реконструкция ЦРП</v>
      </c>
      <c r="C43" s="335" t="str">
        <f>'2'!C44</f>
        <v>Р_Р.2025-2029.01</v>
      </c>
      <c r="D43" s="212" t="s">
        <v>1103</v>
      </c>
      <c r="E43" s="580">
        <v>2025</v>
      </c>
      <c r="F43" s="580" t="s">
        <v>83</v>
      </c>
      <c r="G43" s="580">
        <v>2029</v>
      </c>
      <c r="H43" s="212">
        <v>0</v>
      </c>
      <c r="I43" s="195">
        <v>0.20469999999999999</v>
      </c>
      <c r="J43" s="211">
        <v>0</v>
      </c>
      <c r="K43" s="211">
        <f>SUM(L43:O43)</f>
        <v>0</v>
      </c>
      <c r="L43" s="211">
        <v>0</v>
      </c>
      <c r="M43" s="211">
        <v>0</v>
      </c>
      <c r="N43" s="211">
        <v>0</v>
      </c>
      <c r="O43" s="211">
        <f>AM43</f>
        <v>0</v>
      </c>
      <c r="P43" s="108">
        <v>0.8861</v>
      </c>
      <c r="Q43" s="211">
        <v>0</v>
      </c>
      <c r="R43" s="108">
        <v>0.17829999999999999</v>
      </c>
      <c r="S43" s="108">
        <v>0.68140000000000001</v>
      </c>
      <c r="T43" s="108">
        <v>2.64E-2</v>
      </c>
      <c r="U43" s="285">
        <v>0</v>
      </c>
      <c r="V43" s="285">
        <v>0</v>
      </c>
      <c r="W43" s="211">
        <f>H43</f>
        <v>0</v>
      </c>
      <c r="X43" s="211">
        <f t="shared" ref="X43:X47" si="98">AM43</f>
        <v>0</v>
      </c>
      <c r="Y43" s="108">
        <f>I43</f>
        <v>0.20469999999999999</v>
      </c>
      <c r="Z43" s="108">
        <f>AN43</f>
        <v>0.88629999999999998</v>
      </c>
      <c r="AA43" s="388">
        <v>0</v>
      </c>
      <c r="AB43" s="388">
        <v>0</v>
      </c>
      <c r="AC43" s="388">
        <v>0</v>
      </c>
      <c r="AD43" s="389">
        <v>0.88629999999999998</v>
      </c>
      <c r="AE43" s="388">
        <v>0</v>
      </c>
      <c r="AF43" s="388">
        <v>0</v>
      </c>
      <c r="AG43" s="388">
        <v>0</v>
      </c>
      <c r="AH43" s="388">
        <v>0</v>
      </c>
      <c r="AI43" s="388">
        <v>0</v>
      </c>
      <c r="AJ43" s="388">
        <v>0</v>
      </c>
      <c r="AK43" s="388">
        <v>0</v>
      </c>
      <c r="AL43" s="388">
        <v>0</v>
      </c>
      <c r="AM43" s="211">
        <f t="shared" ref="AM43:AN47" si="99">AC43+AE43+AG43+AI43+AK43</f>
        <v>0</v>
      </c>
      <c r="AN43" s="108">
        <f>AD43+AF43+AH43+AJ43+AL43</f>
        <v>0.88629999999999998</v>
      </c>
      <c r="AO43" s="589" t="s">
        <v>83</v>
      </c>
      <c r="AP43" s="135"/>
      <c r="AQ43" s="135"/>
      <c r="AR43" s="135"/>
      <c r="AS43" s="135"/>
      <c r="AT43" s="135"/>
      <c r="AU43" s="135"/>
      <c r="AV43" s="135"/>
      <c r="AW43" s="135"/>
      <c r="AX43" s="135"/>
      <c r="AY43" s="135"/>
      <c r="AZ43" s="135"/>
      <c r="BA43" s="135"/>
      <c r="BB43" s="135"/>
      <c r="BC43" s="135"/>
      <c r="BD43" s="135"/>
      <c r="BE43" s="135"/>
      <c r="BF43" s="135"/>
      <c r="BG43" s="135"/>
      <c r="BH43" s="135"/>
      <c r="BI43" s="135"/>
      <c r="BJ43" s="135"/>
      <c r="BK43" s="135"/>
      <c r="BL43" s="135"/>
      <c r="BM43" s="135"/>
      <c r="BN43" s="135"/>
      <c r="BO43" s="135"/>
      <c r="BP43" s="135"/>
      <c r="BQ43" s="135"/>
      <c r="BR43" s="135"/>
      <c r="BS43" s="199"/>
    </row>
    <row r="44" spans="1:71" s="123" customFormat="1" ht="32.25" customHeight="1" x14ac:dyDescent="0.2">
      <c r="A44" s="172" t="s">
        <v>956</v>
      </c>
      <c r="B44" s="334" t="str">
        <f>'2'!B45</f>
        <v>Реконструкция ТП-112</v>
      </c>
      <c r="C44" s="335" t="str">
        <f>'2'!C45</f>
        <v>Р_Р.2025-2029.02</v>
      </c>
      <c r="D44" s="212" t="s">
        <v>1103</v>
      </c>
      <c r="E44" s="580">
        <v>2025</v>
      </c>
      <c r="F44" s="580" t="s">
        <v>83</v>
      </c>
      <c r="G44" s="580">
        <v>2029</v>
      </c>
      <c r="H44" s="212">
        <v>0</v>
      </c>
      <c r="I44" s="195">
        <v>0.20469999999999999</v>
      </c>
      <c r="J44" s="211">
        <v>0</v>
      </c>
      <c r="K44" s="211">
        <f t="shared" ref="K44:K47" si="100">SUM(L44:O44)</f>
        <v>0</v>
      </c>
      <c r="L44" s="211">
        <v>0</v>
      </c>
      <c r="M44" s="211">
        <v>0</v>
      </c>
      <c r="N44" s="211">
        <v>0</v>
      </c>
      <c r="O44" s="211">
        <f t="shared" ref="O44:O47" si="101">AM44</f>
        <v>0</v>
      </c>
      <c r="P44" s="108">
        <v>0.8861</v>
      </c>
      <c r="Q44" s="211">
        <v>0</v>
      </c>
      <c r="R44" s="108">
        <v>0.17829999999999999</v>
      </c>
      <c r="S44" s="108">
        <v>0.68140000000000001</v>
      </c>
      <c r="T44" s="108">
        <v>2.64E-2</v>
      </c>
      <c r="U44" s="285">
        <v>0</v>
      </c>
      <c r="V44" s="285">
        <v>0</v>
      </c>
      <c r="W44" s="211">
        <f t="shared" ref="W44:W47" si="102">H44</f>
        <v>0</v>
      </c>
      <c r="X44" s="211">
        <f t="shared" si="98"/>
        <v>0</v>
      </c>
      <c r="Y44" s="108">
        <f t="shared" ref="Y44:Y47" si="103">I44</f>
        <v>0.20469999999999999</v>
      </c>
      <c r="Z44" s="108">
        <f t="shared" ref="Z44:Z47" si="104">AN44</f>
        <v>0.88629999999999998</v>
      </c>
      <c r="AA44" s="388">
        <v>0</v>
      </c>
      <c r="AB44" s="388">
        <v>0</v>
      </c>
      <c r="AC44" s="388">
        <v>0</v>
      </c>
      <c r="AD44" s="389">
        <v>0.88629999999999998</v>
      </c>
      <c r="AE44" s="388">
        <v>0</v>
      </c>
      <c r="AF44" s="388">
        <v>0</v>
      </c>
      <c r="AG44" s="388">
        <v>0</v>
      </c>
      <c r="AH44" s="388">
        <v>0</v>
      </c>
      <c r="AI44" s="388">
        <v>0</v>
      </c>
      <c r="AJ44" s="388">
        <v>0</v>
      </c>
      <c r="AK44" s="388">
        <v>0</v>
      </c>
      <c r="AL44" s="388">
        <v>0</v>
      </c>
      <c r="AM44" s="211">
        <f t="shared" si="99"/>
        <v>0</v>
      </c>
      <c r="AN44" s="108">
        <f t="shared" si="99"/>
        <v>0.88629999999999998</v>
      </c>
      <c r="AO44" s="589" t="s">
        <v>83</v>
      </c>
      <c r="AP44" s="135"/>
      <c r="AQ44" s="135"/>
      <c r="AR44" s="135"/>
      <c r="AS44" s="135"/>
      <c r="AT44" s="135"/>
      <c r="AU44" s="135"/>
      <c r="AV44" s="135"/>
      <c r="AW44" s="135"/>
      <c r="AX44" s="135"/>
      <c r="AY44" s="135"/>
      <c r="AZ44" s="135"/>
      <c r="BA44" s="135"/>
      <c r="BB44" s="135"/>
      <c r="BC44" s="135"/>
      <c r="BD44" s="135"/>
      <c r="BE44" s="135"/>
      <c r="BF44" s="135"/>
      <c r="BG44" s="135"/>
      <c r="BH44" s="135"/>
      <c r="BI44" s="135"/>
      <c r="BJ44" s="135"/>
      <c r="BK44" s="135"/>
      <c r="BL44" s="135"/>
      <c r="BM44" s="135"/>
      <c r="BN44" s="135"/>
      <c r="BO44" s="135"/>
      <c r="BP44" s="135"/>
      <c r="BQ44" s="135"/>
      <c r="BR44" s="135"/>
      <c r="BS44" s="199"/>
    </row>
    <row r="45" spans="1:71" s="123" customFormat="1" ht="32.25" customHeight="1" x14ac:dyDescent="0.2">
      <c r="A45" s="172" t="s">
        <v>957</v>
      </c>
      <c r="B45" s="334" t="str">
        <f>'2'!B46</f>
        <v>Реконструкция ТП-235</v>
      </c>
      <c r="C45" s="335" t="str">
        <f>'2'!C46</f>
        <v>Р_Р.2025-2029.03</v>
      </c>
      <c r="D45" s="212" t="s">
        <v>1103</v>
      </c>
      <c r="E45" s="580">
        <v>2025</v>
      </c>
      <c r="F45" s="580" t="s">
        <v>83</v>
      </c>
      <c r="G45" s="580">
        <v>2029</v>
      </c>
      <c r="H45" s="212">
        <v>0</v>
      </c>
      <c r="I45" s="195">
        <v>0.20469999999999999</v>
      </c>
      <c r="J45" s="211">
        <v>0</v>
      </c>
      <c r="K45" s="211">
        <f t="shared" si="100"/>
        <v>0</v>
      </c>
      <c r="L45" s="211">
        <v>0</v>
      </c>
      <c r="M45" s="211">
        <v>0</v>
      </c>
      <c r="N45" s="211">
        <v>0</v>
      </c>
      <c r="O45" s="211">
        <f t="shared" si="101"/>
        <v>0</v>
      </c>
      <c r="P45" s="108">
        <v>0.8861</v>
      </c>
      <c r="Q45" s="211">
        <v>0</v>
      </c>
      <c r="R45" s="108">
        <v>0.17829999999999999</v>
      </c>
      <c r="S45" s="108">
        <v>0.68140000000000001</v>
      </c>
      <c r="T45" s="108">
        <v>2.64E-2</v>
      </c>
      <c r="U45" s="285">
        <v>0</v>
      </c>
      <c r="V45" s="285">
        <v>0</v>
      </c>
      <c r="W45" s="211">
        <f t="shared" si="102"/>
        <v>0</v>
      </c>
      <c r="X45" s="211">
        <f t="shared" si="98"/>
        <v>0</v>
      </c>
      <c r="Y45" s="108">
        <f t="shared" si="103"/>
        <v>0.20469999999999999</v>
      </c>
      <c r="Z45" s="108">
        <f t="shared" si="104"/>
        <v>0.88629999999999998</v>
      </c>
      <c r="AA45" s="388">
        <v>0</v>
      </c>
      <c r="AB45" s="388">
        <v>0</v>
      </c>
      <c r="AC45" s="388">
        <v>0</v>
      </c>
      <c r="AD45" s="389">
        <v>0.88629999999999998</v>
      </c>
      <c r="AE45" s="388">
        <v>0</v>
      </c>
      <c r="AF45" s="388">
        <v>0</v>
      </c>
      <c r="AG45" s="388">
        <v>0</v>
      </c>
      <c r="AH45" s="388">
        <v>0</v>
      </c>
      <c r="AI45" s="388">
        <v>0</v>
      </c>
      <c r="AJ45" s="388">
        <v>0</v>
      </c>
      <c r="AK45" s="388">
        <v>0</v>
      </c>
      <c r="AL45" s="388">
        <v>0</v>
      </c>
      <c r="AM45" s="211">
        <f t="shared" si="99"/>
        <v>0</v>
      </c>
      <c r="AN45" s="108">
        <f t="shared" si="99"/>
        <v>0.88629999999999998</v>
      </c>
      <c r="AO45" s="589" t="s">
        <v>83</v>
      </c>
      <c r="AP45" s="135"/>
      <c r="AQ45" s="135"/>
      <c r="AR45" s="135"/>
      <c r="AS45" s="135"/>
      <c r="AT45" s="135"/>
      <c r="AU45" s="135"/>
      <c r="AV45" s="135"/>
      <c r="AW45" s="135"/>
      <c r="AX45" s="135"/>
      <c r="AY45" s="135"/>
      <c r="AZ45" s="135"/>
      <c r="BA45" s="135"/>
      <c r="BB45" s="135"/>
      <c r="BC45" s="135"/>
      <c r="BD45" s="135"/>
      <c r="BE45" s="135"/>
      <c r="BF45" s="135"/>
      <c r="BG45" s="135"/>
      <c r="BH45" s="135"/>
      <c r="BI45" s="135"/>
      <c r="BJ45" s="135"/>
      <c r="BK45" s="135"/>
      <c r="BL45" s="135"/>
      <c r="BM45" s="135"/>
      <c r="BN45" s="135"/>
      <c r="BO45" s="135"/>
      <c r="BP45" s="135"/>
      <c r="BQ45" s="135"/>
      <c r="BR45" s="135"/>
      <c r="BS45" s="199"/>
    </row>
    <row r="46" spans="1:71" s="123" customFormat="1" ht="32.25" customHeight="1" x14ac:dyDescent="0.2">
      <c r="A46" s="172" t="s">
        <v>958</v>
      </c>
      <c r="B46" s="334" t="str">
        <f>'2'!B47</f>
        <v>Реконструкция ТП-45</v>
      </c>
      <c r="C46" s="335" t="str">
        <f>'2'!C47</f>
        <v>Р_Р.2025-2029.04</v>
      </c>
      <c r="D46" s="212" t="s">
        <v>1103</v>
      </c>
      <c r="E46" s="580">
        <v>2025</v>
      </c>
      <c r="F46" s="580" t="s">
        <v>83</v>
      </c>
      <c r="G46" s="580">
        <v>2029</v>
      </c>
      <c r="H46" s="212">
        <v>0</v>
      </c>
      <c r="I46" s="195">
        <v>0.4204</v>
      </c>
      <c r="J46" s="211">
        <v>0</v>
      </c>
      <c r="K46" s="211">
        <f t="shared" si="100"/>
        <v>0</v>
      </c>
      <c r="L46" s="211">
        <v>0</v>
      </c>
      <c r="M46" s="211">
        <v>0</v>
      </c>
      <c r="N46" s="211">
        <v>0</v>
      </c>
      <c r="O46" s="211">
        <f t="shared" si="101"/>
        <v>0</v>
      </c>
      <c r="P46" s="108">
        <v>2.38</v>
      </c>
      <c r="Q46" s="211">
        <v>0</v>
      </c>
      <c r="R46" s="108">
        <v>0.36759999999999998</v>
      </c>
      <c r="S46" s="108">
        <v>1.9596</v>
      </c>
      <c r="T46" s="108">
        <v>5.28E-2</v>
      </c>
      <c r="U46" s="285">
        <v>0</v>
      </c>
      <c r="V46" s="285">
        <v>0</v>
      </c>
      <c r="W46" s="211">
        <f t="shared" si="102"/>
        <v>0</v>
      </c>
      <c r="X46" s="211">
        <f t="shared" si="98"/>
        <v>0</v>
      </c>
      <c r="Y46" s="108">
        <f t="shared" si="103"/>
        <v>0.4204</v>
      </c>
      <c r="Z46" s="108">
        <f t="shared" si="104"/>
        <v>2.38</v>
      </c>
      <c r="AA46" s="388">
        <v>0</v>
      </c>
      <c r="AB46" s="388">
        <v>0</v>
      </c>
      <c r="AC46" s="388">
        <v>0</v>
      </c>
      <c r="AD46" s="389">
        <v>2.38</v>
      </c>
      <c r="AE46" s="388">
        <v>0</v>
      </c>
      <c r="AF46" s="388">
        <v>0</v>
      </c>
      <c r="AG46" s="388">
        <v>0</v>
      </c>
      <c r="AH46" s="388">
        <v>0</v>
      </c>
      <c r="AI46" s="388">
        <v>0</v>
      </c>
      <c r="AJ46" s="388">
        <v>0</v>
      </c>
      <c r="AK46" s="388">
        <v>0</v>
      </c>
      <c r="AL46" s="388">
        <v>0</v>
      </c>
      <c r="AM46" s="211">
        <f t="shared" si="99"/>
        <v>0</v>
      </c>
      <c r="AN46" s="108">
        <f t="shared" si="99"/>
        <v>2.38</v>
      </c>
      <c r="AO46" s="589" t="s">
        <v>83</v>
      </c>
      <c r="AP46" s="135"/>
      <c r="AQ46" s="135"/>
      <c r="AR46" s="135"/>
      <c r="AS46" s="135"/>
      <c r="AT46" s="135"/>
      <c r="AU46" s="135"/>
      <c r="AV46" s="135"/>
      <c r="AW46" s="135"/>
      <c r="AX46" s="135"/>
      <c r="AY46" s="135"/>
      <c r="AZ46" s="135"/>
      <c r="BA46" s="135"/>
      <c r="BB46" s="135"/>
      <c r="BC46" s="135"/>
      <c r="BD46" s="135"/>
      <c r="BE46" s="135"/>
      <c r="BF46" s="135"/>
      <c r="BG46" s="135"/>
      <c r="BH46" s="135"/>
      <c r="BI46" s="135"/>
      <c r="BJ46" s="135"/>
      <c r="BK46" s="135"/>
      <c r="BL46" s="135"/>
      <c r="BM46" s="135"/>
      <c r="BN46" s="135"/>
      <c r="BO46" s="135"/>
      <c r="BP46" s="135"/>
      <c r="BQ46" s="135"/>
      <c r="BR46" s="135"/>
      <c r="BS46" s="199"/>
    </row>
    <row r="47" spans="1:71" s="123" customFormat="1" ht="32.25" customHeight="1" x14ac:dyDescent="0.2">
      <c r="A47" s="172" t="s">
        <v>959</v>
      </c>
      <c r="B47" s="334" t="str">
        <f>'2'!B48</f>
        <v>Реконструкция ТП-205</v>
      </c>
      <c r="C47" s="335" t="str">
        <f>'2'!C48</f>
        <v>Р_Р.2025-2029.05</v>
      </c>
      <c r="D47" s="212" t="s">
        <v>1103</v>
      </c>
      <c r="E47" s="580">
        <v>2025</v>
      </c>
      <c r="F47" s="580" t="s">
        <v>83</v>
      </c>
      <c r="G47" s="580">
        <v>2029</v>
      </c>
      <c r="H47" s="212">
        <v>0</v>
      </c>
      <c r="I47" s="195">
        <v>0.1913</v>
      </c>
      <c r="J47" s="211">
        <v>0</v>
      </c>
      <c r="K47" s="211">
        <f t="shared" si="100"/>
        <v>0</v>
      </c>
      <c r="L47" s="211">
        <v>0</v>
      </c>
      <c r="M47" s="211">
        <v>0</v>
      </c>
      <c r="N47" s="211">
        <v>0</v>
      </c>
      <c r="O47" s="211">
        <f t="shared" si="101"/>
        <v>0</v>
      </c>
      <c r="P47" s="108">
        <v>1.6021000000000001</v>
      </c>
      <c r="Q47" s="211">
        <v>0</v>
      </c>
      <c r="R47" s="108">
        <v>0.16489999999999999</v>
      </c>
      <c r="S47" s="108">
        <v>1.4108000000000001</v>
      </c>
      <c r="T47" s="108">
        <v>2.64E-2</v>
      </c>
      <c r="U47" s="285">
        <v>0</v>
      </c>
      <c r="V47" s="285">
        <v>0</v>
      </c>
      <c r="W47" s="211">
        <f t="shared" si="102"/>
        <v>0</v>
      </c>
      <c r="X47" s="211">
        <f t="shared" si="98"/>
        <v>0</v>
      </c>
      <c r="Y47" s="108">
        <f t="shared" si="103"/>
        <v>0.1913</v>
      </c>
      <c r="Z47" s="108">
        <f t="shared" si="104"/>
        <v>1.6022000000000001</v>
      </c>
      <c r="AA47" s="388">
        <v>0</v>
      </c>
      <c r="AB47" s="388">
        <v>0</v>
      </c>
      <c r="AC47" s="388">
        <v>0</v>
      </c>
      <c r="AD47" s="389">
        <v>1.6022000000000001</v>
      </c>
      <c r="AE47" s="388">
        <v>0</v>
      </c>
      <c r="AF47" s="388">
        <v>0</v>
      </c>
      <c r="AG47" s="388">
        <v>0</v>
      </c>
      <c r="AH47" s="388">
        <v>0</v>
      </c>
      <c r="AI47" s="388">
        <v>0</v>
      </c>
      <c r="AJ47" s="388">
        <v>0</v>
      </c>
      <c r="AK47" s="388">
        <v>0</v>
      </c>
      <c r="AL47" s="388">
        <v>0</v>
      </c>
      <c r="AM47" s="211">
        <f t="shared" si="99"/>
        <v>0</v>
      </c>
      <c r="AN47" s="108">
        <f t="shared" si="99"/>
        <v>1.6022000000000001</v>
      </c>
      <c r="AO47" s="589" t="s">
        <v>83</v>
      </c>
      <c r="AP47" s="135"/>
      <c r="AQ47" s="135"/>
      <c r="AR47" s="135"/>
      <c r="AS47" s="135"/>
      <c r="AT47" s="135"/>
      <c r="AU47" s="135"/>
      <c r="AV47" s="135"/>
      <c r="AW47" s="135"/>
      <c r="AX47" s="135"/>
      <c r="AY47" s="135"/>
      <c r="AZ47" s="135"/>
      <c r="BA47" s="135"/>
      <c r="BB47" s="135"/>
      <c r="BC47" s="135"/>
      <c r="BD47" s="135"/>
      <c r="BE47" s="135"/>
      <c r="BF47" s="135"/>
      <c r="BG47" s="135"/>
      <c r="BH47" s="135"/>
      <c r="BI47" s="135"/>
      <c r="BJ47" s="135"/>
      <c r="BK47" s="135"/>
      <c r="BL47" s="135"/>
      <c r="BM47" s="135"/>
      <c r="BN47" s="135"/>
      <c r="BO47" s="135"/>
      <c r="BP47" s="135"/>
      <c r="BQ47" s="135"/>
      <c r="BR47" s="135"/>
      <c r="BS47" s="199"/>
    </row>
    <row r="48" spans="1:71" s="123" customFormat="1" ht="65.25" customHeight="1" x14ac:dyDescent="0.2">
      <c r="A48" s="172" t="s">
        <v>60</v>
      </c>
      <c r="B48" s="173" t="s">
        <v>620</v>
      </c>
      <c r="C48" s="105" t="s">
        <v>83</v>
      </c>
      <c r="D48" s="580" t="s">
        <v>83</v>
      </c>
      <c r="E48" s="580" t="s">
        <v>83</v>
      </c>
      <c r="F48" s="580" t="s">
        <v>83</v>
      </c>
      <c r="G48" s="580" t="s">
        <v>83</v>
      </c>
      <c r="H48" s="212">
        <v>0</v>
      </c>
      <c r="I48" s="212">
        <v>0</v>
      </c>
      <c r="J48" s="211">
        <v>0</v>
      </c>
      <c r="K48" s="212">
        <v>0</v>
      </c>
      <c r="L48" s="212">
        <v>0</v>
      </c>
      <c r="M48" s="211">
        <v>0</v>
      </c>
      <c r="N48" s="212">
        <v>0</v>
      </c>
      <c r="O48" s="212">
        <v>0</v>
      </c>
      <c r="P48" s="212">
        <v>0</v>
      </c>
      <c r="Q48" s="212">
        <v>0</v>
      </c>
      <c r="R48" s="211">
        <v>0</v>
      </c>
      <c r="S48" s="212">
        <v>0</v>
      </c>
      <c r="T48" s="212">
        <v>0</v>
      </c>
      <c r="U48" s="285">
        <v>0</v>
      </c>
      <c r="V48" s="285">
        <v>0</v>
      </c>
      <c r="W48" s="212">
        <v>0</v>
      </c>
      <c r="X48" s="212">
        <v>0</v>
      </c>
      <c r="Y48" s="212">
        <v>0</v>
      </c>
      <c r="Z48" s="212">
        <v>0</v>
      </c>
      <c r="AA48" s="285">
        <v>0</v>
      </c>
      <c r="AB48" s="285">
        <v>0</v>
      </c>
      <c r="AC48" s="285">
        <v>0</v>
      </c>
      <c r="AD48" s="285">
        <v>0</v>
      </c>
      <c r="AE48" s="212">
        <v>0</v>
      </c>
      <c r="AF48" s="212">
        <v>0</v>
      </c>
      <c r="AG48" s="212">
        <v>0</v>
      </c>
      <c r="AH48" s="212">
        <v>0</v>
      </c>
      <c r="AI48" s="285">
        <v>0</v>
      </c>
      <c r="AJ48" s="285">
        <v>0</v>
      </c>
      <c r="AK48" s="285">
        <v>0</v>
      </c>
      <c r="AL48" s="285">
        <v>0</v>
      </c>
      <c r="AM48" s="212">
        <v>0</v>
      </c>
      <c r="AN48" s="388">
        <v>0</v>
      </c>
      <c r="AO48" s="589" t="s">
        <v>83</v>
      </c>
      <c r="AP48" s="135"/>
      <c r="AQ48" s="135"/>
      <c r="AR48" s="135"/>
      <c r="AS48" s="135"/>
      <c r="AT48" s="135"/>
      <c r="AU48" s="135"/>
      <c r="AV48" s="135"/>
      <c r="AW48" s="135"/>
      <c r="AX48" s="135"/>
      <c r="AY48" s="135"/>
      <c r="AZ48" s="135"/>
      <c r="BA48" s="135"/>
      <c r="BB48" s="135"/>
      <c r="BC48" s="135"/>
      <c r="BD48" s="135"/>
      <c r="BE48" s="135"/>
      <c r="BF48" s="135"/>
      <c r="BG48" s="135"/>
      <c r="BH48" s="135"/>
      <c r="BI48" s="135"/>
      <c r="BJ48" s="135"/>
      <c r="BK48" s="135"/>
      <c r="BL48" s="135"/>
      <c r="BM48" s="135"/>
      <c r="BN48" s="135"/>
      <c r="BO48" s="135"/>
      <c r="BP48" s="135"/>
      <c r="BQ48" s="135"/>
      <c r="BR48" s="135"/>
      <c r="BS48" s="199"/>
    </row>
    <row r="49" spans="1:71" s="123" customFormat="1" ht="46.5" customHeight="1" x14ac:dyDescent="0.2">
      <c r="A49" s="160" t="s">
        <v>318</v>
      </c>
      <c r="B49" s="161" t="s">
        <v>512</v>
      </c>
      <c r="C49" s="105" t="s">
        <v>83</v>
      </c>
      <c r="D49" s="580" t="s">
        <v>83</v>
      </c>
      <c r="E49" s="580" t="s">
        <v>83</v>
      </c>
      <c r="F49" s="580" t="s">
        <v>83</v>
      </c>
      <c r="G49" s="580" t="s">
        <v>83</v>
      </c>
      <c r="H49" s="212">
        <v>0</v>
      </c>
      <c r="I49" s="212">
        <v>0</v>
      </c>
      <c r="J49" s="211">
        <v>0</v>
      </c>
      <c r="K49" s="212">
        <v>0</v>
      </c>
      <c r="L49" s="212">
        <v>0</v>
      </c>
      <c r="M49" s="211">
        <v>0</v>
      </c>
      <c r="N49" s="212">
        <v>0</v>
      </c>
      <c r="O49" s="212">
        <v>0</v>
      </c>
      <c r="P49" s="212">
        <v>0</v>
      </c>
      <c r="Q49" s="212">
        <v>0</v>
      </c>
      <c r="R49" s="211">
        <v>0</v>
      </c>
      <c r="S49" s="212">
        <v>0</v>
      </c>
      <c r="T49" s="212">
        <v>0</v>
      </c>
      <c r="U49" s="285">
        <v>0</v>
      </c>
      <c r="V49" s="285">
        <v>0</v>
      </c>
      <c r="W49" s="212">
        <v>0</v>
      </c>
      <c r="X49" s="212">
        <v>0</v>
      </c>
      <c r="Y49" s="212">
        <v>0</v>
      </c>
      <c r="Z49" s="212">
        <v>0</v>
      </c>
      <c r="AA49" s="285">
        <v>0</v>
      </c>
      <c r="AB49" s="285">
        <v>0</v>
      </c>
      <c r="AC49" s="285">
        <v>0</v>
      </c>
      <c r="AD49" s="285">
        <v>0</v>
      </c>
      <c r="AE49" s="212">
        <v>0</v>
      </c>
      <c r="AF49" s="212">
        <v>0</v>
      </c>
      <c r="AG49" s="212">
        <v>0</v>
      </c>
      <c r="AH49" s="212">
        <v>0</v>
      </c>
      <c r="AI49" s="285">
        <v>0</v>
      </c>
      <c r="AJ49" s="285">
        <v>0</v>
      </c>
      <c r="AK49" s="285">
        <v>0</v>
      </c>
      <c r="AL49" s="285">
        <v>0</v>
      </c>
      <c r="AM49" s="212">
        <v>0</v>
      </c>
      <c r="AN49" s="388">
        <v>0</v>
      </c>
      <c r="AO49" s="589" t="s">
        <v>83</v>
      </c>
      <c r="AP49" s="135"/>
      <c r="AQ49" s="135"/>
      <c r="AR49" s="135"/>
      <c r="AS49" s="135"/>
      <c r="AT49" s="135"/>
      <c r="AU49" s="135"/>
      <c r="AV49" s="135"/>
      <c r="AW49" s="135"/>
      <c r="AX49" s="135"/>
      <c r="AY49" s="135"/>
      <c r="AZ49" s="135"/>
      <c r="BA49" s="135"/>
      <c r="BB49" s="135"/>
      <c r="BC49" s="135"/>
      <c r="BD49" s="135"/>
      <c r="BE49" s="135"/>
      <c r="BF49" s="135"/>
      <c r="BG49" s="135"/>
      <c r="BH49" s="135"/>
      <c r="BI49" s="135"/>
      <c r="BJ49" s="135"/>
      <c r="BK49" s="135"/>
      <c r="BL49" s="135"/>
      <c r="BM49" s="135"/>
      <c r="BN49" s="135"/>
      <c r="BO49" s="135"/>
      <c r="BP49" s="135"/>
      <c r="BQ49" s="135"/>
      <c r="BR49" s="135"/>
      <c r="BS49" s="199"/>
    </row>
    <row r="50" spans="1:71" s="123" customFormat="1" ht="35.25" customHeight="1" x14ac:dyDescent="0.2">
      <c r="A50" s="172" t="s">
        <v>63</v>
      </c>
      <c r="B50" s="173" t="s">
        <v>622</v>
      </c>
      <c r="C50" s="105" t="s">
        <v>83</v>
      </c>
      <c r="D50" s="580" t="s">
        <v>83</v>
      </c>
      <c r="E50" s="580" t="s">
        <v>83</v>
      </c>
      <c r="F50" s="580" t="s">
        <v>83</v>
      </c>
      <c r="G50" s="580" t="s">
        <v>83</v>
      </c>
      <c r="H50" s="212">
        <v>0</v>
      </c>
      <c r="I50" s="212">
        <v>0</v>
      </c>
      <c r="J50" s="211">
        <v>0</v>
      </c>
      <c r="K50" s="212">
        <v>0</v>
      </c>
      <c r="L50" s="212">
        <v>0</v>
      </c>
      <c r="M50" s="211">
        <v>0</v>
      </c>
      <c r="N50" s="212">
        <v>0</v>
      </c>
      <c r="O50" s="212">
        <v>0</v>
      </c>
      <c r="P50" s="212">
        <v>0</v>
      </c>
      <c r="Q50" s="212">
        <v>0</v>
      </c>
      <c r="R50" s="211">
        <v>0</v>
      </c>
      <c r="S50" s="212">
        <v>0</v>
      </c>
      <c r="T50" s="212">
        <v>0</v>
      </c>
      <c r="U50" s="285">
        <v>0</v>
      </c>
      <c r="V50" s="285">
        <v>0</v>
      </c>
      <c r="W50" s="212">
        <v>0</v>
      </c>
      <c r="X50" s="212">
        <v>0</v>
      </c>
      <c r="Y50" s="212">
        <v>0</v>
      </c>
      <c r="Z50" s="212">
        <v>0</v>
      </c>
      <c r="AA50" s="285">
        <v>0</v>
      </c>
      <c r="AB50" s="285">
        <v>0</v>
      </c>
      <c r="AC50" s="285">
        <v>0</v>
      </c>
      <c r="AD50" s="285">
        <v>0</v>
      </c>
      <c r="AE50" s="212">
        <v>0</v>
      </c>
      <c r="AF50" s="212">
        <v>0</v>
      </c>
      <c r="AG50" s="212">
        <v>0</v>
      </c>
      <c r="AH50" s="212">
        <v>0</v>
      </c>
      <c r="AI50" s="285">
        <v>0</v>
      </c>
      <c r="AJ50" s="285">
        <v>0</v>
      </c>
      <c r="AK50" s="285">
        <v>0</v>
      </c>
      <c r="AL50" s="285">
        <v>0</v>
      </c>
      <c r="AM50" s="212">
        <v>0</v>
      </c>
      <c r="AN50" s="388">
        <v>0</v>
      </c>
      <c r="AO50" s="589" t="s">
        <v>83</v>
      </c>
      <c r="AP50" s="135"/>
      <c r="AQ50" s="135"/>
      <c r="AR50" s="135"/>
      <c r="AS50" s="135"/>
      <c r="AT50" s="135"/>
      <c r="AU50" s="135"/>
      <c r="AV50" s="135"/>
      <c r="AW50" s="135"/>
      <c r="AX50" s="135"/>
      <c r="AY50" s="135"/>
      <c r="AZ50" s="135"/>
      <c r="BA50" s="135"/>
      <c r="BB50" s="135"/>
      <c r="BC50" s="135"/>
      <c r="BD50" s="135"/>
      <c r="BE50" s="135"/>
      <c r="BF50" s="135"/>
      <c r="BG50" s="135"/>
      <c r="BH50" s="135"/>
      <c r="BI50" s="135"/>
      <c r="BJ50" s="135"/>
      <c r="BK50" s="135"/>
      <c r="BL50" s="135"/>
      <c r="BM50" s="135"/>
      <c r="BN50" s="135"/>
      <c r="BO50" s="135"/>
      <c r="BP50" s="135"/>
      <c r="BQ50" s="135"/>
      <c r="BR50" s="135"/>
      <c r="BS50" s="199"/>
    </row>
    <row r="51" spans="1:71" s="123" customFormat="1" ht="47.25" customHeight="1" x14ac:dyDescent="0.2">
      <c r="A51" s="172" t="s">
        <v>64</v>
      </c>
      <c r="B51" s="173" t="s">
        <v>623</v>
      </c>
      <c r="C51" s="105" t="s">
        <v>83</v>
      </c>
      <c r="D51" s="580" t="s">
        <v>83</v>
      </c>
      <c r="E51" s="580" t="s">
        <v>83</v>
      </c>
      <c r="F51" s="580" t="s">
        <v>83</v>
      </c>
      <c r="G51" s="580" t="s">
        <v>83</v>
      </c>
      <c r="H51" s="212">
        <v>0</v>
      </c>
      <c r="I51" s="212">
        <v>0</v>
      </c>
      <c r="J51" s="211">
        <v>0</v>
      </c>
      <c r="K51" s="212">
        <v>0</v>
      </c>
      <c r="L51" s="212">
        <v>0</v>
      </c>
      <c r="M51" s="211">
        <v>0</v>
      </c>
      <c r="N51" s="212">
        <v>0</v>
      </c>
      <c r="O51" s="212">
        <v>0</v>
      </c>
      <c r="P51" s="212">
        <v>0</v>
      </c>
      <c r="Q51" s="212">
        <v>0</v>
      </c>
      <c r="R51" s="211">
        <v>0</v>
      </c>
      <c r="S51" s="212">
        <v>0</v>
      </c>
      <c r="T51" s="212">
        <v>0</v>
      </c>
      <c r="U51" s="285">
        <v>0</v>
      </c>
      <c r="V51" s="285">
        <v>0</v>
      </c>
      <c r="W51" s="212">
        <v>0</v>
      </c>
      <c r="X51" s="212">
        <v>0</v>
      </c>
      <c r="Y51" s="212">
        <v>0</v>
      </c>
      <c r="Z51" s="212">
        <v>0</v>
      </c>
      <c r="AA51" s="285">
        <v>0</v>
      </c>
      <c r="AB51" s="285">
        <v>0</v>
      </c>
      <c r="AC51" s="285">
        <v>0</v>
      </c>
      <c r="AD51" s="285">
        <v>0</v>
      </c>
      <c r="AE51" s="212">
        <v>0</v>
      </c>
      <c r="AF51" s="212">
        <v>0</v>
      </c>
      <c r="AG51" s="212">
        <v>0</v>
      </c>
      <c r="AH51" s="212">
        <v>0</v>
      </c>
      <c r="AI51" s="285">
        <v>0</v>
      </c>
      <c r="AJ51" s="285">
        <v>0</v>
      </c>
      <c r="AK51" s="285">
        <v>0</v>
      </c>
      <c r="AL51" s="285">
        <v>0</v>
      </c>
      <c r="AM51" s="212">
        <v>0</v>
      </c>
      <c r="AN51" s="388">
        <v>0</v>
      </c>
      <c r="AO51" s="589" t="s">
        <v>83</v>
      </c>
      <c r="AP51" s="135"/>
      <c r="AQ51" s="135"/>
      <c r="AR51" s="135"/>
      <c r="AS51" s="135"/>
      <c r="AT51" s="135"/>
      <c r="AU51" s="135"/>
      <c r="AV51" s="135"/>
      <c r="AW51" s="135"/>
      <c r="AX51" s="135"/>
      <c r="AY51" s="135"/>
      <c r="AZ51" s="135"/>
      <c r="BA51" s="135"/>
      <c r="BB51" s="135"/>
      <c r="BC51" s="135"/>
      <c r="BD51" s="135"/>
      <c r="BE51" s="135"/>
      <c r="BF51" s="135"/>
      <c r="BG51" s="135"/>
      <c r="BH51" s="135"/>
      <c r="BI51" s="135"/>
      <c r="BJ51" s="135"/>
      <c r="BK51" s="135"/>
      <c r="BL51" s="135"/>
      <c r="BM51" s="135"/>
      <c r="BN51" s="135"/>
      <c r="BO51" s="135"/>
      <c r="BP51" s="135"/>
      <c r="BQ51" s="135"/>
      <c r="BR51" s="135"/>
      <c r="BS51" s="199"/>
    </row>
    <row r="52" spans="1:71" s="123" customFormat="1" ht="46.5" customHeight="1" x14ac:dyDescent="0.2">
      <c r="A52" s="172" t="s">
        <v>319</v>
      </c>
      <c r="B52" s="173" t="s">
        <v>514</v>
      </c>
      <c r="C52" s="105" t="s">
        <v>83</v>
      </c>
      <c r="D52" s="580" t="s">
        <v>83</v>
      </c>
      <c r="E52" s="580" t="s">
        <v>83</v>
      </c>
      <c r="F52" s="580" t="s">
        <v>83</v>
      </c>
      <c r="G52" s="580" t="s">
        <v>83</v>
      </c>
      <c r="H52" s="212">
        <f t="shared" ref="H52:T52" si="105">H53+H54+H55+H56+H57+H63+H69+H70</f>
        <v>0</v>
      </c>
      <c r="I52" s="195">
        <f t="shared" ref="I52" si="106">I53+I54+I55+I56+I57+I63+I69+I70</f>
        <v>47.761299999999999</v>
      </c>
      <c r="J52" s="212">
        <f t="shared" si="105"/>
        <v>0</v>
      </c>
      <c r="K52" s="195">
        <f t="shared" si="105"/>
        <v>19.840000000000003</v>
      </c>
      <c r="L52" s="212">
        <f t="shared" si="105"/>
        <v>0</v>
      </c>
      <c r="M52" s="212">
        <f t="shared" si="105"/>
        <v>0</v>
      </c>
      <c r="N52" s="212">
        <f t="shared" si="105"/>
        <v>0</v>
      </c>
      <c r="O52" s="195">
        <f t="shared" si="105"/>
        <v>19.840000000000003</v>
      </c>
      <c r="P52" s="195">
        <f t="shared" si="105"/>
        <v>107.03279999999999</v>
      </c>
      <c r="Q52" s="212">
        <f t="shared" si="105"/>
        <v>0</v>
      </c>
      <c r="R52" s="212">
        <f t="shared" si="105"/>
        <v>33.854100000000003</v>
      </c>
      <c r="S52" s="212">
        <f t="shared" si="105"/>
        <v>44.6755</v>
      </c>
      <c r="T52" s="195">
        <f t="shared" si="105"/>
        <v>28.5032</v>
      </c>
      <c r="U52" s="285">
        <v>0</v>
      </c>
      <c r="V52" s="285">
        <v>0</v>
      </c>
      <c r="W52" s="212">
        <f t="shared" ref="W52:AN52" si="107">W53+W54+W55+W56+W57+W63+W69+W70</f>
        <v>0</v>
      </c>
      <c r="X52" s="195">
        <f t="shared" si="107"/>
        <v>19.840000000000003</v>
      </c>
      <c r="Y52" s="195">
        <f>Y53+Y54+Y55+Y56+Y57+Y63+Y69+Y70</f>
        <v>47.761299999999999</v>
      </c>
      <c r="Z52" s="195">
        <f>Z53+Z54+Z55+Z56+Z57+Z63+Z69+Z70</f>
        <v>107.03313999999999</v>
      </c>
      <c r="AA52" s="212">
        <f t="shared" si="107"/>
        <v>0</v>
      </c>
      <c r="AB52" s="212">
        <f t="shared" ref="AB52" si="108">AB53+AB54+AB55+AB56+AB57+AB63+AB69+AB70</f>
        <v>0</v>
      </c>
      <c r="AC52" s="195">
        <f t="shared" si="107"/>
        <v>2.9576000000000002</v>
      </c>
      <c r="AD52" s="195">
        <f t="shared" ref="AD52" si="109">AD53+AD54+AD55+AD56+AD57+AD63+AD69+AD70</f>
        <v>90.137640000000005</v>
      </c>
      <c r="AE52" s="195">
        <f>AE53+AE54+AE55+AE56+AE57+AE63+AE69+AE70</f>
        <v>4.1538000000000004</v>
      </c>
      <c r="AF52" s="195">
        <f>AF53+AF54+AF55+AF56+AF57+AF63+AF69+AF70</f>
        <v>4.1531000000000002</v>
      </c>
      <c r="AG52" s="195">
        <f t="shared" si="107"/>
        <v>4.6576000000000004</v>
      </c>
      <c r="AH52" s="195">
        <f t="shared" ref="AH52" si="110">AH53+AH54+AH55+AH56+AH57+AH63+AH69+AH70</f>
        <v>4.6608999999999998</v>
      </c>
      <c r="AI52" s="195">
        <f t="shared" si="107"/>
        <v>3.8124000000000002</v>
      </c>
      <c r="AJ52" s="195">
        <f t="shared" ref="AJ52" si="111">AJ53+AJ54+AJ55+AJ56+AJ57+AJ63+AJ69+AJ70</f>
        <v>3.8258999999999999</v>
      </c>
      <c r="AK52" s="195">
        <f t="shared" si="107"/>
        <v>4.2586000000000004</v>
      </c>
      <c r="AL52" s="195">
        <f t="shared" ref="AL52" si="112">AL53+AL54+AL55+AL56+AL57+AL63+AL69+AL70</f>
        <v>4.2556000000000003</v>
      </c>
      <c r="AM52" s="195">
        <f t="shared" si="107"/>
        <v>19.840000000000003</v>
      </c>
      <c r="AN52" s="195">
        <f t="shared" si="107"/>
        <v>107.03313999999999</v>
      </c>
      <c r="AO52" s="589" t="s">
        <v>83</v>
      </c>
      <c r="AP52" s="135"/>
      <c r="AQ52" s="135"/>
      <c r="AR52" s="135"/>
      <c r="AS52" s="135"/>
      <c r="AT52" s="135"/>
      <c r="AU52" s="135"/>
      <c r="AV52" s="135"/>
      <c r="AW52" s="135"/>
      <c r="AX52" s="135"/>
      <c r="AY52" s="135"/>
      <c r="AZ52" s="135"/>
      <c r="BA52" s="135"/>
      <c r="BB52" s="135"/>
      <c r="BC52" s="135"/>
      <c r="BD52" s="135"/>
      <c r="BE52" s="135"/>
      <c r="BF52" s="135"/>
      <c r="BG52" s="135"/>
      <c r="BH52" s="135"/>
      <c r="BI52" s="135"/>
      <c r="BJ52" s="135"/>
      <c r="BK52" s="135"/>
      <c r="BL52" s="135"/>
      <c r="BM52" s="135"/>
      <c r="BN52" s="135"/>
      <c r="BO52" s="135"/>
      <c r="BP52" s="135"/>
      <c r="BQ52" s="135"/>
      <c r="BR52" s="135"/>
      <c r="BS52" s="199"/>
    </row>
    <row r="53" spans="1:71" s="123" customFormat="1" ht="31.5" customHeight="1" x14ac:dyDescent="0.2">
      <c r="A53" s="172" t="s">
        <v>67</v>
      </c>
      <c r="B53" s="173" t="s">
        <v>624</v>
      </c>
      <c r="C53" s="105" t="s">
        <v>83</v>
      </c>
      <c r="D53" s="580" t="s">
        <v>83</v>
      </c>
      <c r="E53" s="580" t="s">
        <v>83</v>
      </c>
      <c r="F53" s="580" t="s">
        <v>83</v>
      </c>
      <c r="G53" s="580" t="s">
        <v>83</v>
      </c>
      <c r="H53" s="212">
        <v>0</v>
      </c>
      <c r="I53" s="212">
        <v>0</v>
      </c>
      <c r="J53" s="211">
        <v>0</v>
      </c>
      <c r="K53" s="212">
        <v>0</v>
      </c>
      <c r="L53" s="212">
        <v>0</v>
      </c>
      <c r="M53" s="211">
        <v>0</v>
      </c>
      <c r="N53" s="212">
        <v>0</v>
      </c>
      <c r="O53" s="212">
        <v>0</v>
      </c>
      <c r="P53" s="212">
        <v>0</v>
      </c>
      <c r="Q53" s="212">
        <v>0</v>
      </c>
      <c r="R53" s="211">
        <v>0</v>
      </c>
      <c r="S53" s="212">
        <v>0</v>
      </c>
      <c r="T53" s="212">
        <v>0</v>
      </c>
      <c r="U53" s="285">
        <v>0</v>
      </c>
      <c r="V53" s="285">
        <v>0</v>
      </c>
      <c r="W53" s="212">
        <v>0</v>
      </c>
      <c r="X53" s="212">
        <v>0</v>
      </c>
      <c r="Y53" s="212">
        <v>0</v>
      </c>
      <c r="Z53" s="212">
        <v>0</v>
      </c>
      <c r="AA53" s="285">
        <v>0</v>
      </c>
      <c r="AB53" s="285">
        <v>0</v>
      </c>
      <c r="AC53" s="285">
        <v>0</v>
      </c>
      <c r="AD53" s="285">
        <v>0</v>
      </c>
      <c r="AE53" s="212">
        <v>0</v>
      </c>
      <c r="AF53" s="212">
        <v>0</v>
      </c>
      <c r="AG53" s="212">
        <v>0</v>
      </c>
      <c r="AH53" s="212">
        <v>0</v>
      </c>
      <c r="AI53" s="285">
        <v>0</v>
      </c>
      <c r="AJ53" s="285">
        <v>0</v>
      </c>
      <c r="AK53" s="285">
        <v>0</v>
      </c>
      <c r="AL53" s="285">
        <v>0</v>
      </c>
      <c r="AM53" s="212">
        <v>0</v>
      </c>
      <c r="AN53" s="388">
        <v>0</v>
      </c>
      <c r="AO53" s="589" t="s">
        <v>83</v>
      </c>
      <c r="AP53" s="135"/>
      <c r="AQ53" s="135"/>
      <c r="AR53" s="135"/>
      <c r="AS53" s="135"/>
      <c r="AT53" s="135"/>
      <c r="AU53" s="135"/>
      <c r="AV53" s="135"/>
      <c r="AW53" s="135"/>
      <c r="AX53" s="135"/>
      <c r="AY53" s="135"/>
      <c r="AZ53" s="135"/>
      <c r="BA53" s="135"/>
      <c r="BB53" s="135"/>
      <c r="BC53" s="135"/>
      <c r="BD53" s="135"/>
      <c r="BE53" s="135"/>
      <c r="BF53" s="135"/>
      <c r="BG53" s="135"/>
      <c r="BH53" s="135"/>
      <c r="BI53" s="135"/>
      <c r="BJ53" s="135"/>
      <c r="BK53" s="135"/>
      <c r="BL53" s="135"/>
      <c r="BM53" s="135"/>
      <c r="BN53" s="135"/>
      <c r="BO53" s="135"/>
      <c r="BP53" s="135"/>
      <c r="BQ53" s="135"/>
      <c r="BR53" s="135"/>
      <c r="BS53" s="199"/>
    </row>
    <row r="54" spans="1:71" s="123" customFormat="1" ht="30.75" customHeight="1" x14ac:dyDescent="0.2">
      <c r="A54" s="172" t="s">
        <v>68</v>
      </c>
      <c r="B54" s="173" t="s">
        <v>625</v>
      </c>
      <c r="C54" s="105" t="s">
        <v>83</v>
      </c>
      <c r="D54" s="580" t="s">
        <v>83</v>
      </c>
      <c r="E54" s="580" t="s">
        <v>83</v>
      </c>
      <c r="F54" s="580" t="s">
        <v>83</v>
      </c>
      <c r="G54" s="580" t="s">
        <v>83</v>
      </c>
      <c r="H54" s="212">
        <v>0</v>
      </c>
      <c r="I54" s="212">
        <v>0</v>
      </c>
      <c r="J54" s="211">
        <v>0</v>
      </c>
      <c r="K54" s="212">
        <v>0</v>
      </c>
      <c r="L54" s="212">
        <v>0</v>
      </c>
      <c r="M54" s="211">
        <v>0</v>
      </c>
      <c r="N54" s="212">
        <v>0</v>
      </c>
      <c r="O54" s="212">
        <v>0</v>
      </c>
      <c r="P54" s="212">
        <v>0</v>
      </c>
      <c r="Q54" s="212">
        <v>0</v>
      </c>
      <c r="R54" s="211">
        <v>0</v>
      </c>
      <c r="S54" s="212">
        <v>0</v>
      </c>
      <c r="T54" s="212">
        <v>0</v>
      </c>
      <c r="U54" s="285">
        <v>0</v>
      </c>
      <c r="V54" s="285">
        <v>0</v>
      </c>
      <c r="W54" s="212">
        <v>0</v>
      </c>
      <c r="X54" s="212">
        <v>0</v>
      </c>
      <c r="Y54" s="212">
        <v>0</v>
      </c>
      <c r="Z54" s="212">
        <v>0</v>
      </c>
      <c r="AA54" s="285">
        <v>0</v>
      </c>
      <c r="AB54" s="285">
        <v>0</v>
      </c>
      <c r="AC54" s="285">
        <v>0</v>
      </c>
      <c r="AD54" s="285">
        <v>0</v>
      </c>
      <c r="AE54" s="212">
        <v>0</v>
      </c>
      <c r="AF54" s="212">
        <v>0</v>
      </c>
      <c r="AG54" s="212">
        <v>0</v>
      </c>
      <c r="AH54" s="212">
        <v>0</v>
      </c>
      <c r="AI54" s="285">
        <v>0</v>
      </c>
      <c r="AJ54" s="285">
        <v>0</v>
      </c>
      <c r="AK54" s="285">
        <v>0</v>
      </c>
      <c r="AL54" s="285">
        <v>0</v>
      </c>
      <c r="AM54" s="212">
        <v>0</v>
      </c>
      <c r="AN54" s="388">
        <v>0</v>
      </c>
      <c r="AO54" s="589" t="s">
        <v>83</v>
      </c>
      <c r="AP54" s="135"/>
      <c r="AQ54" s="135"/>
      <c r="AR54" s="135"/>
      <c r="AS54" s="135"/>
      <c r="AT54" s="135"/>
      <c r="AU54" s="135"/>
      <c r="AV54" s="135"/>
      <c r="AW54" s="135"/>
      <c r="AX54" s="135"/>
      <c r="AY54" s="135"/>
      <c r="AZ54" s="135"/>
      <c r="BA54" s="135"/>
      <c r="BB54" s="135"/>
      <c r="BC54" s="135"/>
      <c r="BD54" s="135"/>
      <c r="BE54" s="135"/>
      <c r="BF54" s="135"/>
      <c r="BG54" s="135"/>
      <c r="BH54" s="135"/>
      <c r="BI54" s="135"/>
      <c r="BJ54" s="135"/>
      <c r="BK54" s="135"/>
      <c r="BL54" s="135"/>
      <c r="BM54" s="135"/>
      <c r="BN54" s="135"/>
      <c r="BO54" s="135"/>
      <c r="BP54" s="135"/>
      <c r="BQ54" s="135"/>
      <c r="BR54" s="135"/>
      <c r="BS54" s="199"/>
    </row>
    <row r="55" spans="1:71" s="123" customFormat="1" ht="32.25" customHeight="1" x14ac:dyDescent="0.2">
      <c r="A55" s="172" t="s">
        <v>69</v>
      </c>
      <c r="B55" s="173" t="s">
        <v>626</v>
      </c>
      <c r="C55" s="105" t="s">
        <v>83</v>
      </c>
      <c r="D55" s="580" t="s">
        <v>83</v>
      </c>
      <c r="E55" s="580" t="s">
        <v>83</v>
      </c>
      <c r="F55" s="580" t="s">
        <v>83</v>
      </c>
      <c r="G55" s="580" t="s">
        <v>83</v>
      </c>
      <c r="H55" s="212">
        <v>0</v>
      </c>
      <c r="I55" s="212">
        <v>0</v>
      </c>
      <c r="J55" s="211">
        <v>0</v>
      </c>
      <c r="K55" s="212">
        <v>0</v>
      </c>
      <c r="L55" s="212">
        <v>0</v>
      </c>
      <c r="M55" s="211">
        <v>0</v>
      </c>
      <c r="N55" s="212">
        <v>0</v>
      </c>
      <c r="O55" s="212">
        <v>0</v>
      </c>
      <c r="P55" s="212">
        <v>0</v>
      </c>
      <c r="Q55" s="212">
        <v>0</v>
      </c>
      <c r="R55" s="211">
        <v>0</v>
      </c>
      <c r="S55" s="212">
        <v>0</v>
      </c>
      <c r="T55" s="212">
        <v>0</v>
      </c>
      <c r="U55" s="285">
        <v>0</v>
      </c>
      <c r="V55" s="285">
        <v>0</v>
      </c>
      <c r="W55" s="212">
        <v>0</v>
      </c>
      <c r="X55" s="212">
        <v>0</v>
      </c>
      <c r="Y55" s="212">
        <v>0</v>
      </c>
      <c r="Z55" s="212">
        <v>0</v>
      </c>
      <c r="AA55" s="285">
        <v>0</v>
      </c>
      <c r="AB55" s="285">
        <v>0</v>
      </c>
      <c r="AC55" s="285">
        <v>0</v>
      </c>
      <c r="AD55" s="285">
        <v>0</v>
      </c>
      <c r="AE55" s="212">
        <v>0</v>
      </c>
      <c r="AF55" s="212">
        <v>0</v>
      </c>
      <c r="AG55" s="212">
        <v>0</v>
      </c>
      <c r="AH55" s="212">
        <v>0</v>
      </c>
      <c r="AI55" s="285">
        <v>0</v>
      </c>
      <c r="AJ55" s="285">
        <v>0</v>
      </c>
      <c r="AK55" s="285">
        <v>0</v>
      </c>
      <c r="AL55" s="285">
        <v>0</v>
      </c>
      <c r="AM55" s="212">
        <v>0</v>
      </c>
      <c r="AN55" s="388">
        <v>0</v>
      </c>
      <c r="AO55" s="589" t="s">
        <v>83</v>
      </c>
      <c r="AP55" s="135"/>
      <c r="AQ55" s="135"/>
      <c r="AR55" s="135"/>
      <c r="AS55" s="135"/>
      <c r="AT55" s="135"/>
      <c r="AU55" s="135"/>
      <c r="AV55" s="135"/>
      <c r="AW55" s="135"/>
      <c r="AX55" s="135"/>
      <c r="AY55" s="135"/>
      <c r="AZ55" s="135"/>
      <c r="BA55" s="135"/>
      <c r="BB55" s="135"/>
      <c r="BC55" s="135"/>
      <c r="BD55" s="135"/>
      <c r="BE55" s="135"/>
      <c r="BF55" s="135"/>
      <c r="BG55" s="135"/>
      <c r="BH55" s="135"/>
      <c r="BI55" s="135"/>
      <c r="BJ55" s="135"/>
      <c r="BK55" s="135"/>
      <c r="BL55" s="135"/>
      <c r="BM55" s="135"/>
      <c r="BN55" s="135"/>
      <c r="BO55" s="135"/>
      <c r="BP55" s="135"/>
      <c r="BQ55" s="135"/>
      <c r="BR55" s="135"/>
      <c r="BS55" s="199"/>
    </row>
    <row r="56" spans="1:71" s="123" customFormat="1" ht="30.75" customHeight="1" x14ac:dyDescent="0.2">
      <c r="A56" s="172" t="s">
        <v>70</v>
      </c>
      <c r="B56" s="173" t="s">
        <v>627</v>
      </c>
      <c r="C56" s="105" t="s">
        <v>83</v>
      </c>
      <c r="D56" s="580" t="s">
        <v>83</v>
      </c>
      <c r="E56" s="580" t="s">
        <v>83</v>
      </c>
      <c r="F56" s="580" t="s">
        <v>83</v>
      </c>
      <c r="G56" s="580" t="s">
        <v>83</v>
      </c>
      <c r="H56" s="212">
        <v>0</v>
      </c>
      <c r="I56" s="212">
        <v>0</v>
      </c>
      <c r="J56" s="211">
        <v>0</v>
      </c>
      <c r="K56" s="212">
        <v>0</v>
      </c>
      <c r="L56" s="212">
        <v>0</v>
      </c>
      <c r="M56" s="211">
        <v>0</v>
      </c>
      <c r="N56" s="212">
        <v>0</v>
      </c>
      <c r="O56" s="212">
        <v>0</v>
      </c>
      <c r="P56" s="212">
        <v>0</v>
      </c>
      <c r="Q56" s="212">
        <v>0</v>
      </c>
      <c r="R56" s="211">
        <v>0</v>
      </c>
      <c r="S56" s="212">
        <v>0</v>
      </c>
      <c r="T56" s="212">
        <v>0</v>
      </c>
      <c r="U56" s="285">
        <v>0</v>
      </c>
      <c r="V56" s="285">
        <v>0</v>
      </c>
      <c r="W56" s="212">
        <v>0</v>
      </c>
      <c r="X56" s="212">
        <v>0</v>
      </c>
      <c r="Y56" s="212">
        <v>0</v>
      </c>
      <c r="Z56" s="212">
        <v>0</v>
      </c>
      <c r="AA56" s="285">
        <v>0</v>
      </c>
      <c r="AB56" s="285">
        <v>0</v>
      </c>
      <c r="AC56" s="285">
        <v>0</v>
      </c>
      <c r="AD56" s="285">
        <v>0</v>
      </c>
      <c r="AE56" s="212">
        <v>0</v>
      </c>
      <c r="AF56" s="212">
        <v>0</v>
      </c>
      <c r="AG56" s="212">
        <v>0</v>
      </c>
      <c r="AH56" s="212">
        <v>0</v>
      </c>
      <c r="AI56" s="285">
        <v>0</v>
      </c>
      <c r="AJ56" s="285">
        <v>0</v>
      </c>
      <c r="AK56" s="285">
        <v>0</v>
      </c>
      <c r="AL56" s="285">
        <v>0</v>
      </c>
      <c r="AM56" s="212">
        <v>0</v>
      </c>
      <c r="AN56" s="388">
        <v>0</v>
      </c>
      <c r="AO56" s="589" t="s">
        <v>83</v>
      </c>
      <c r="AP56" s="135"/>
      <c r="AQ56" s="135"/>
      <c r="AR56" s="135"/>
      <c r="AS56" s="135"/>
      <c r="AT56" s="135"/>
      <c r="AU56" s="135"/>
      <c r="AV56" s="135"/>
      <c r="AW56" s="135"/>
      <c r="AX56" s="135"/>
      <c r="AY56" s="135"/>
      <c r="AZ56" s="135"/>
      <c r="BA56" s="135"/>
      <c r="BB56" s="135"/>
      <c r="BC56" s="135"/>
      <c r="BD56" s="135"/>
      <c r="BE56" s="135"/>
      <c r="BF56" s="135"/>
      <c r="BG56" s="135"/>
      <c r="BH56" s="135"/>
      <c r="BI56" s="135"/>
      <c r="BJ56" s="135"/>
      <c r="BK56" s="135"/>
      <c r="BL56" s="135"/>
      <c r="BM56" s="135"/>
      <c r="BN56" s="135"/>
      <c r="BO56" s="135"/>
      <c r="BP56" s="135"/>
      <c r="BQ56" s="135"/>
      <c r="BR56" s="135"/>
      <c r="BS56" s="199"/>
    </row>
    <row r="57" spans="1:71" s="123" customFormat="1" ht="46.5" customHeight="1" x14ac:dyDescent="0.2">
      <c r="A57" s="172" t="s">
        <v>515</v>
      </c>
      <c r="B57" s="173" t="s">
        <v>628</v>
      </c>
      <c r="C57" s="105" t="s">
        <v>83</v>
      </c>
      <c r="D57" s="580" t="s">
        <v>83</v>
      </c>
      <c r="E57" s="580" t="s">
        <v>83</v>
      </c>
      <c r="F57" s="580" t="s">
        <v>83</v>
      </c>
      <c r="G57" s="580" t="s">
        <v>83</v>
      </c>
      <c r="H57" s="211">
        <f>SUM(H58:H62)</f>
        <v>0</v>
      </c>
      <c r="I57" s="108">
        <f>SUM(I58:I62)</f>
        <v>1.1427</v>
      </c>
      <c r="J57" s="211">
        <f t="shared" ref="J57:AB57" si="113">SUM(J58:J62)</f>
        <v>0</v>
      </c>
      <c r="K57" s="108">
        <f>SUM(K58:K62)</f>
        <v>13.580100000000002</v>
      </c>
      <c r="L57" s="211">
        <f t="shared" si="113"/>
        <v>0</v>
      </c>
      <c r="M57" s="211">
        <f t="shared" si="113"/>
        <v>0</v>
      </c>
      <c r="N57" s="211">
        <f t="shared" si="113"/>
        <v>0</v>
      </c>
      <c r="O57" s="108">
        <f t="shared" si="113"/>
        <v>13.580100000000002</v>
      </c>
      <c r="P57" s="108">
        <f>SUM(P58:P62)</f>
        <v>10.696999999999999</v>
      </c>
      <c r="Q57" s="211">
        <f t="shared" ref="Q57:T57" si="114">SUM(Q58:Q62)</f>
        <v>0</v>
      </c>
      <c r="R57" s="211">
        <f t="shared" si="114"/>
        <v>0</v>
      </c>
      <c r="S57" s="211">
        <f t="shared" si="114"/>
        <v>0</v>
      </c>
      <c r="T57" s="108">
        <f t="shared" si="114"/>
        <v>10.696999999999999</v>
      </c>
      <c r="U57" s="285">
        <v>0</v>
      </c>
      <c r="V57" s="285">
        <v>0</v>
      </c>
      <c r="W57" s="211">
        <f t="shared" si="113"/>
        <v>0</v>
      </c>
      <c r="X57" s="108">
        <f t="shared" si="113"/>
        <v>13.580100000000002</v>
      </c>
      <c r="Y57" s="108">
        <f t="shared" si="113"/>
        <v>1.1427</v>
      </c>
      <c r="Z57" s="108">
        <f t="shared" ref="Z57" si="115">SUM(Z58:Z62)</f>
        <v>10.696999999999999</v>
      </c>
      <c r="AA57" s="211">
        <f t="shared" ref="AA57" si="116">SUM(AA58:AA62)</f>
        <v>0</v>
      </c>
      <c r="AB57" s="211">
        <f t="shared" si="113"/>
        <v>0</v>
      </c>
      <c r="AC57" s="108">
        <f t="shared" ref="AC57:AK57" si="117">SUM(AC58:AC62)</f>
        <v>1.1426000000000001</v>
      </c>
      <c r="AD57" s="108">
        <f t="shared" ref="AD57" si="118">SUM(AD58:AD62)</f>
        <v>1.1427</v>
      </c>
      <c r="AE57" s="108">
        <f t="shared" si="117"/>
        <v>2.2427999999999999</v>
      </c>
      <c r="AF57" s="108">
        <f t="shared" ref="AF57" si="119">SUM(AF58:AF62)</f>
        <v>1.5488</v>
      </c>
      <c r="AG57" s="108">
        <f t="shared" si="117"/>
        <v>3.1612</v>
      </c>
      <c r="AH57" s="108">
        <f t="shared" ref="AH57" si="120">SUM(AH58:AH62)</f>
        <v>1.9118999999999999</v>
      </c>
      <c r="AI57" s="108">
        <f t="shared" si="117"/>
        <v>2.7749000000000001</v>
      </c>
      <c r="AJ57" s="108">
        <f t="shared" ref="AJ57" si="121">SUM(AJ58:AJ62)</f>
        <v>1.8380000000000001</v>
      </c>
      <c r="AK57" s="108">
        <f t="shared" si="117"/>
        <v>4.2586000000000004</v>
      </c>
      <c r="AL57" s="108">
        <f t="shared" ref="AL57" si="122">SUM(AL58:AL62)</f>
        <v>4.2556000000000003</v>
      </c>
      <c r="AM57" s="108">
        <f>SUM(AM58:AM62)</f>
        <v>13.580100000000002</v>
      </c>
      <c r="AN57" s="108">
        <f>SUM(AN58:AN62)</f>
        <v>10.696999999999999</v>
      </c>
      <c r="AO57" s="589" t="s">
        <v>83</v>
      </c>
      <c r="AP57" s="135"/>
      <c r="AQ57" s="135"/>
      <c r="AR57" s="135"/>
      <c r="AS57" s="135"/>
      <c r="AT57" s="135"/>
      <c r="AU57" s="135"/>
      <c r="AV57" s="135"/>
      <c r="AW57" s="135"/>
      <c r="AX57" s="135"/>
      <c r="AY57" s="135"/>
      <c r="AZ57" s="135"/>
      <c r="BA57" s="135"/>
      <c r="BB57" s="135"/>
      <c r="BC57" s="135"/>
      <c r="BD57" s="135"/>
      <c r="BE57" s="135"/>
      <c r="BF57" s="135"/>
      <c r="BG57" s="135"/>
      <c r="BH57" s="135"/>
      <c r="BI57" s="135"/>
      <c r="BJ57" s="135"/>
      <c r="BK57" s="135"/>
      <c r="BL57" s="135"/>
      <c r="BM57" s="135"/>
      <c r="BN57" s="135"/>
      <c r="BO57" s="135"/>
      <c r="BP57" s="135"/>
      <c r="BQ57" s="135"/>
      <c r="BR57" s="135"/>
      <c r="BS57" s="199"/>
    </row>
    <row r="58" spans="1:71" s="123" customFormat="1" ht="31.5" x14ac:dyDescent="0.2">
      <c r="A58" s="172" t="s">
        <v>894</v>
      </c>
      <c r="B58" s="334" t="str">
        <f>'2'!B59</f>
        <v>Создание системы интеллектуальных ПУ в рамках реализации ФЗ № 522</v>
      </c>
      <c r="C58" s="335" t="str">
        <f>'2'!C59</f>
        <v>Р_ИПУ.2025.02</v>
      </c>
      <c r="D58" s="580" t="s">
        <v>1087</v>
      </c>
      <c r="E58" s="580">
        <v>2025</v>
      </c>
      <c r="F58" s="580">
        <v>2025</v>
      </c>
      <c r="G58" s="580">
        <v>2025</v>
      </c>
      <c r="H58" s="212">
        <v>0</v>
      </c>
      <c r="I58" s="195">
        <v>1.1427</v>
      </c>
      <c r="J58" s="211">
        <v>0</v>
      </c>
      <c r="K58" s="108">
        <f>SUM(L58:O58)</f>
        <v>1.1426000000000001</v>
      </c>
      <c r="L58" s="211">
        <v>0</v>
      </c>
      <c r="M58" s="211">
        <v>0</v>
      </c>
      <c r="N58" s="211">
        <v>0</v>
      </c>
      <c r="O58" s="108">
        <f>AM58</f>
        <v>1.1426000000000001</v>
      </c>
      <c r="P58" s="108">
        <f>SUM(Q58:T58)</f>
        <v>1.1427</v>
      </c>
      <c r="Q58" s="211">
        <v>0</v>
      </c>
      <c r="R58" s="211">
        <v>0</v>
      </c>
      <c r="S58" s="211">
        <v>0</v>
      </c>
      <c r="T58" s="108">
        <f t="shared" ref="T58:T68" si="123">AN58</f>
        <v>1.1427</v>
      </c>
      <c r="U58" s="285">
        <v>0</v>
      </c>
      <c r="V58" s="285">
        <v>0</v>
      </c>
      <c r="W58" s="211">
        <f>H58</f>
        <v>0</v>
      </c>
      <c r="X58" s="108">
        <f>AM58</f>
        <v>1.1426000000000001</v>
      </c>
      <c r="Y58" s="108">
        <f t="shared" ref="Y58:Y68" si="124">I58</f>
        <v>1.1427</v>
      </c>
      <c r="Z58" s="108">
        <f>AN58</f>
        <v>1.1427</v>
      </c>
      <c r="AA58" s="211">
        <v>0</v>
      </c>
      <c r="AB58" s="211">
        <v>0</v>
      </c>
      <c r="AC58" s="108">
        <v>1.1426000000000001</v>
      </c>
      <c r="AD58" s="108">
        <v>1.1427</v>
      </c>
      <c r="AE58" s="211">
        <v>0</v>
      </c>
      <c r="AF58" s="211">
        <v>0</v>
      </c>
      <c r="AG58" s="211">
        <v>0</v>
      </c>
      <c r="AH58" s="211">
        <v>0</v>
      </c>
      <c r="AI58" s="285">
        <v>0</v>
      </c>
      <c r="AJ58" s="285">
        <v>0</v>
      </c>
      <c r="AK58" s="211">
        <v>0</v>
      </c>
      <c r="AL58" s="211">
        <v>0</v>
      </c>
      <c r="AM58" s="108">
        <f t="shared" ref="AM58:AM60" si="125">AC58+AE58+AG58+AI58+AK58</f>
        <v>1.1426000000000001</v>
      </c>
      <c r="AN58" s="108">
        <f>AD58+AF58+AH58+AJ58+AL58</f>
        <v>1.1427</v>
      </c>
      <c r="AO58" s="589" t="s">
        <v>83</v>
      </c>
      <c r="AP58" s="135"/>
      <c r="AQ58" s="135"/>
      <c r="AR58" s="135"/>
      <c r="AS58" s="135"/>
      <c r="AT58" s="135"/>
      <c r="AU58" s="135"/>
      <c r="AV58" s="135"/>
      <c r="AW58" s="135"/>
      <c r="AX58" s="135"/>
      <c r="AY58" s="135"/>
      <c r="AZ58" s="135"/>
      <c r="BA58" s="135"/>
      <c r="BB58" s="135"/>
      <c r="BC58" s="135"/>
      <c r="BD58" s="135"/>
      <c r="BE58" s="135"/>
      <c r="BF58" s="135"/>
      <c r="BG58" s="135"/>
      <c r="BH58" s="135"/>
      <c r="BI58" s="135"/>
      <c r="BJ58" s="135"/>
      <c r="BK58" s="135"/>
      <c r="BL58" s="135"/>
      <c r="BM58" s="135"/>
      <c r="BN58" s="135"/>
      <c r="BO58" s="135"/>
      <c r="BP58" s="135"/>
      <c r="BQ58" s="135"/>
      <c r="BR58" s="135"/>
      <c r="BS58" s="199"/>
    </row>
    <row r="59" spans="1:71" s="123" customFormat="1" ht="31.5" x14ac:dyDescent="0.2">
      <c r="A59" s="172" t="s">
        <v>896</v>
      </c>
      <c r="B59" s="334" t="str">
        <f>'2'!B60</f>
        <v>Создание системы интеллектуальных ПУ в рамках реализации ФЗ № 522</v>
      </c>
      <c r="C59" s="335" t="str">
        <f>'2'!C60</f>
        <v>Р_ИПУ.2026.02</v>
      </c>
      <c r="D59" s="580" t="s">
        <v>1087</v>
      </c>
      <c r="E59" s="580">
        <v>2026</v>
      </c>
      <c r="F59" s="580">
        <v>2026</v>
      </c>
      <c r="G59" s="580">
        <v>2026</v>
      </c>
      <c r="H59" s="212">
        <v>0</v>
      </c>
      <c r="I59" s="212" t="s">
        <v>83</v>
      </c>
      <c r="J59" s="211">
        <v>0</v>
      </c>
      <c r="K59" s="108">
        <f t="shared" ref="K59:K62" si="126">SUM(L59:O59)</f>
        <v>2.2427999999999999</v>
      </c>
      <c r="L59" s="211">
        <v>0</v>
      </c>
      <c r="M59" s="211">
        <v>0</v>
      </c>
      <c r="N59" s="211">
        <v>0</v>
      </c>
      <c r="O59" s="108">
        <f t="shared" ref="O59:O62" si="127">AM59</f>
        <v>2.2427999999999999</v>
      </c>
      <c r="P59" s="108">
        <f t="shared" ref="P59:P62" si="128">SUM(Q59:T59)</f>
        <v>1.5488</v>
      </c>
      <c r="Q59" s="211">
        <v>0</v>
      </c>
      <c r="R59" s="211">
        <v>0</v>
      </c>
      <c r="S59" s="211">
        <v>0</v>
      </c>
      <c r="T59" s="108">
        <f t="shared" si="123"/>
        <v>1.5488</v>
      </c>
      <c r="U59" s="285">
        <v>0</v>
      </c>
      <c r="V59" s="285">
        <v>0</v>
      </c>
      <c r="W59" s="211">
        <f>H59</f>
        <v>0</v>
      </c>
      <c r="X59" s="108">
        <f>AM59</f>
        <v>2.2427999999999999</v>
      </c>
      <c r="Y59" s="108" t="str">
        <f t="shared" si="124"/>
        <v>нд</v>
      </c>
      <c r="Z59" s="108">
        <f t="shared" ref="Z59:Z68" si="129">AN59</f>
        <v>1.5488</v>
      </c>
      <c r="AA59" s="211">
        <v>0</v>
      </c>
      <c r="AB59" s="211">
        <v>0</v>
      </c>
      <c r="AC59" s="211">
        <v>0</v>
      </c>
      <c r="AD59" s="211">
        <v>0</v>
      </c>
      <c r="AE59" s="195">
        <v>2.2427999999999999</v>
      </c>
      <c r="AF59" s="195">
        <v>1.5488</v>
      </c>
      <c r="AG59" s="211">
        <v>0</v>
      </c>
      <c r="AH59" s="211">
        <v>0</v>
      </c>
      <c r="AI59" s="285">
        <v>0</v>
      </c>
      <c r="AJ59" s="285">
        <v>0</v>
      </c>
      <c r="AK59" s="211">
        <v>0</v>
      </c>
      <c r="AL59" s="211">
        <v>0</v>
      </c>
      <c r="AM59" s="450">
        <f t="shared" si="125"/>
        <v>2.2427999999999999</v>
      </c>
      <c r="AN59" s="108">
        <f t="shared" ref="AN59:AN62" si="130">AD59+AF59+AH59+AJ59+AL59</f>
        <v>1.5488</v>
      </c>
      <c r="AO59" s="589" t="s">
        <v>83</v>
      </c>
      <c r="AP59" s="135"/>
      <c r="AQ59" s="135"/>
      <c r="AR59" s="135"/>
      <c r="AS59" s="135"/>
      <c r="AT59" s="135"/>
      <c r="AU59" s="135"/>
      <c r="AV59" s="135"/>
      <c r="AW59" s="135"/>
      <c r="AX59" s="135"/>
      <c r="AY59" s="135"/>
      <c r="AZ59" s="135"/>
      <c r="BA59" s="135"/>
      <c r="BB59" s="135"/>
      <c r="BC59" s="135"/>
      <c r="BD59" s="135"/>
      <c r="BE59" s="135"/>
      <c r="BF59" s="135"/>
      <c r="BG59" s="135"/>
      <c r="BH59" s="135"/>
      <c r="BI59" s="135"/>
      <c r="BJ59" s="135"/>
      <c r="BK59" s="135"/>
      <c r="BL59" s="135"/>
      <c r="BM59" s="135"/>
      <c r="BN59" s="135"/>
      <c r="BO59" s="135"/>
      <c r="BP59" s="135"/>
      <c r="BQ59" s="135"/>
      <c r="BR59" s="135"/>
      <c r="BS59" s="199"/>
    </row>
    <row r="60" spans="1:71" s="123" customFormat="1" ht="31.5" x14ac:dyDescent="0.2">
      <c r="A60" s="172" t="s">
        <v>897</v>
      </c>
      <c r="B60" s="334" t="str">
        <f>'2'!B61</f>
        <v>Создание системы интеллектуальных ПУ в рамках реализации ФЗ № 522</v>
      </c>
      <c r="C60" s="335" t="str">
        <f>'2'!C61</f>
        <v>Р_ИПУ.2027.02</v>
      </c>
      <c r="D60" s="580" t="s">
        <v>1087</v>
      </c>
      <c r="E60" s="580">
        <v>2027</v>
      </c>
      <c r="F60" s="580">
        <v>2027</v>
      </c>
      <c r="G60" s="580">
        <v>2027</v>
      </c>
      <c r="H60" s="212">
        <v>0</v>
      </c>
      <c r="I60" s="212" t="s">
        <v>83</v>
      </c>
      <c r="J60" s="211">
        <v>0</v>
      </c>
      <c r="K60" s="108">
        <f t="shared" si="126"/>
        <v>3.1612</v>
      </c>
      <c r="L60" s="211">
        <v>0</v>
      </c>
      <c r="M60" s="211">
        <v>0</v>
      </c>
      <c r="N60" s="211">
        <v>0</v>
      </c>
      <c r="O60" s="108">
        <f t="shared" si="127"/>
        <v>3.1612</v>
      </c>
      <c r="P60" s="108">
        <f t="shared" si="128"/>
        <v>1.9118999999999999</v>
      </c>
      <c r="Q60" s="211">
        <v>0</v>
      </c>
      <c r="R60" s="211">
        <v>0</v>
      </c>
      <c r="S60" s="211">
        <v>0</v>
      </c>
      <c r="T60" s="108">
        <f t="shared" si="123"/>
        <v>1.9118999999999999</v>
      </c>
      <c r="U60" s="285">
        <v>0</v>
      </c>
      <c r="V60" s="285">
        <v>0</v>
      </c>
      <c r="W60" s="212">
        <v>0</v>
      </c>
      <c r="X60" s="108">
        <f t="shared" ref="X60:X62" si="131">AM60</f>
        <v>3.1612</v>
      </c>
      <c r="Y60" s="108" t="str">
        <f t="shared" si="124"/>
        <v>нд</v>
      </c>
      <c r="Z60" s="108">
        <f t="shared" si="129"/>
        <v>1.9118999999999999</v>
      </c>
      <c r="AA60" s="211">
        <v>0</v>
      </c>
      <c r="AB60" s="211">
        <v>0</v>
      </c>
      <c r="AC60" s="211">
        <v>0</v>
      </c>
      <c r="AD60" s="211">
        <v>0</v>
      </c>
      <c r="AE60" s="212">
        <v>0</v>
      </c>
      <c r="AF60" s="212">
        <v>0</v>
      </c>
      <c r="AG60" s="108">
        <v>3.1612</v>
      </c>
      <c r="AH60" s="108">
        <v>1.9118999999999999</v>
      </c>
      <c r="AI60" s="285">
        <v>0</v>
      </c>
      <c r="AJ60" s="285">
        <v>0</v>
      </c>
      <c r="AK60" s="211">
        <v>0</v>
      </c>
      <c r="AL60" s="211">
        <v>0</v>
      </c>
      <c r="AM60" s="450">
        <f t="shared" si="125"/>
        <v>3.1612</v>
      </c>
      <c r="AN60" s="108">
        <f t="shared" si="130"/>
        <v>1.9118999999999999</v>
      </c>
      <c r="AO60" s="589" t="s">
        <v>83</v>
      </c>
      <c r="AP60" s="135"/>
      <c r="AQ60" s="135"/>
      <c r="AR60" s="135"/>
      <c r="AS60" s="135"/>
      <c r="AT60" s="135"/>
      <c r="AU60" s="135"/>
      <c r="AV60" s="135"/>
      <c r="AW60" s="135"/>
      <c r="AX60" s="135"/>
      <c r="AY60" s="135"/>
      <c r="AZ60" s="135"/>
      <c r="BA60" s="135"/>
      <c r="BB60" s="135"/>
      <c r="BC60" s="135"/>
      <c r="BD60" s="135"/>
      <c r="BE60" s="135"/>
      <c r="BF60" s="135"/>
      <c r="BG60" s="135"/>
      <c r="BH60" s="135"/>
      <c r="BI60" s="135"/>
      <c r="BJ60" s="135"/>
      <c r="BK60" s="135"/>
      <c r="BL60" s="135"/>
      <c r="BM60" s="135"/>
      <c r="BN60" s="135"/>
      <c r="BO60" s="135"/>
      <c r="BP60" s="135"/>
      <c r="BQ60" s="135"/>
      <c r="BR60" s="135"/>
      <c r="BS60" s="199"/>
    </row>
    <row r="61" spans="1:71" s="123" customFormat="1" ht="31.5" x14ac:dyDescent="0.2">
      <c r="A61" s="172" t="s">
        <v>898</v>
      </c>
      <c r="B61" s="334" t="str">
        <f>'2'!B62</f>
        <v>Создание системы интеллектуальных ПУ в рамках реализации ФЗ № 522</v>
      </c>
      <c r="C61" s="335" t="str">
        <f>'2'!C62</f>
        <v>Р_ИПУ.2028.02</v>
      </c>
      <c r="D61" s="580" t="s">
        <v>1087</v>
      </c>
      <c r="E61" s="580">
        <v>2028</v>
      </c>
      <c r="F61" s="580">
        <v>2028</v>
      </c>
      <c r="G61" s="580">
        <v>2028</v>
      </c>
      <c r="H61" s="212">
        <v>0</v>
      </c>
      <c r="I61" s="212" t="s">
        <v>83</v>
      </c>
      <c r="J61" s="211">
        <v>0</v>
      </c>
      <c r="K61" s="108">
        <f t="shared" si="126"/>
        <v>2.7749000000000001</v>
      </c>
      <c r="L61" s="211">
        <v>0</v>
      </c>
      <c r="M61" s="211">
        <v>0</v>
      </c>
      <c r="N61" s="211">
        <v>0</v>
      </c>
      <c r="O61" s="108">
        <f t="shared" si="127"/>
        <v>2.7749000000000001</v>
      </c>
      <c r="P61" s="108">
        <f t="shared" si="128"/>
        <v>1.8380000000000001</v>
      </c>
      <c r="Q61" s="211">
        <v>0</v>
      </c>
      <c r="R61" s="211">
        <v>0</v>
      </c>
      <c r="S61" s="211">
        <v>0</v>
      </c>
      <c r="T61" s="108">
        <f t="shared" si="123"/>
        <v>1.8380000000000001</v>
      </c>
      <c r="U61" s="285">
        <v>0</v>
      </c>
      <c r="V61" s="285">
        <v>0</v>
      </c>
      <c r="W61" s="212">
        <v>0</v>
      </c>
      <c r="X61" s="108">
        <f t="shared" si="131"/>
        <v>2.7749000000000001</v>
      </c>
      <c r="Y61" s="108" t="str">
        <f t="shared" si="124"/>
        <v>нд</v>
      </c>
      <c r="Z61" s="108">
        <f t="shared" si="129"/>
        <v>1.8380000000000001</v>
      </c>
      <c r="AA61" s="211">
        <v>0</v>
      </c>
      <c r="AB61" s="211">
        <v>0</v>
      </c>
      <c r="AC61" s="211">
        <v>0</v>
      </c>
      <c r="AD61" s="211">
        <v>0</v>
      </c>
      <c r="AE61" s="212">
        <v>0</v>
      </c>
      <c r="AF61" s="212">
        <v>0</v>
      </c>
      <c r="AG61" s="211">
        <v>0</v>
      </c>
      <c r="AH61" s="211">
        <v>0</v>
      </c>
      <c r="AI61" s="108">
        <v>2.7749000000000001</v>
      </c>
      <c r="AJ61" s="108">
        <v>1.8380000000000001</v>
      </c>
      <c r="AK61" s="211">
        <v>0</v>
      </c>
      <c r="AL61" s="211">
        <v>0</v>
      </c>
      <c r="AM61" s="108">
        <f>AC61+AE61+AG61+AI61+AK61</f>
        <v>2.7749000000000001</v>
      </c>
      <c r="AN61" s="108">
        <f t="shared" si="130"/>
        <v>1.8380000000000001</v>
      </c>
      <c r="AO61" s="589" t="s">
        <v>83</v>
      </c>
      <c r="AP61" s="135"/>
      <c r="AQ61" s="135"/>
      <c r="AR61" s="135"/>
      <c r="AS61" s="135"/>
      <c r="AT61" s="135"/>
      <c r="AU61" s="135"/>
      <c r="AV61" s="135"/>
      <c r="AW61" s="135"/>
      <c r="AX61" s="135"/>
      <c r="AY61" s="135"/>
      <c r="AZ61" s="135"/>
      <c r="BA61" s="135"/>
      <c r="BB61" s="135"/>
      <c r="BC61" s="135"/>
      <c r="BD61" s="135"/>
      <c r="BE61" s="135"/>
      <c r="BF61" s="135"/>
      <c r="BG61" s="135"/>
      <c r="BH61" s="135"/>
      <c r="BI61" s="135"/>
      <c r="BJ61" s="135"/>
      <c r="BK61" s="135"/>
      <c r="BL61" s="135"/>
      <c r="BM61" s="135"/>
      <c r="BN61" s="135"/>
      <c r="BO61" s="135"/>
      <c r="BP61" s="135"/>
      <c r="BQ61" s="135"/>
      <c r="BR61" s="135"/>
      <c r="BS61" s="199"/>
    </row>
    <row r="62" spans="1:71" s="123" customFormat="1" ht="31.5" x14ac:dyDescent="0.2">
      <c r="A62" s="172" t="s">
        <v>899</v>
      </c>
      <c r="B62" s="334" t="str">
        <f>'2'!B63</f>
        <v>Создание системы интеллектуальных ПУ в рамках реализации ФЗ № 522</v>
      </c>
      <c r="C62" s="335" t="str">
        <f>'2'!C63</f>
        <v>Р_ИПУ.2029.01</v>
      </c>
      <c r="D62" s="580" t="s">
        <v>1087</v>
      </c>
      <c r="E62" s="580">
        <v>2029</v>
      </c>
      <c r="F62" s="580">
        <v>2029</v>
      </c>
      <c r="G62" s="580">
        <v>2029</v>
      </c>
      <c r="H62" s="212">
        <v>0</v>
      </c>
      <c r="I62" s="212" t="s">
        <v>83</v>
      </c>
      <c r="J62" s="211">
        <v>0</v>
      </c>
      <c r="K62" s="108">
        <f t="shared" si="126"/>
        <v>4.2586000000000004</v>
      </c>
      <c r="L62" s="211">
        <v>0</v>
      </c>
      <c r="M62" s="211">
        <v>0</v>
      </c>
      <c r="N62" s="211">
        <v>0</v>
      </c>
      <c r="O62" s="108">
        <f t="shared" si="127"/>
        <v>4.2586000000000004</v>
      </c>
      <c r="P62" s="108">
        <f t="shared" si="128"/>
        <v>4.2556000000000003</v>
      </c>
      <c r="Q62" s="211">
        <v>0</v>
      </c>
      <c r="R62" s="211">
        <v>0</v>
      </c>
      <c r="S62" s="211">
        <v>0</v>
      </c>
      <c r="T62" s="108">
        <f t="shared" si="123"/>
        <v>4.2556000000000003</v>
      </c>
      <c r="U62" s="285">
        <v>0</v>
      </c>
      <c r="V62" s="285">
        <v>0</v>
      </c>
      <c r="W62" s="212">
        <v>0</v>
      </c>
      <c r="X62" s="108">
        <f t="shared" si="131"/>
        <v>4.2586000000000004</v>
      </c>
      <c r="Y62" s="108" t="str">
        <f t="shared" si="124"/>
        <v>нд</v>
      </c>
      <c r="Z62" s="108">
        <f t="shared" si="129"/>
        <v>4.2556000000000003</v>
      </c>
      <c r="AA62" s="211">
        <v>0</v>
      </c>
      <c r="AB62" s="211">
        <v>0</v>
      </c>
      <c r="AC62" s="211">
        <v>0</v>
      </c>
      <c r="AD62" s="211">
        <v>0</v>
      </c>
      <c r="AE62" s="212">
        <v>0</v>
      </c>
      <c r="AF62" s="212">
        <v>0</v>
      </c>
      <c r="AG62" s="211">
        <v>0</v>
      </c>
      <c r="AH62" s="211">
        <v>0</v>
      </c>
      <c r="AI62" s="285">
        <v>0</v>
      </c>
      <c r="AJ62" s="285">
        <v>0</v>
      </c>
      <c r="AK62" s="108">
        <v>4.2586000000000004</v>
      </c>
      <c r="AL62" s="108">
        <v>4.2556000000000003</v>
      </c>
      <c r="AM62" s="108">
        <f>AC62+AE62+AG62+AI62+AK62</f>
        <v>4.2586000000000004</v>
      </c>
      <c r="AN62" s="108">
        <f t="shared" si="130"/>
        <v>4.2556000000000003</v>
      </c>
      <c r="AO62" s="589" t="s">
        <v>83</v>
      </c>
      <c r="AP62" s="135"/>
      <c r="AQ62" s="135"/>
      <c r="AR62" s="135"/>
      <c r="AS62" s="135"/>
      <c r="AT62" s="135"/>
      <c r="AU62" s="135"/>
      <c r="AV62" s="135"/>
      <c r="AW62" s="135"/>
      <c r="AX62" s="135"/>
      <c r="AY62" s="135"/>
      <c r="AZ62" s="135"/>
      <c r="BA62" s="135"/>
      <c r="BB62" s="135"/>
      <c r="BC62" s="135"/>
      <c r="BD62" s="135"/>
      <c r="BE62" s="135"/>
      <c r="BF62" s="135"/>
      <c r="BG62" s="135"/>
      <c r="BH62" s="135"/>
      <c r="BI62" s="135"/>
      <c r="BJ62" s="135"/>
      <c r="BK62" s="135"/>
      <c r="BL62" s="135"/>
      <c r="BM62" s="135"/>
      <c r="BN62" s="135"/>
      <c r="BO62" s="135"/>
      <c r="BP62" s="135"/>
      <c r="BQ62" s="135"/>
      <c r="BR62" s="135"/>
      <c r="BS62" s="199"/>
    </row>
    <row r="63" spans="1:71" s="123" customFormat="1" ht="51" customHeight="1" x14ac:dyDescent="0.2">
      <c r="A63" s="172" t="s">
        <v>516</v>
      </c>
      <c r="B63" s="173" t="s">
        <v>629</v>
      </c>
      <c r="C63" s="105" t="s">
        <v>83</v>
      </c>
      <c r="D63" s="580" t="s">
        <v>83</v>
      </c>
      <c r="E63" s="580" t="s">
        <v>83</v>
      </c>
      <c r="F63" s="580" t="s">
        <v>83</v>
      </c>
      <c r="G63" s="580" t="s">
        <v>83</v>
      </c>
      <c r="H63" s="211">
        <f t="shared" ref="H63:AN63" si="132">SUM(H64:H68)</f>
        <v>0</v>
      </c>
      <c r="I63" s="108">
        <f t="shared" ref="I63" si="133">SUM(I64:I68)</f>
        <v>46.618600000000001</v>
      </c>
      <c r="J63" s="211">
        <f t="shared" si="132"/>
        <v>0</v>
      </c>
      <c r="K63" s="108">
        <f t="shared" si="132"/>
        <v>6.2599</v>
      </c>
      <c r="L63" s="211">
        <f t="shared" si="132"/>
        <v>0</v>
      </c>
      <c r="M63" s="211">
        <f t="shared" si="132"/>
        <v>0</v>
      </c>
      <c r="N63" s="211">
        <f t="shared" si="132"/>
        <v>0</v>
      </c>
      <c r="O63" s="108">
        <f t="shared" si="132"/>
        <v>6.2599</v>
      </c>
      <c r="P63" s="108">
        <f>SUM(P64:P68)</f>
        <v>96.335799999999992</v>
      </c>
      <c r="Q63" s="211">
        <f t="shared" ref="Q63:S63" si="134">SUM(Q64:Q68)</f>
        <v>0</v>
      </c>
      <c r="R63" s="108">
        <f t="shared" si="134"/>
        <v>33.854100000000003</v>
      </c>
      <c r="S63" s="108">
        <f t="shared" si="134"/>
        <v>44.6755</v>
      </c>
      <c r="T63" s="108">
        <f>SUM(T64:T68)</f>
        <v>17.8062</v>
      </c>
      <c r="U63" s="285">
        <v>0</v>
      </c>
      <c r="V63" s="285">
        <v>0</v>
      </c>
      <c r="W63" s="211">
        <f t="shared" si="132"/>
        <v>0</v>
      </c>
      <c r="X63" s="108">
        <f t="shared" si="132"/>
        <v>6.2599</v>
      </c>
      <c r="Y63" s="108">
        <f t="shared" si="132"/>
        <v>46.618600000000001</v>
      </c>
      <c r="Z63" s="108">
        <f t="shared" ref="Z63" si="135">SUM(Z64:Z68)</f>
        <v>96.336139999999986</v>
      </c>
      <c r="AA63" s="211">
        <f t="shared" ref="AA63:AB63" si="136">SUM(AA64:AA68)</f>
        <v>0</v>
      </c>
      <c r="AB63" s="211">
        <f t="shared" si="136"/>
        <v>0</v>
      </c>
      <c r="AC63" s="108">
        <f t="shared" si="132"/>
        <v>1.8149999999999999</v>
      </c>
      <c r="AD63" s="108">
        <f t="shared" ref="AD63" si="137">SUM(AD64:AD68)</f>
        <v>88.99494</v>
      </c>
      <c r="AE63" s="108">
        <f t="shared" si="132"/>
        <v>1.911</v>
      </c>
      <c r="AF63" s="108">
        <f t="shared" ref="AF63" si="138">SUM(AF64:AF68)</f>
        <v>2.6042999999999998</v>
      </c>
      <c r="AG63" s="108">
        <f t="shared" si="132"/>
        <v>1.4964</v>
      </c>
      <c r="AH63" s="108">
        <f t="shared" ref="AH63" si="139">SUM(AH64:AH68)</f>
        <v>2.7490000000000001</v>
      </c>
      <c r="AI63" s="108">
        <f t="shared" si="132"/>
        <v>1.0375000000000001</v>
      </c>
      <c r="AJ63" s="108">
        <f t="shared" ref="AJ63" si="140">SUM(AJ64:AJ68)</f>
        <v>1.9879</v>
      </c>
      <c r="AK63" s="211">
        <f t="shared" si="132"/>
        <v>0</v>
      </c>
      <c r="AL63" s="211">
        <f t="shared" ref="AL63" si="141">SUM(AL64:AL68)</f>
        <v>0</v>
      </c>
      <c r="AM63" s="108">
        <f t="shared" si="132"/>
        <v>6.2599</v>
      </c>
      <c r="AN63" s="108">
        <f t="shared" si="132"/>
        <v>96.336139999999986</v>
      </c>
      <c r="AO63" s="589" t="s">
        <v>83</v>
      </c>
      <c r="AP63" s="135"/>
      <c r="AQ63" s="135"/>
      <c r="AR63" s="135"/>
      <c r="AS63" s="135"/>
      <c r="AT63" s="135"/>
      <c r="AU63" s="135"/>
      <c r="AV63" s="135"/>
      <c r="AW63" s="135"/>
      <c r="AX63" s="135"/>
      <c r="AY63" s="135"/>
      <c r="AZ63" s="135"/>
      <c r="BA63" s="135"/>
      <c r="BB63" s="135"/>
      <c r="BC63" s="135"/>
      <c r="BD63" s="135"/>
      <c r="BE63" s="135"/>
      <c r="BF63" s="135"/>
      <c r="BG63" s="135"/>
      <c r="BH63" s="135"/>
      <c r="BI63" s="135"/>
      <c r="BJ63" s="135"/>
      <c r="BK63" s="135"/>
      <c r="BL63" s="135"/>
      <c r="BM63" s="135"/>
      <c r="BN63" s="135"/>
      <c r="BO63" s="135"/>
      <c r="BP63" s="135"/>
      <c r="BQ63" s="135"/>
      <c r="BR63" s="135"/>
      <c r="BS63" s="199"/>
    </row>
    <row r="64" spans="1:71" s="123" customFormat="1" ht="31.5" x14ac:dyDescent="0.2">
      <c r="A64" s="172" t="s">
        <v>895</v>
      </c>
      <c r="B64" s="334" t="str">
        <f>'2'!B65</f>
        <v>Создание системы интеллектуальных ПУ в рамках реализации ФЗ № 522</v>
      </c>
      <c r="C64" s="335" t="str">
        <f>'2'!C65</f>
        <v>Р_ИПУ.2025.01</v>
      </c>
      <c r="D64" s="580" t="s">
        <v>1087</v>
      </c>
      <c r="E64" s="580">
        <v>2025</v>
      </c>
      <c r="F64" s="580">
        <v>2025</v>
      </c>
      <c r="G64" s="580">
        <v>2025</v>
      </c>
      <c r="H64" s="211">
        <v>0</v>
      </c>
      <c r="I64" s="195">
        <v>1.8156000000000001</v>
      </c>
      <c r="J64" s="211">
        <v>0</v>
      </c>
      <c r="K64" s="108">
        <f t="shared" ref="K64" si="142">SUM(L64:O64)</f>
        <v>1.8149999999999999</v>
      </c>
      <c r="L64" s="211">
        <v>0</v>
      </c>
      <c r="M64" s="211">
        <v>0</v>
      </c>
      <c r="N64" s="211">
        <v>0</v>
      </c>
      <c r="O64" s="108">
        <f>AM64</f>
        <v>1.8149999999999999</v>
      </c>
      <c r="P64" s="108">
        <f t="shared" ref="P64" si="143">SUM(Q64:T64)</f>
        <v>1.8156000000000001</v>
      </c>
      <c r="Q64" s="211">
        <v>0</v>
      </c>
      <c r="R64" s="211">
        <v>0</v>
      </c>
      <c r="S64" s="211">
        <v>0</v>
      </c>
      <c r="T64" s="108">
        <f t="shared" si="123"/>
        <v>1.8156000000000001</v>
      </c>
      <c r="U64" s="285">
        <v>0</v>
      </c>
      <c r="V64" s="285">
        <v>0</v>
      </c>
      <c r="W64" s="211">
        <f>H64</f>
        <v>0</v>
      </c>
      <c r="X64" s="108">
        <f>AM64</f>
        <v>1.8149999999999999</v>
      </c>
      <c r="Y64" s="108">
        <f t="shared" si="124"/>
        <v>1.8156000000000001</v>
      </c>
      <c r="Z64" s="450">
        <f t="shared" si="129"/>
        <v>1.8156000000000001</v>
      </c>
      <c r="AA64" s="211">
        <v>0</v>
      </c>
      <c r="AB64" s="211">
        <v>0</v>
      </c>
      <c r="AC64" s="108">
        <v>1.8149999999999999</v>
      </c>
      <c r="AD64" s="108">
        <v>1.8156000000000001</v>
      </c>
      <c r="AE64" s="211">
        <v>0</v>
      </c>
      <c r="AF64" s="211">
        <v>0</v>
      </c>
      <c r="AG64" s="211">
        <v>0</v>
      </c>
      <c r="AH64" s="211">
        <v>0</v>
      </c>
      <c r="AI64" s="285">
        <v>0</v>
      </c>
      <c r="AJ64" s="285">
        <v>0</v>
      </c>
      <c r="AK64" s="285">
        <v>0</v>
      </c>
      <c r="AL64" s="285">
        <v>0</v>
      </c>
      <c r="AM64" s="108">
        <f>AC64+AE64+AG64+AI64+AK64</f>
        <v>1.8149999999999999</v>
      </c>
      <c r="AN64" s="108">
        <f>AD64+AF64+AH64+AJ64+AL64</f>
        <v>1.8156000000000001</v>
      </c>
      <c r="AO64" s="589" t="s">
        <v>83</v>
      </c>
      <c r="AP64" s="135"/>
      <c r="AQ64" s="135"/>
      <c r="AR64" s="135"/>
      <c r="AS64" s="135"/>
      <c r="AT64" s="135"/>
      <c r="AU64" s="135"/>
      <c r="AV64" s="135"/>
      <c r="AW64" s="135"/>
      <c r="AX64" s="135"/>
      <c r="AY64" s="135"/>
      <c r="AZ64" s="135"/>
      <c r="BA64" s="135"/>
      <c r="BB64" s="135"/>
      <c r="BC64" s="135"/>
      <c r="BD64" s="135"/>
      <c r="BE64" s="135"/>
      <c r="BF64" s="135"/>
      <c r="BG64" s="135"/>
      <c r="BH64" s="135"/>
      <c r="BI64" s="135"/>
      <c r="BJ64" s="135"/>
      <c r="BK64" s="135"/>
      <c r="BL64" s="135"/>
      <c r="BM64" s="135"/>
      <c r="BN64" s="135"/>
      <c r="BO64" s="135"/>
      <c r="BP64" s="135"/>
      <c r="BQ64" s="135"/>
      <c r="BR64" s="135"/>
      <c r="BS64" s="199"/>
    </row>
    <row r="65" spans="1:71" s="123" customFormat="1" ht="31.5" customHeight="1" x14ac:dyDescent="0.2">
      <c r="A65" s="172" t="s">
        <v>900</v>
      </c>
      <c r="B65" s="334" t="str">
        <f>'2'!B66</f>
        <v>АСТУЭ АО "Горэлектросеть"</v>
      </c>
      <c r="C65" s="335" t="str">
        <f>'2'!C66</f>
        <v>Р_ИПУ.2025-2029.01</v>
      </c>
      <c r="D65" s="580" t="s">
        <v>1087</v>
      </c>
      <c r="E65" s="580">
        <v>2025</v>
      </c>
      <c r="F65" s="580" t="s">
        <v>83</v>
      </c>
      <c r="G65" s="580">
        <v>2029</v>
      </c>
      <c r="H65" s="211">
        <v>0</v>
      </c>
      <c r="I65" s="108">
        <v>44.802999999999997</v>
      </c>
      <c r="J65" s="211">
        <v>0</v>
      </c>
      <c r="K65" s="211">
        <f t="shared" ref="K65" si="144">SUM(L65:O65)</f>
        <v>0</v>
      </c>
      <c r="L65" s="211">
        <v>0</v>
      </c>
      <c r="M65" s="211">
        <v>0</v>
      </c>
      <c r="N65" s="211">
        <v>0</v>
      </c>
      <c r="O65" s="211">
        <f>AM65</f>
        <v>0</v>
      </c>
      <c r="P65" s="108">
        <f>SUM(Q65:T65)</f>
        <v>87.179000000000002</v>
      </c>
      <c r="Q65" s="211">
        <v>0</v>
      </c>
      <c r="R65" s="108">
        <v>33.854100000000003</v>
      </c>
      <c r="S65" s="108">
        <v>44.6755</v>
      </c>
      <c r="T65" s="108">
        <v>8.6494</v>
      </c>
      <c r="U65" s="285">
        <v>0</v>
      </c>
      <c r="V65" s="285">
        <v>0</v>
      </c>
      <c r="W65" s="211">
        <f>H65</f>
        <v>0</v>
      </c>
      <c r="X65" s="211">
        <f>AM65</f>
        <v>0</v>
      </c>
      <c r="Y65" s="108">
        <f>I65</f>
        <v>44.802999999999997</v>
      </c>
      <c r="Z65" s="108">
        <f>AN65</f>
        <v>87.179339999999996</v>
      </c>
      <c r="AA65" s="211">
        <v>0</v>
      </c>
      <c r="AB65" s="211">
        <v>0</v>
      </c>
      <c r="AC65" s="211">
        <v>0</v>
      </c>
      <c r="AD65" s="195">
        <v>87.179339999999996</v>
      </c>
      <c r="AE65" s="211">
        <v>0</v>
      </c>
      <c r="AF65" s="211">
        <v>0</v>
      </c>
      <c r="AG65" s="211">
        <v>0</v>
      </c>
      <c r="AH65" s="211">
        <v>0</v>
      </c>
      <c r="AI65" s="211">
        <v>0</v>
      </c>
      <c r="AJ65" s="211">
        <v>0</v>
      </c>
      <c r="AK65" s="211">
        <v>0</v>
      </c>
      <c r="AL65" s="211">
        <v>0</v>
      </c>
      <c r="AM65" s="211">
        <v>0</v>
      </c>
      <c r="AN65" s="108">
        <f t="shared" ref="AN65" si="145">AD65+AF65+AH65+AJ65+AL65</f>
        <v>87.179339999999996</v>
      </c>
      <c r="AO65" s="589" t="s">
        <v>83</v>
      </c>
      <c r="AP65" s="135"/>
      <c r="AQ65" s="135"/>
      <c r="AR65" s="135"/>
      <c r="AS65" s="135"/>
      <c r="AT65" s="135"/>
      <c r="AU65" s="135"/>
      <c r="AV65" s="135"/>
      <c r="AW65" s="135"/>
      <c r="AX65" s="135"/>
      <c r="AY65" s="135"/>
      <c r="AZ65" s="135"/>
      <c r="BA65" s="135"/>
      <c r="BB65" s="135"/>
      <c r="BC65" s="135"/>
      <c r="BD65" s="135"/>
      <c r="BE65" s="135"/>
      <c r="BF65" s="135"/>
      <c r="BG65" s="135"/>
      <c r="BH65" s="135"/>
      <c r="BI65" s="135"/>
      <c r="BJ65" s="135"/>
      <c r="BK65" s="135"/>
      <c r="BL65" s="135"/>
      <c r="BM65" s="135"/>
      <c r="BN65" s="135"/>
      <c r="BO65" s="135"/>
      <c r="BP65" s="135"/>
      <c r="BQ65" s="135"/>
      <c r="BR65" s="135"/>
      <c r="BS65" s="199"/>
    </row>
    <row r="66" spans="1:71" s="123" customFormat="1" ht="31.5" x14ac:dyDescent="0.2">
      <c r="A66" s="172" t="s">
        <v>901</v>
      </c>
      <c r="B66" s="334" t="str">
        <f>'2'!B67</f>
        <v>Создание системы интеллектуальных ПУ в рамках реализации ФЗ № 522</v>
      </c>
      <c r="C66" s="335" t="str">
        <f>'2'!C67</f>
        <v>Р_ИПУ.2026.01</v>
      </c>
      <c r="D66" s="580" t="s">
        <v>1087</v>
      </c>
      <c r="E66" s="580">
        <v>2026</v>
      </c>
      <c r="F66" s="580">
        <v>2026</v>
      </c>
      <c r="G66" s="580">
        <v>2026</v>
      </c>
      <c r="H66" s="211">
        <v>0</v>
      </c>
      <c r="I66" s="211" t="s">
        <v>83</v>
      </c>
      <c r="J66" s="211">
        <v>0</v>
      </c>
      <c r="K66" s="108">
        <f t="shared" ref="K66:K68" si="146">SUM(L66:O66)</f>
        <v>1.911</v>
      </c>
      <c r="L66" s="211">
        <v>0</v>
      </c>
      <c r="M66" s="211">
        <v>0</v>
      </c>
      <c r="N66" s="211">
        <v>0</v>
      </c>
      <c r="O66" s="108">
        <f t="shared" ref="O66:O68" si="147">AM66</f>
        <v>1.911</v>
      </c>
      <c r="P66" s="108">
        <f t="shared" ref="P66:P68" si="148">SUM(Q66:T66)</f>
        <v>2.6042999999999998</v>
      </c>
      <c r="Q66" s="211">
        <v>0</v>
      </c>
      <c r="R66" s="211">
        <v>0</v>
      </c>
      <c r="S66" s="211">
        <v>0</v>
      </c>
      <c r="T66" s="108">
        <f t="shared" si="123"/>
        <v>2.6042999999999998</v>
      </c>
      <c r="U66" s="285">
        <v>0</v>
      </c>
      <c r="V66" s="285">
        <v>0</v>
      </c>
      <c r="W66" s="211">
        <f t="shared" ref="W66:W68" si="149">H66</f>
        <v>0</v>
      </c>
      <c r="X66" s="108">
        <f t="shared" ref="X66:X68" si="150">AM66</f>
        <v>1.911</v>
      </c>
      <c r="Y66" s="108" t="str">
        <f>I66</f>
        <v>нд</v>
      </c>
      <c r="Z66" s="108">
        <f t="shared" si="129"/>
        <v>2.6042999999999998</v>
      </c>
      <c r="AA66" s="211">
        <v>0</v>
      </c>
      <c r="AB66" s="211">
        <v>0</v>
      </c>
      <c r="AC66" s="211">
        <v>0</v>
      </c>
      <c r="AD66" s="211">
        <v>0</v>
      </c>
      <c r="AE66" s="108">
        <v>1.911</v>
      </c>
      <c r="AF66" s="108">
        <v>2.6042999999999998</v>
      </c>
      <c r="AG66" s="211">
        <v>0</v>
      </c>
      <c r="AH66" s="211">
        <v>0</v>
      </c>
      <c r="AI66" s="285">
        <v>0</v>
      </c>
      <c r="AJ66" s="285">
        <v>0</v>
      </c>
      <c r="AK66" s="285">
        <v>0</v>
      </c>
      <c r="AL66" s="285">
        <v>0</v>
      </c>
      <c r="AM66" s="108">
        <f t="shared" ref="AM66:AM68" si="151">AC66+AE66+AG66+AI66+AK66</f>
        <v>1.911</v>
      </c>
      <c r="AN66" s="108">
        <f t="shared" ref="AN66:AN68" si="152">AD66+AF66+AH66+AJ66+AL66</f>
        <v>2.6042999999999998</v>
      </c>
      <c r="AO66" s="589" t="s">
        <v>83</v>
      </c>
      <c r="AP66" s="135"/>
      <c r="AQ66" s="135"/>
      <c r="AR66" s="135"/>
      <c r="AS66" s="135"/>
      <c r="AT66" s="135"/>
      <c r="AU66" s="135"/>
      <c r="AV66" s="135"/>
      <c r="AW66" s="135"/>
      <c r="AX66" s="135"/>
      <c r="AY66" s="135"/>
      <c r="AZ66" s="135"/>
      <c r="BA66" s="135"/>
      <c r="BB66" s="135"/>
      <c r="BC66" s="135"/>
      <c r="BD66" s="135"/>
      <c r="BE66" s="135"/>
      <c r="BF66" s="135"/>
      <c r="BG66" s="135"/>
      <c r="BH66" s="135"/>
      <c r="BI66" s="135"/>
      <c r="BJ66" s="135"/>
      <c r="BK66" s="135"/>
      <c r="BL66" s="135"/>
      <c r="BM66" s="135"/>
      <c r="BN66" s="135"/>
      <c r="BO66" s="135"/>
      <c r="BP66" s="135"/>
      <c r="BQ66" s="135"/>
      <c r="BR66" s="135"/>
      <c r="BS66" s="199"/>
    </row>
    <row r="67" spans="1:71" s="123" customFormat="1" ht="31.5" x14ac:dyDescent="0.2">
      <c r="A67" s="172" t="s">
        <v>902</v>
      </c>
      <c r="B67" s="334" t="str">
        <f>'2'!B68</f>
        <v>Создание системы интеллектуальных ПУ в рамках реализации ФЗ № 522</v>
      </c>
      <c r="C67" s="335" t="str">
        <f>'2'!C68</f>
        <v>Р_ИПУ.2027.01</v>
      </c>
      <c r="D67" s="580" t="s">
        <v>1087</v>
      </c>
      <c r="E67" s="580">
        <v>2027</v>
      </c>
      <c r="F67" s="580">
        <v>2027</v>
      </c>
      <c r="G67" s="580">
        <v>2027</v>
      </c>
      <c r="H67" s="211">
        <v>0</v>
      </c>
      <c r="I67" s="211" t="s">
        <v>83</v>
      </c>
      <c r="J67" s="211">
        <v>0</v>
      </c>
      <c r="K67" s="108">
        <f t="shared" si="146"/>
        <v>1.4964</v>
      </c>
      <c r="L67" s="211">
        <v>0</v>
      </c>
      <c r="M67" s="211">
        <v>0</v>
      </c>
      <c r="N67" s="211">
        <v>0</v>
      </c>
      <c r="O67" s="108">
        <f t="shared" si="147"/>
        <v>1.4964</v>
      </c>
      <c r="P67" s="108">
        <f t="shared" si="148"/>
        <v>2.7490000000000001</v>
      </c>
      <c r="Q67" s="211">
        <v>0</v>
      </c>
      <c r="R67" s="211">
        <v>0</v>
      </c>
      <c r="S67" s="211">
        <v>0</v>
      </c>
      <c r="T67" s="108">
        <f t="shared" si="123"/>
        <v>2.7490000000000001</v>
      </c>
      <c r="U67" s="285">
        <v>0</v>
      </c>
      <c r="V67" s="285">
        <v>0</v>
      </c>
      <c r="W67" s="211">
        <f t="shared" si="149"/>
        <v>0</v>
      </c>
      <c r="X67" s="108">
        <f t="shared" si="150"/>
        <v>1.4964</v>
      </c>
      <c r="Y67" s="108" t="str">
        <f t="shared" si="124"/>
        <v>нд</v>
      </c>
      <c r="Z67" s="108">
        <f t="shared" si="129"/>
        <v>2.7490000000000001</v>
      </c>
      <c r="AA67" s="211">
        <v>0</v>
      </c>
      <c r="AB67" s="211">
        <v>0</v>
      </c>
      <c r="AC67" s="211">
        <v>0</v>
      </c>
      <c r="AD67" s="211">
        <v>0</v>
      </c>
      <c r="AE67" s="211">
        <v>0</v>
      </c>
      <c r="AF67" s="211">
        <v>0</v>
      </c>
      <c r="AG67" s="108">
        <v>1.4964</v>
      </c>
      <c r="AH67" s="108">
        <v>2.7490000000000001</v>
      </c>
      <c r="AI67" s="285">
        <v>0</v>
      </c>
      <c r="AJ67" s="285">
        <v>0</v>
      </c>
      <c r="AK67" s="285">
        <v>0</v>
      </c>
      <c r="AL67" s="285">
        <v>0</v>
      </c>
      <c r="AM67" s="108">
        <f t="shared" si="151"/>
        <v>1.4964</v>
      </c>
      <c r="AN67" s="108">
        <f t="shared" si="152"/>
        <v>2.7490000000000001</v>
      </c>
      <c r="AO67" s="589" t="s">
        <v>83</v>
      </c>
      <c r="AP67" s="135"/>
      <c r="AQ67" s="135"/>
      <c r="AR67" s="135"/>
      <c r="AS67" s="135"/>
      <c r="AT67" s="135"/>
      <c r="AU67" s="135"/>
      <c r="AV67" s="135"/>
      <c r="AW67" s="135"/>
      <c r="AX67" s="135"/>
      <c r="AY67" s="135"/>
      <c r="AZ67" s="135"/>
      <c r="BA67" s="135"/>
      <c r="BB67" s="135"/>
      <c r="BC67" s="135"/>
      <c r="BD67" s="135"/>
      <c r="BE67" s="135"/>
      <c r="BF67" s="135"/>
      <c r="BG67" s="135"/>
      <c r="BH67" s="135"/>
      <c r="BI67" s="135"/>
      <c r="BJ67" s="135"/>
      <c r="BK67" s="135"/>
      <c r="BL67" s="135"/>
      <c r="BM67" s="135"/>
      <c r="BN67" s="135"/>
      <c r="BO67" s="135"/>
      <c r="BP67" s="135"/>
      <c r="BQ67" s="135"/>
      <c r="BR67" s="135"/>
      <c r="BS67" s="199"/>
    </row>
    <row r="68" spans="1:71" s="123" customFormat="1" ht="31.5" x14ac:dyDescent="0.2">
      <c r="A68" s="172" t="s">
        <v>911</v>
      </c>
      <c r="B68" s="334" t="str">
        <f>'2'!B69</f>
        <v>Создание системы интеллектуальных ПУ в рамках реализации ФЗ № 522</v>
      </c>
      <c r="C68" s="335" t="str">
        <f>'2'!C69</f>
        <v>Р_ИПУ.2028.01</v>
      </c>
      <c r="D68" s="580" t="s">
        <v>1087</v>
      </c>
      <c r="E68" s="580">
        <v>2028</v>
      </c>
      <c r="F68" s="580">
        <v>2028</v>
      </c>
      <c r="G68" s="580">
        <v>2028</v>
      </c>
      <c r="H68" s="211">
        <v>0</v>
      </c>
      <c r="I68" s="211" t="s">
        <v>83</v>
      </c>
      <c r="J68" s="211">
        <v>0</v>
      </c>
      <c r="K68" s="108">
        <f t="shared" si="146"/>
        <v>1.0375000000000001</v>
      </c>
      <c r="L68" s="211">
        <v>0</v>
      </c>
      <c r="M68" s="211">
        <v>0</v>
      </c>
      <c r="N68" s="211">
        <v>0</v>
      </c>
      <c r="O68" s="108">
        <f t="shared" si="147"/>
        <v>1.0375000000000001</v>
      </c>
      <c r="P68" s="108">
        <f t="shared" si="148"/>
        <v>1.9879</v>
      </c>
      <c r="Q68" s="211">
        <v>0</v>
      </c>
      <c r="R68" s="211">
        <v>0</v>
      </c>
      <c r="S68" s="211">
        <v>0</v>
      </c>
      <c r="T68" s="108">
        <f t="shared" si="123"/>
        <v>1.9879</v>
      </c>
      <c r="U68" s="285">
        <v>0</v>
      </c>
      <c r="V68" s="285">
        <v>0</v>
      </c>
      <c r="W68" s="211">
        <f t="shared" si="149"/>
        <v>0</v>
      </c>
      <c r="X68" s="108">
        <f t="shared" si="150"/>
        <v>1.0375000000000001</v>
      </c>
      <c r="Y68" s="108" t="str">
        <f t="shared" si="124"/>
        <v>нд</v>
      </c>
      <c r="Z68" s="108">
        <f t="shared" si="129"/>
        <v>1.9879</v>
      </c>
      <c r="AA68" s="211">
        <v>0</v>
      </c>
      <c r="AB68" s="211">
        <v>0</v>
      </c>
      <c r="AC68" s="211">
        <v>0</v>
      </c>
      <c r="AD68" s="211">
        <v>0</v>
      </c>
      <c r="AE68" s="211">
        <v>0</v>
      </c>
      <c r="AF68" s="211">
        <v>0</v>
      </c>
      <c r="AG68" s="211">
        <v>0</v>
      </c>
      <c r="AH68" s="211">
        <v>0</v>
      </c>
      <c r="AI68" s="108">
        <v>1.0375000000000001</v>
      </c>
      <c r="AJ68" s="108">
        <v>1.9879</v>
      </c>
      <c r="AK68" s="285">
        <v>0</v>
      </c>
      <c r="AL68" s="285">
        <v>0</v>
      </c>
      <c r="AM68" s="108">
        <f t="shared" si="151"/>
        <v>1.0375000000000001</v>
      </c>
      <c r="AN68" s="108">
        <f t="shared" si="152"/>
        <v>1.9879</v>
      </c>
      <c r="AO68" s="589" t="s">
        <v>83</v>
      </c>
      <c r="AP68" s="135"/>
      <c r="AQ68" s="135"/>
      <c r="AR68" s="135"/>
      <c r="AS68" s="135"/>
      <c r="AT68" s="135"/>
      <c r="AU68" s="135"/>
      <c r="AV68" s="135"/>
      <c r="AW68" s="135"/>
      <c r="AX68" s="135"/>
      <c r="AY68" s="135"/>
      <c r="AZ68" s="135"/>
      <c r="BA68" s="135"/>
      <c r="BB68" s="135"/>
      <c r="BC68" s="135"/>
      <c r="BD68" s="135"/>
      <c r="BE68" s="135"/>
      <c r="BF68" s="135"/>
      <c r="BG68" s="135"/>
      <c r="BH68" s="135"/>
      <c r="BI68" s="135"/>
      <c r="BJ68" s="135"/>
      <c r="BK68" s="135"/>
      <c r="BL68" s="135"/>
      <c r="BM68" s="135"/>
      <c r="BN68" s="135"/>
      <c r="BO68" s="135"/>
      <c r="BP68" s="135"/>
      <c r="BQ68" s="135"/>
      <c r="BR68" s="135"/>
      <c r="BS68" s="199"/>
    </row>
    <row r="69" spans="1:71" s="123" customFormat="1" ht="45.75" customHeight="1" x14ac:dyDescent="0.2">
      <c r="A69" s="172" t="s">
        <v>517</v>
      </c>
      <c r="B69" s="173" t="s">
        <v>630</v>
      </c>
      <c r="C69" s="105" t="s">
        <v>83</v>
      </c>
      <c r="D69" s="580" t="s">
        <v>83</v>
      </c>
      <c r="E69" s="580" t="s">
        <v>83</v>
      </c>
      <c r="F69" s="580" t="s">
        <v>83</v>
      </c>
      <c r="G69" s="580" t="s">
        <v>83</v>
      </c>
      <c r="H69" s="212">
        <v>0</v>
      </c>
      <c r="I69" s="212">
        <v>0</v>
      </c>
      <c r="J69" s="211">
        <v>0</v>
      </c>
      <c r="K69" s="212">
        <v>0</v>
      </c>
      <c r="L69" s="212">
        <v>0</v>
      </c>
      <c r="M69" s="211">
        <v>0</v>
      </c>
      <c r="N69" s="212">
        <v>0</v>
      </c>
      <c r="O69" s="212">
        <v>0</v>
      </c>
      <c r="P69" s="212">
        <v>0</v>
      </c>
      <c r="Q69" s="212">
        <v>0</v>
      </c>
      <c r="R69" s="211">
        <v>0</v>
      </c>
      <c r="S69" s="212">
        <v>0</v>
      </c>
      <c r="T69" s="212">
        <v>0</v>
      </c>
      <c r="U69" s="285">
        <v>0</v>
      </c>
      <c r="V69" s="285">
        <v>0</v>
      </c>
      <c r="W69" s="212">
        <v>0</v>
      </c>
      <c r="X69" s="212">
        <v>0</v>
      </c>
      <c r="Y69" s="212">
        <v>0</v>
      </c>
      <c r="Z69" s="212">
        <v>0</v>
      </c>
      <c r="AA69" s="285">
        <v>0</v>
      </c>
      <c r="AB69" s="285">
        <v>0</v>
      </c>
      <c r="AC69" s="285">
        <v>0</v>
      </c>
      <c r="AD69" s="285">
        <v>0</v>
      </c>
      <c r="AE69" s="212">
        <v>0</v>
      </c>
      <c r="AF69" s="212">
        <v>0</v>
      </c>
      <c r="AG69" s="212">
        <v>0</v>
      </c>
      <c r="AH69" s="212">
        <v>0</v>
      </c>
      <c r="AI69" s="285">
        <v>0</v>
      </c>
      <c r="AJ69" s="285">
        <v>0</v>
      </c>
      <c r="AK69" s="285">
        <v>0</v>
      </c>
      <c r="AL69" s="285">
        <v>0</v>
      </c>
      <c r="AM69" s="212">
        <v>0</v>
      </c>
      <c r="AN69" s="388">
        <v>0</v>
      </c>
      <c r="AO69" s="589" t="s">
        <v>83</v>
      </c>
      <c r="AP69" s="135"/>
      <c r="AQ69" s="135"/>
      <c r="AR69" s="135"/>
      <c r="AS69" s="135"/>
      <c r="AT69" s="135"/>
      <c r="AU69" s="135"/>
      <c r="AV69" s="135"/>
      <c r="AW69" s="135"/>
      <c r="AX69" s="135"/>
      <c r="AY69" s="135"/>
      <c r="AZ69" s="135"/>
      <c r="BA69" s="135"/>
      <c r="BB69" s="135"/>
      <c r="BC69" s="135"/>
      <c r="BD69" s="135"/>
      <c r="BE69" s="135"/>
      <c r="BF69" s="135"/>
      <c r="BG69" s="135"/>
      <c r="BH69" s="135"/>
      <c r="BI69" s="135"/>
      <c r="BJ69" s="135"/>
      <c r="BK69" s="135"/>
      <c r="BL69" s="135"/>
      <c r="BM69" s="135"/>
      <c r="BN69" s="135"/>
      <c r="BO69" s="135"/>
      <c r="BP69" s="135"/>
      <c r="BQ69" s="135"/>
      <c r="BR69" s="135"/>
      <c r="BS69" s="199"/>
    </row>
    <row r="70" spans="1:71" s="123" customFormat="1" ht="45.75" customHeight="1" x14ac:dyDescent="0.2">
      <c r="A70" s="172" t="s">
        <v>518</v>
      </c>
      <c r="B70" s="173" t="s">
        <v>631</v>
      </c>
      <c r="C70" s="105" t="s">
        <v>83</v>
      </c>
      <c r="D70" s="580" t="s">
        <v>83</v>
      </c>
      <c r="E70" s="580" t="s">
        <v>83</v>
      </c>
      <c r="F70" s="580" t="s">
        <v>83</v>
      </c>
      <c r="G70" s="580" t="s">
        <v>83</v>
      </c>
      <c r="H70" s="212">
        <v>0</v>
      </c>
      <c r="I70" s="212">
        <v>0</v>
      </c>
      <c r="J70" s="211">
        <v>0</v>
      </c>
      <c r="K70" s="212">
        <v>0</v>
      </c>
      <c r="L70" s="212">
        <v>0</v>
      </c>
      <c r="M70" s="211">
        <v>0</v>
      </c>
      <c r="N70" s="212">
        <v>0</v>
      </c>
      <c r="O70" s="212">
        <v>0</v>
      </c>
      <c r="P70" s="212">
        <v>0</v>
      </c>
      <c r="Q70" s="212">
        <v>0</v>
      </c>
      <c r="R70" s="211">
        <v>0</v>
      </c>
      <c r="S70" s="212">
        <v>0</v>
      </c>
      <c r="T70" s="212">
        <v>0</v>
      </c>
      <c r="U70" s="285">
        <v>0</v>
      </c>
      <c r="V70" s="285">
        <v>0</v>
      </c>
      <c r="W70" s="212">
        <v>0</v>
      </c>
      <c r="X70" s="212">
        <v>0</v>
      </c>
      <c r="Y70" s="212">
        <v>0</v>
      </c>
      <c r="Z70" s="212">
        <v>0</v>
      </c>
      <c r="AA70" s="285">
        <v>0</v>
      </c>
      <c r="AB70" s="285">
        <v>0</v>
      </c>
      <c r="AC70" s="285">
        <v>0</v>
      </c>
      <c r="AD70" s="285">
        <v>0</v>
      </c>
      <c r="AE70" s="212">
        <v>0</v>
      </c>
      <c r="AF70" s="212">
        <v>0</v>
      </c>
      <c r="AG70" s="212">
        <v>0</v>
      </c>
      <c r="AH70" s="212">
        <v>0</v>
      </c>
      <c r="AI70" s="285">
        <v>0</v>
      </c>
      <c r="AJ70" s="285">
        <v>0</v>
      </c>
      <c r="AK70" s="285">
        <v>0</v>
      </c>
      <c r="AL70" s="285">
        <v>0</v>
      </c>
      <c r="AM70" s="212">
        <v>0</v>
      </c>
      <c r="AN70" s="388">
        <v>0</v>
      </c>
      <c r="AO70" s="589" t="s">
        <v>83</v>
      </c>
      <c r="AP70" s="135"/>
      <c r="AQ70" s="135"/>
      <c r="AR70" s="135"/>
      <c r="AS70" s="135"/>
      <c r="AT70" s="135"/>
      <c r="AU70" s="135"/>
      <c r="AV70" s="135"/>
      <c r="AW70" s="135"/>
      <c r="AX70" s="135"/>
      <c r="AY70" s="135"/>
      <c r="AZ70" s="135"/>
      <c r="BA70" s="135"/>
      <c r="BB70" s="135"/>
      <c r="BC70" s="135"/>
      <c r="BD70" s="135"/>
      <c r="BE70" s="135"/>
      <c r="BF70" s="135"/>
      <c r="BG70" s="135"/>
      <c r="BH70" s="135"/>
      <c r="BI70" s="135"/>
      <c r="BJ70" s="135"/>
      <c r="BK70" s="135"/>
      <c r="BL70" s="135"/>
      <c r="BM70" s="135"/>
      <c r="BN70" s="135"/>
      <c r="BO70" s="135"/>
      <c r="BP70" s="135"/>
      <c r="BQ70" s="135"/>
      <c r="BR70" s="135"/>
      <c r="BS70" s="199"/>
    </row>
    <row r="71" spans="1:71" s="123" customFormat="1" ht="63.75" customHeight="1" x14ac:dyDescent="0.2">
      <c r="A71" s="160" t="s">
        <v>320</v>
      </c>
      <c r="B71" s="161" t="s">
        <v>519</v>
      </c>
      <c r="C71" s="105" t="s">
        <v>83</v>
      </c>
      <c r="D71" s="580" t="s">
        <v>83</v>
      </c>
      <c r="E71" s="580" t="s">
        <v>83</v>
      </c>
      <c r="F71" s="580" t="s">
        <v>83</v>
      </c>
      <c r="G71" s="580" t="s">
        <v>83</v>
      </c>
      <c r="H71" s="212">
        <v>0</v>
      </c>
      <c r="I71" s="212">
        <v>0</v>
      </c>
      <c r="J71" s="211">
        <v>0</v>
      </c>
      <c r="K71" s="212">
        <v>0</v>
      </c>
      <c r="L71" s="212">
        <v>0</v>
      </c>
      <c r="M71" s="211">
        <v>0</v>
      </c>
      <c r="N71" s="212">
        <v>0</v>
      </c>
      <c r="O71" s="212">
        <v>0</v>
      </c>
      <c r="P71" s="212">
        <v>0</v>
      </c>
      <c r="Q71" s="212">
        <v>0</v>
      </c>
      <c r="R71" s="211">
        <v>0</v>
      </c>
      <c r="S71" s="212">
        <v>0</v>
      </c>
      <c r="T71" s="212">
        <v>0</v>
      </c>
      <c r="U71" s="285">
        <v>0</v>
      </c>
      <c r="V71" s="285">
        <v>0</v>
      </c>
      <c r="W71" s="212">
        <v>0</v>
      </c>
      <c r="X71" s="212">
        <v>0</v>
      </c>
      <c r="Y71" s="212">
        <v>0</v>
      </c>
      <c r="Z71" s="212">
        <v>0</v>
      </c>
      <c r="AA71" s="285">
        <v>0</v>
      </c>
      <c r="AB71" s="285">
        <v>0</v>
      </c>
      <c r="AC71" s="285">
        <v>0</v>
      </c>
      <c r="AD71" s="285">
        <v>0</v>
      </c>
      <c r="AE71" s="212">
        <v>0</v>
      </c>
      <c r="AF71" s="212">
        <v>0</v>
      </c>
      <c r="AG71" s="212">
        <v>0</v>
      </c>
      <c r="AH71" s="212">
        <v>0</v>
      </c>
      <c r="AI71" s="285">
        <v>0</v>
      </c>
      <c r="AJ71" s="285">
        <v>0</v>
      </c>
      <c r="AK71" s="285">
        <v>0</v>
      </c>
      <c r="AL71" s="285">
        <v>0</v>
      </c>
      <c r="AM71" s="212">
        <v>0</v>
      </c>
      <c r="AN71" s="388">
        <v>0</v>
      </c>
      <c r="AO71" s="589" t="s">
        <v>83</v>
      </c>
      <c r="AP71" s="135"/>
      <c r="AQ71" s="135"/>
      <c r="AR71" s="135"/>
      <c r="AS71" s="135"/>
      <c r="AT71" s="135"/>
      <c r="AU71" s="135"/>
      <c r="AV71" s="135"/>
      <c r="AW71" s="135"/>
      <c r="AX71" s="135"/>
      <c r="AY71" s="135"/>
      <c r="AZ71" s="135"/>
      <c r="BA71" s="135"/>
      <c r="BB71" s="135"/>
      <c r="BC71" s="135"/>
      <c r="BD71" s="135"/>
      <c r="BE71" s="135"/>
      <c r="BF71" s="135"/>
      <c r="BG71" s="135"/>
      <c r="BH71" s="135"/>
      <c r="BI71" s="135"/>
      <c r="BJ71" s="135"/>
      <c r="BK71" s="135"/>
      <c r="BL71" s="135"/>
      <c r="BM71" s="135"/>
      <c r="BN71" s="135"/>
      <c r="BO71" s="135"/>
      <c r="BP71" s="135"/>
      <c r="BQ71" s="135"/>
      <c r="BR71" s="135"/>
      <c r="BS71" s="199"/>
    </row>
    <row r="72" spans="1:71" s="123" customFormat="1" ht="37.5" customHeight="1" x14ac:dyDescent="0.2">
      <c r="A72" s="172" t="s">
        <v>71</v>
      </c>
      <c r="B72" s="173" t="s">
        <v>633</v>
      </c>
      <c r="C72" s="105" t="s">
        <v>83</v>
      </c>
      <c r="D72" s="580" t="s">
        <v>83</v>
      </c>
      <c r="E72" s="580" t="s">
        <v>83</v>
      </c>
      <c r="F72" s="580" t="s">
        <v>83</v>
      </c>
      <c r="G72" s="580" t="s">
        <v>83</v>
      </c>
      <c r="H72" s="212">
        <v>0</v>
      </c>
      <c r="I72" s="212">
        <v>0</v>
      </c>
      <c r="J72" s="211">
        <v>0</v>
      </c>
      <c r="K72" s="212">
        <v>0</v>
      </c>
      <c r="L72" s="212">
        <v>0</v>
      </c>
      <c r="M72" s="211">
        <v>0</v>
      </c>
      <c r="N72" s="212">
        <v>0</v>
      </c>
      <c r="O72" s="212">
        <v>0</v>
      </c>
      <c r="P72" s="212">
        <v>0</v>
      </c>
      <c r="Q72" s="212">
        <v>0</v>
      </c>
      <c r="R72" s="211">
        <v>0</v>
      </c>
      <c r="S72" s="212">
        <v>0</v>
      </c>
      <c r="T72" s="212">
        <v>0</v>
      </c>
      <c r="U72" s="285">
        <v>0</v>
      </c>
      <c r="V72" s="285">
        <v>0</v>
      </c>
      <c r="W72" s="212">
        <v>0</v>
      </c>
      <c r="X72" s="212">
        <v>0</v>
      </c>
      <c r="Y72" s="212">
        <v>0</v>
      </c>
      <c r="Z72" s="212">
        <v>0</v>
      </c>
      <c r="AA72" s="285">
        <v>0</v>
      </c>
      <c r="AB72" s="285">
        <v>0</v>
      </c>
      <c r="AC72" s="285">
        <v>0</v>
      </c>
      <c r="AD72" s="285">
        <v>0</v>
      </c>
      <c r="AE72" s="212">
        <v>0</v>
      </c>
      <c r="AF72" s="212">
        <v>0</v>
      </c>
      <c r="AG72" s="212">
        <v>0</v>
      </c>
      <c r="AH72" s="212">
        <v>0</v>
      </c>
      <c r="AI72" s="285">
        <v>0</v>
      </c>
      <c r="AJ72" s="285">
        <v>0</v>
      </c>
      <c r="AK72" s="285">
        <v>0</v>
      </c>
      <c r="AL72" s="285">
        <v>0</v>
      </c>
      <c r="AM72" s="212">
        <v>0</v>
      </c>
      <c r="AN72" s="388">
        <v>0</v>
      </c>
      <c r="AO72" s="589" t="s">
        <v>83</v>
      </c>
      <c r="AP72" s="135"/>
      <c r="AQ72" s="135"/>
      <c r="AR72" s="135"/>
      <c r="AS72" s="135"/>
      <c r="AT72" s="135"/>
      <c r="AU72" s="135"/>
      <c r="AV72" s="135"/>
      <c r="AW72" s="135"/>
      <c r="AX72" s="135"/>
      <c r="AY72" s="135"/>
      <c r="AZ72" s="135"/>
      <c r="BA72" s="135"/>
      <c r="BB72" s="135"/>
      <c r="BC72" s="135"/>
      <c r="BD72" s="135"/>
      <c r="BE72" s="135"/>
      <c r="BF72" s="135"/>
      <c r="BG72" s="135"/>
      <c r="BH72" s="135"/>
      <c r="BI72" s="135"/>
      <c r="BJ72" s="135"/>
      <c r="BK72" s="135"/>
      <c r="BL72" s="135"/>
      <c r="BM72" s="135"/>
      <c r="BN72" s="135"/>
      <c r="BO72" s="135"/>
      <c r="BP72" s="135"/>
      <c r="BQ72" s="135"/>
      <c r="BR72" s="135"/>
      <c r="BS72" s="199"/>
    </row>
    <row r="73" spans="1:71" s="123" customFormat="1" ht="54" customHeight="1" x14ac:dyDescent="0.2">
      <c r="A73" s="172" t="s">
        <v>72</v>
      </c>
      <c r="B73" s="173" t="s">
        <v>634</v>
      </c>
      <c r="C73" s="105" t="s">
        <v>83</v>
      </c>
      <c r="D73" s="580" t="s">
        <v>83</v>
      </c>
      <c r="E73" s="580" t="s">
        <v>83</v>
      </c>
      <c r="F73" s="580" t="s">
        <v>83</v>
      </c>
      <c r="G73" s="580" t="s">
        <v>83</v>
      </c>
      <c r="H73" s="212">
        <v>0</v>
      </c>
      <c r="I73" s="212">
        <v>0</v>
      </c>
      <c r="J73" s="211">
        <v>0</v>
      </c>
      <c r="K73" s="212">
        <v>0</v>
      </c>
      <c r="L73" s="212">
        <v>0</v>
      </c>
      <c r="M73" s="211">
        <v>0</v>
      </c>
      <c r="N73" s="212">
        <v>0</v>
      </c>
      <c r="O73" s="212">
        <v>0</v>
      </c>
      <c r="P73" s="212">
        <v>0</v>
      </c>
      <c r="Q73" s="212">
        <v>0</v>
      </c>
      <c r="R73" s="211">
        <v>0</v>
      </c>
      <c r="S73" s="212">
        <v>0</v>
      </c>
      <c r="T73" s="212">
        <v>0</v>
      </c>
      <c r="U73" s="285">
        <v>0</v>
      </c>
      <c r="V73" s="285">
        <v>0</v>
      </c>
      <c r="W73" s="212">
        <v>0</v>
      </c>
      <c r="X73" s="212">
        <v>0</v>
      </c>
      <c r="Y73" s="212">
        <v>0</v>
      </c>
      <c r="Z73" s="212">
        <v>0</v>
      </c>
      <c r="AA73" s="285">
        <v>0</v>
      </c>
      <c r="AB73" s="285">
        <v>0</v>
      </c>
      <c r="AC73" s="285">
        <v>0</v>
      </c>
      <c r="AD73" s="285">
        <v>0</v>
      </c>
      <c r="AE73" s="212">
        <v>0</v>
      </c>
      <c r="AF73" s="212">
        <v>0</v>
      </c>
      <c r="AG73" s="212">
        <v>0</v>
      </c>
      <c r="AH73" s="212">
        <v>0</v>
      </c>
      <c r="AI73" s="285">
        <v>0</v>
      </c>
      <c r="AJ73" s="285">
        <v>0</v>
      </c>
      <c r="AK73" s="285">
        <v>0</v>
      </c>
      <c r="AL73" s="285">
        <v>0</v>
      </c>
      <c r="AM73" s="212">
        <v>0</v>
      </c>
      <c r="AN73" s="388">
        <v>0</v>
      </c>
      <c r="AO73" s="589" t="s">
        <v>83</v>
      </c>
      <c r="AP73" s="135"/>
      <c r="AQ73" s="135"/>
      <c r="AR73" s="135"/>
      <c r="AS73" s="135"/>
      <c r="AT73" s="135"/>
      <c r="AU73" s="135"/>
      <c r="AV73" s="135"/>
      <c r="AW73" s="135"/>
      <c r="AX73" s="135"/>
      <c r="AY73" s="135"/>
      <c r="AZ73" s="135"/>
      <c r="BA73" s="135"/>
      <c r="BB73" s="135"/>
      <c r="BC73" s="135"/>
      <c r="BD73" s="135"/>
      <c r="BE73" s="135"/>
      <c r="BF73" s="135"/>
      <c r="BG73" s="135"/>
      <c r="BH73" s="135"/>
      <c r="BI73" s="135"/>
      <c r="BJ73" s="135"/>
      <c r="BK73" s="135"/>
      <c r="BL73" s="135"/>
      <c r="BM73" s="135"/>
      <c r="BN73" s="135"/>
      <c r="BO73" s="135"/>
      <c r="BP73" s="135"/>
      <c r="BQ73" s="135"/>
      <c r="BR73" s="135"/>
      <c r="BS73" s="199"/>
    </row>
    <row r="74" spans="1:71" s="194" customFormat="1" ht="68.25" customHeight="1" x14ac:dyDescent="0.2">
      <c r="A74" s="162" t="s">
        <v>384</v>
      </c>
      <c r="B74" s="163" t="s">
        <v>385</v>
      </c>
      <c r="C74" s="103" t="s">
        <v>83</v>
      </c>
      <c r="D74" s="114" t="s">
        <v>83</v>
      </c>
      <c r="E74" s="114" t="s">
        <v>83</v>
      </c>
      <c r="F74" s="114" t="s">
        <v>83</v>
      </c>
      <c r="G74" s="114" t="s">
        <v>83</v>
      </c>
      <c r="H74" s="213">
        <v>0</v>
      </c>
      <c r="I74" s="213">
        <v>0</v>
      </c>
      <c r="J74" s="210">
        <v>0</v>
      </c>
      <c r="K74" s="213">
        <v>0</v>
      </c>
      <c r="L74" s="213">
        <v>0</v>
      </c>
      <c r="M74" s="210">
        <v>0</v>
      </c>
      <c r="N74" s="213">
        <v>0</v>
      </c>
      <c r="O74" s="213">
        <v>0</v>
      </c>
      <c r="P74" s="213">
        <v>0</v>
      </c>
      <c r="Q74" s="213">
        <v>0</v>
      </c>
      <c r="R74" s="210">
        <v>0</v>
      </c>
      <c r="S74" s="213">
        <v>0</v>
      </c>
      <c r="T74" s="213">
        <v>0</v>
      </c>
      <c r="U74" s="284">
        <f t="shared" si="50"/>
        <v>0</v>
      </c>
      <c r="V74" s="284">
        <f t="shared" ref="V74:V76" si="153">X74</f>
        <v>0</v>
      </c>
      <c r="W74" s="213">
        <v>0</v>
      </c>
      <c r="X74" s="213">
        <v>0</v>
      </c>
      <c r="Y74" s="213">
        <v>0</v>
      </c>
      <c r="Z74" s="213">
        <v>0</v>
      </c>
      <c r="AA74" s="284">
        <v>0</v>
      </c>
      <c r="AB74" s="284">
        <v>0</v>
      </c>
      <c r="AC74" s="284">
        <v>0</v>
      </c>
      <c r="AD74" s="284">
        <v>0</v>
      </c>
      <c r="AE74" s="213">
        <v>0</v>
      </c>
      <c r="AF74" s="213">
        <v>0</v>
      </c>
      <c r="AG74" s="213">
        <v>0</v>
      </c>
      <c r="AH74" s="213">
        <v>0</v>
      </c>
      <c r="AI74" s="284">
        <v>0</v>
      </c>
      <c r="AJ74" s="284">
        <v>0</v>
      </c>
      <c r="AK74" s="284">
        <v>0</v>
      </c>
      <c r="AL74" s="284">
        <v>0</v>
      </c>
      <c r="AM74" s="213">
        <v>0</v>
      </c>
      <c r="AN74" s="391">
        <v>0</v>
      </c>
      <c r="AO74" s="177" t="s">
        <v>83</v>
      </c>
      <c r="AP74" s="166"/>
      <c r="AQ74" s="166"/>
      <c r="AR74" s="166"/>
      <c r="AS74" s="166"/>
      <c r="AT74" s="166"/>
      <c r="AU74" s="166"/>
      <c r="AV74" s="166"/>
      <c r="AW74" s="166"/>
      <c r="AX74" s="166"/>
      <c r="AY74" s="166"/>
      <c r="AZ74" s="166"/>
      <c r="BA74" s="166"/>
      <c r="BB74" s="166"/>
      <c r="BC74" s="166"/>
      <c r="BD74" s="166"/>
      <c r="BE74" s="166"/>
      <c r="BF74" s="166"/>
      <c r="BG74" s="166"/>
      <c r="BH74" s="166"/>
      <c r="BI74" s="166"/>
      <c r="BJ74" s="166"/>
      <c r="BK74" s="166"/>
      <c r="BL74" s="166"/>
      <c r="BM74" s="166"/>
      <c r="BN74" s="166"/>
      <c r="BO74" s="166"/>
      <c r="BP74" s="166"/>
      <c r="BQ74" s="166"/>
      <c r="BR74" s="166"/>
      <c r="BS74" s="276"/>
    </row>
    <row r="75" spans="1:71" s="123" customFormat="1" ht="64.5" customHeight="1" x14ac:dyDescent="0.2">
      <c r="A75" s="160" t="s">
        <v>386</v>
      </c>
      <c r="B75" s="161" t="s">
        <v>635</v>
      </c>
      <c r="C75" s="105" t="s">
        <v>83</v>
      </c>
      <c r="D75" s="580" t="s">
        <v>83</v>
      </c>
      <c r="E75" s="580" t="s">
        <v>83</v>
      </c>
      <c r="F75" s="580" t="s">
        <v>83</v>
      </c>
      <c r="G75" s="580" t="s">
        <v>83</v>
      </c>
      <c r="H75" s="212">
        <v>0</v>
      </c>
      <c r="I75" s="212">
        <v>0</v>
      </c>
      <c r="J75" s="211">
        <v>0</v>
      </c>
      <c r="K75" s="212">
        <v>0</v>
      </c>
      <c r="L75" s="212">
        <v>0</v>
      </c>
      <c r="M75" s="211">
        <v>0</v>
      </c>
      <c r="N75" s="212">
        <v>0</v>
      </c>
      <c r="O75" s="212">
        <v>0</v>
      </c>
      <c r="P75" s="212">
        <v>0</v>
      </c>
      <c r="Q75" s="212">
        <v>0</v>
      </c>
      <c r="R75" s="211">
        <v>0</v>
      </c>
      <c r="S75" s="212">
        <v>0</v>
      </c>
      <c r="T75" s="212">
        <v>0</v>
      </c>
      <c r="U75" s="285">
        <f t="shared" si="50"/>
        <v>0</v>
      </c>
      <c r="V75" s="285">
        <f t="shared" si="153"/>
        <v>0</v>
      </c>
      <c r="W75" s="212">
        <v>0</v>
      </c>
      <c r="X75" s="212">
        <v>0</v>
      </c>
      <c r="Y75" s="212">
        <v>0</v>
      </c>
      <c r="Z75" s="212">
        <v>0</v>
      </c>
      <c r="AA75" s="285">
        <v>0</v>
      </c>
      <c r="AB75" s="285">
        <v>0</v>
      </c>
      <c r="AC75" s="285">
        <v>0</v>
      </c>
      <c r="AD75" s="285">
        <v>0</v>
      </c>
      <c r="AE75" s="212">
        <v>0</v>
      </c>
      <c r="AF75" s="212">
        <v>0</v>
      </c>
      <c r="AG75" s="212">
        <v>0</v>
      </c>
      <c r="AH75" s="212">
        <v>0</v>
      </c>
      <c r="AI75" s="285">
        <v>0</v>
      </c>
      <c r="AJ75" s="285">
        <v>0</v>
      </c>
      <c r="AK75" s="285">
        <v>0</v>
      </c>
      <c r="AL75" s="285">
        <v>0</v>
      </c>
      <c r="AM75" s="212">
        <v>0</v>
      </c>
      <c r="AN75" s="388">
        <v>0</v>
      </c>
      <c r="AO75" s="589" t="s">
        <v>83</v>
      </c>
      <c r="AP75" s="135"/>
      <c r="AQ75" s="135"/>
      <c r="AR75" s="135"/>
      <c r="AS75" s="135"/>
      <c r="AT75" s="135"/>
      <c r="AU75" s="135"/>
      <c r="AV75" s="135"/>
      <c r="AW75" s="135"/>
      <c r="AX75" s="135"/>
      <c r="AY75" s="135"/>
      <c r="AZ75" s="135"/>
      <c r="BA75" s="135"/>
      <c r="BB75" s="135"/>
      <c r="BC75" s="135"/>
      <c r="BD75" s="135"/>
      <c r="BE75" s="135"/>
      <c r="BF75" s="135"/>
      <c r="BG75" s="135"/>
      <c r="BH75" s="135"/>
      <c r="BI75" s="135"/>
      <c r="BJ75" s="135"/>
      <c r="BK75" s="135"/>
      <c r="BL75" s="135"/>
      <c r="BM75" s="135"/>
      <c r="BN75" s="135"/>
      <c r="BO75" s="135"/>
      <c r="BP75" s="135"/>
      <c r="BQ75" s="135"/>
      <c r="BR75" s="135"/>
      <c r="BS75" s="135"/>
    </row>
    <row r="76" spans="1:71" s="123" customFormat="1" ht="66.75" customHeight="1" x14ac:dyDescent="0.2">
      <c r="A76" s="160" t="s">
        <v>387</v>
      </c>
      <c r="B76" s="161" t="s">
        <v>636</v>
      </c>
      <c r="C76" s="105" t="s">
        <v>83</v>
      </c>
      <c r="D76" s="580" t="s">
        <v>83</v>
      </c>
      <c r="E76" s="580" t="s">
        <v>83</v>
      </c>
      <c r="F76" s="580" t="s">
        <v>83</v>
      </c>
      <c r="G76" s="580" t="s">
        <v>83</v>
      </c>
      <c r="H76" s="212">
        <v>0</v>
      </c>
      <c r="I76" s="212">
        <v>0</v>
      </c>
      <c r="J76" s="211">
        <v>0</v>
      </c>
      <c r="K76" s="212">
        <v>0</v>
      </c>
      <c r="L76" s="212">
        <v>0</v>
      </c>
      <c r="M76" s="211">
        <v>0</v>
      </c>
      <c r="N76" s="212">
        <v>0</v>
      </c>
      <c r="O76" s="212">
        <v>0</v>
      </c>
      <c r="P76" s="212">
        <v>0</v>
      </c>
      <c r="Q76" s="212">
        <v>0</v>
      </c>
      <c r="R76" s="211">
        <v>0</v>
      </c>
      <c r="S76" s="212">
        <v>0</v>
      </c>
      <c r="T76" s="212">
        <v>0</v>
      </c>
      <c r="U76" s="285">
        <f t="shared" si="50"/>
        <v>0</v>
      </c>
      <c r="V76" s="285">
        <f t="shared" si="153"/>
        <v>0</v>
      </c>
      <c r="W76" s="212">
        <v>0</v>
      </c>
      <c r="X76" s="212">
        <v>0</v>
      </c>
      <c r="Y76" s="212">
        <v>0</v>
      </c>
      <c r="Z76" s="212">
        <v>0</v>
      </c>
      <c r="AA76" s="285">
        <v>0</v>
      </c>
      <c r="AB76" s="285">
        <v>0</v>
      </c>
      <c r="AC76" s="285">
        <v>0</v>
      </c>
      <c r="AD76" s="285">
        <v>0</v>
      </c>
      <c r="AE76" s="212">
        <v>0</v>
      </c>
      <c r="AF76" s="212">
        <v>0</v>
      </c>
      <c r="AG76" s="212">
        <v>0</v>
      </c>
      <c r="AH76" s="212">
        <v>0</v>
      </c>
      <c r="AI76" s="285">
        <v>0</v>
      </c>
      <c r="AJ76" s="285">
        <v>0</v>
      </c>
      <c r="AK76" s="285">
        <v>0</v>
      </c>
      <c r="AL76" s="285">
        <v>0</v>
      </c>
      <c r="AM76" s="212">
        <v>0</v>
      </c>
      <c r="AN76" s="388">
        <v>0</v>
      </c>
      <c r="AO76" s="589" t="s">
        <v>83</v>
      </c>
      <c r="AP76" s="135"/>
      <c r="AQ76" s="135"/>
      <c r="AR76" s="135"/>
      <c r="AS76" s="135"/>
      <c r="AT76" s="135"/>
      <c r="AU76" s="135"/>
      <c r="AV76" s="135"/>
      <c r="AW76" s="135"/>
      <c r="AX76" s="135"/>
      <c r="AY76" s="135"/>
      <c r="AZ76" s="135"/>
      <c r="BA76" s="135"/>
      <c r="BB76" s="135"/>
      <c r="BC76" s="135"/>
      <c r="BD76" s="135"/>
      <c r="BE76" s="135"/>
      <c r="BF76" s="135"/>
      <c r="BG76" s="135"/>
      <c r="BH76" s="135"/>
      <c r="BI76" s="135"/>
      <c r="BJ76" s="135"/>
      <c r="BK76" s="135"/>
      <c r="BL76" s="135"/>
      <c r="BM76" s="135"/>
      <c r="BN76" s="135"/>
      <c r="BO76" s="135"/>
      <c r="BP76" s="135"/>
      <c r="BQ76" s="135"/>
      <c r="BR76" s="135"/>
      <c r="BS76" s="199"/>
    </row>
    <row r="77" spans="1:71" s="148" customFormat="1" ht="47.25" x14ac:dyDescent="0.25">
      <c r="A77" s="141" t="s">
        <v>388</v>
      </c>
      <c r="B77" s="143" t="s">
        <v>15</v>
      </c>
      <c r="C77" s="114" t="s">
        <v>83</v>
      </c>
      <c r="D77" s="114" t="s">
        <v>83</v>
      </c>
      <c r="E77" s="114">
        <v>2024</v>
      </c>
      <c r="F77" s="114">
        <v>2029</v>
      </c>
      <c r="G77" s="355" t="s">
        <v>83</v>
      </c>
      <c r="H77" s="136">
        <f>SUM(H78:H97)</f>
        <v>2.2823000000000002</v>
      </c>
      <c r="I77" s="136">
        <f>SUM(I78:I97)</f>
        <v>126.67450000000001</v>
      </c>
      <c r="J77" s="240">
        <f t="shared" ref="J77:AN77" si="154">SUM(J78:J97)</f>
        <v>0</v>
      </c>
      <c r="K77" s="136">
        <f>SUM(K78:K97)</f>
        <v>95.545299999999997</v>
      </c>
      <c r="L77" s="240">
        <f t="shared" si="154"/>
        <v>0</v>
      </c>
      <c r="M77" s="240">
        <f t="shared" si="154"/>
        <v>0</v>
      </c>
      <c r="N77" s="240">
        <f t="shared" si="154"/>
        <v>0</v>
      </c>
      <c r="O77" s="136">
        <f t="shared" si="154"/>
        <v>95.545299999999997</v>
      </c>
      <c r="P77" s="390">
        <f>SUM(P78:P97)</f>
        <v>137.28640000000004</v>
      </c>
      <c r="Q77" s="392">
        <f t="shared" ref="Q77:T77" si="155">SUM(Q78:Q97)</f>
        <v>0</v>
      </c>
      <c r="R77" s="390">
        <f t="shared" si="155"/>
        <v>103.53330000000001</v>
      </c>
      <c r="S77" s="390">
        <f t="shared" si="155"/>
        <v>30.343700000000002</v>
      </c>
      <c r="T77" s="390">
        <f t="shared" si="155"/>
        <v>3.4093999999999998</v>
      </c>
      <c r="U77" s="240">
        <f t="shared" si="154"/>
        <v>0</v>
      </c>
      <c r="V77" s="240">
        <f t="shared" si="154"/>
        <v>0</v>
      </c>
      <c r="W77" s="136">
        <f t="shared" si="154"/>
        <v>2.2823000000000002</v>
      </c>
      <c r="X77" s="136">
        <f t="shared" si="154"/>
        <v>95.545299999999997</v>
      </c>
      <c r="Y77" s="136">
        <f t="shared" ref="Y77:Z77" si="156">SUM(Y78:Y97)</f>
        <v>126.67450000000001</v>
      </c>
      <c r="Z77" s="136">
        <f t="shared" si="156"/>
        <v>137.28550000000004</v>
      </c>
      <c r="AA77" s="240">
        <f t="shared" ref="AA77:AB77" si="157">SUM(AA78:AA97)</f>
        <v>0</v>
      </c>
      <c r="AB77" s="240">
        <f t="shared" si="157"/>
        <v>0</v>
      </c>
      <c r="AC77" s="136">
        <f t="shared" si="154"/>
        <v>18.646000000000001</v>
      </c>
      <c r="AD77" s="136">
        <f t="shared" ref="AD77" si="158">SUM(AD78:AD97)</f>
        <v>24.6524</v>
      </c>
      <c r="AE77" s="453">
        <f>SUM(AE78:AE97)</f>
        <v>16.543500000000002</v>
      </c>
      <c r="AF77" s="136">
        <f>SUM(AF78:AF97)</f>
        <v>23.005499999999998</v>
      </c>
      <c r="AG77" s="136">
        <f t="shared" si="154"/>
        <v>17.396699999999999</v>
      </c>
      <c r="AH77" s="136">
        <f t="shared" ref="AH77" si="159">SUM(AH78:AH97)</f>
        <v>25.547000000000001</v>
      </c>
      <c r="AI77" s="136">
        <f>SUM(AI78:AI97)</f>
        <v>20.9998</v>
      </c>
      <c r="AJ77" s="136">
        <f>SUM(AJ78:AJ97)</f>
        <v>32.8277</v>
      </c>
      <c r="AK77" s="136">
        <f t="shared" si="154"/>
        <v>21.959299999999999</v>
      </c>
      <c r="AL77" s="136">
        <f t="shared" ref="AL77" si="160">SUM(AL78:AL97)</f>
        <v>31.2529</v>
      </c>
      <c r="AM77" s="136">
        <f>SUM(AM78:AM97)</f>
        <v>95.545299999999997</v>
      </c>
      <c r="AN77" s="136">
        <f t="shared" si="154"/>
        <v>137.28550000000004</v>
      </c>
      <c r="AO77" s="177" t="s">
        <v>83</v>
      </c>
      <c r="AP77" s="167"/>
      <c r="AQ77" s="167"/>
      <c r="AR77" s="167"/>
      <c r="AS77" s="167"/>
      <c r="AT77" s="167"/>
      <c r="AU77" s="167"/>
      <c r="AV77" s="167"/>
      <c r="AW77" s="167"/>
      <c r="AX77" s="167"/>
      <c r="AY77" s="167"/>
      <c r="AZ77" s="167"/>
      <c r="BA77" s="167"/>
      <c r="BB77" s="167"/>
      <c r="BC77" s="167"/>
      <c r="BD77" s="167"/>
      <c r="BE77" s="167"/>
      <c r="BF77" s="167"/>
      <c r="BG77" s="167"/>
      <c r="BH77" s="167"/>
      <c r="BI77" s="167"/>
      <c r="BJ77" s="167"/>
      <c r="BK77" s="167"/>
      <c r="BL77" s="167"/>
      <c r="BM77" s="167"/>
      <c r="BN77" s="167"/>
      <c r="BO77" s="167"/>
      <c r="BP77" s="167"/>
      <c r="BQ77" s="167"/>
      <c r="BR77" s="167"/>
      <c r="BS77" s="167"/>
    </row>
    <row r="78" spans="1:71" s="123" customFormat="1" ht="126" x14ac:dyDescent="0.2">
      <c r="A78" s="98" t="s">
        <v>112</v>
      </c>
      <c r="B78" s="173" t="str">
        <f>'2'!B79</f>
        <v>Строительство 2КЛ-6 кВ от места перехода через ж/д пути до РП-9. Этап № 5. (Электроснабжение района малоэтажной застройки индивидуальных жилых домов микрорайона "Взлетный-1" (участки выделены под жилую застройку многодетным семьям)</v>
      </c>
      <c r="C78" s="105" t="str">
        <f>'2'!C79</f>
        <v>Р_НС.2025.01</v>
      </c>
      <c r="D78" s="580" t="s">
        <v>1103</v>
      </c>
      <c r="E78" s="580">
        <f>'2'!E79</f>
        <v>2025</v>
      </c>
      <c r="F78" s="580">
        <f>'2'!F79</f>
        <v>2025</v>
      </c>
      <c r="G78" s="237">
        <v>2025</v>
      </c>
      <c r="H78" s="108">
        <v>1.71</v>
      </c>
      <c r="I78" s="108">
        <v>13.0465</v>
      </c>
      <c r="J78" s="211">
        <v>0</v>
      </c>
      <c r="K78" s="108">
        <f>SUM(L78:O78)</f>
        <v>13.0465</v>
      </c>
      <c r="L78" s="211">
        <v>0</v>
      </c>
      <c r="M78" s="211">
        <v>0</v>
      </c>
      <c r="N78" s="211">
        <v>0</v>
      </c>
      <c r="O78" s="108">
        <f>AM78</f>
        <v>13.0465</v>
      </c>
      <c r="P78" s="108">
        <f>SUM(Q78:T78)</f>
        <v>13.047000000000001</v>
      </c>
      <c r="Q78" s="211">
        <v>0</v>
      </c>
      <c r="R78" s="108">
        <v>13.006</v>
      </c>
      <c r="S78" s="211">
        <v>0</v>
      </c>
      <c r="T78" s="108">
        <v>4.1000000000000002E-2</v>
      </c>
      <c r="U78" s="285">
        <v>0</v>
      </c>
      <c r="V78" s="285">
        <v>0</v>
      </c>
      <c r="W78" s="108">
        <f>H78</f>
        <v>1.71</v>
      </c>
      <c r="X78" s="108">
        <f t="shared" ref="X78:X81" si="161">AM78</f>
        <v>13.0465</v>
      </c>
      <c r="Y78" s="108">
        <f t="shared" ref="Y78:Y97" si="162">I78</f>
        <v>13.0465</v>
      </c>
      <c r="Z78" s="108">
        <f t="shared" ref="Z78:Z97" si="163">AN78</f>
        <v>13.0465</v>
      </c>
      <c r="AA78" s="211">
        <v>0</v>
      </c>
      <c r="AB78" s="211">
        <v>0</v>
      </c>
      <c r="AC78" s="108">
        <v>13.0465</v>
      </c>
      <c r="AD78" s="108">
        <v>13.0465</v>
      </c>
      <c r="AE78" s="211">
        <v>0</v>
      </c>
      <c r="AF78" s="211">
        <v>0</v>
      </c>
      <c r="AG78" s="211">
        <v>0</v>
      </c>
      <c r="AH78" s="211">
        <v>0</v>
      </c>
      <c r="AI78" s="211">
        <v>0</v>
      </c>
      <c r="AJ78" s="211">
        <v>0</v>
      </c>
      <c r="AK78" s="211">
        <v>0</v>
      </c>
      <c r="AL78" s="211">
        <v>0</v>
      </c>
      <c r="AM78" s="108">
        <f>AC78+AE78+AG78+AI78+AK78</f>
        <v>13.0465</v>
      </c>
      <c r="AN78" s="108">
        <f>AD78+AF78+AH78+AJ78+AL78</f>
        <v>13.0465</v>
      </c>
      <c r="AO78" s="589" t="s">
        <v>83</v>
      </c>
      <c r="AP78" s="134"/>
      <c r="AQ78" s="134"/>
      <c r="AR78" s="134"/>
      <c r="AS78" s="134"/>
      <c r="AT78" s="134"/>
      <c r="AU78" s="134"/>
      <c r="AV78" s="134"/>
      <c r="AW78" s="134"/>
      <c r="AX78" s="134"/>
      <c r="AY78" s="134"/>
      <c r="AZ78" s="134"/>
      <c r="BA78" s="134"/>
      <c r="BB78" s="134"/>
      <c r="BC78" s="134"/>
      <c r="BD78" s="134"/>
      <c r="BE78" s="134"/>
      <c r="BF78" s="134"/>
      <c r="BG78" s="134"/>
      <c r="BH78" s="134"/>
      <c r="BI78" s="134"/>
      <c r="BJ78" s="134"/>
      <c r="BK78" s="134"/>
      <c r="BL78" s="134"/>
      <c r="BM78" s="134"/>
      <c r="BN78" s="134"/>
      <c r="BO78" s="134"/>
      <c r="BP78" s="134"/>
      <c r="BQ78" s="134"/>
      <c r="BR78" s="134"/>
      <c r="BS78" s="199"/>
    </row>
    <row r="79" spans="1:71" s="123" customFormat="1" ht="94.5" x14ac:dyDescent="0.2">
      <c r="A79" s="98" t="s">
        <v>113</v>
      </c>
      <c r="B79" s="173" t="str">
        <f>'2'!B80</f>
        <v>Переустройство электрических сетей 6 кВ  ПС “Кузнецк-тяга” для повышения надежности и качества электроснабжения
потребителей района “Нефтебаза” (этап 1)</v>
      </c>
      <c r="C79" s="105" t="str">
        <f>'2'!C80</f>
        <v>Р_П.2025.01</v>
      </c>
      <c r="D79" s="580" t="s">
        <v>1103</v>
      </c>
      <c r="E79" s="580">
        <f>'2'!E80</f>
        <v>2025</v>
      </c>
      <c r="F79" s="580">
        <f>'2'!F80</f>
        <v>2025</v>
      </c>
      <c r="G79" s="237">
        <v>2025</v>
      </c>
      <c r="H79" s="108">
        <v>0.57230000000000003</v>
      </c>
      <c r="I79" s="108">
        <v>5.5994999999999999</v>
      </c>
      <c r="J79" s="211">
        <v>0</v>
      </c>
      <c r="K79" s="108">
        <f t="shared" ref="K79:K97" si="164">SUM(L79:O79)</f>
        <v>5.5994999999999999</v>
      </c>
      <c r="L79" s="211">
        <v>0</v>
      </c>
      <c r="M79" s="211">
        <v>0</v>
      </c>
      <c r="N79" s="211">
        <v>0</v>
      </c>
      <c r="O79" s="108">
        <f>AM79</f>
        <v>5.5994999999999999</v>
      </c>
      <c r="P79" s="108">
        <f t="shared" ref="P79:P97" si="165">SUM(Q79:T79)</f>
        <v>5.5995999999999997</v>
      </c>
      <c r="Q79" s="211">
        <v>0</v>
      </c>
      <c r="R79" s="108">
        <v>3.0146000000000002</v>
      </c>
      <c r="S79" s="108">
        <v>2.4864999999999999</v>
      </c>
      <c r="T79" s="108">
        <v>9.8500000000000004E-2</v>
      </c>
      <c r="U79" s="285">
        <v>0</v>
      </c>
      <c r="V79" s="285">
        <v>0</v>
      </c>
      <c r="W79" s="108">
        <f t="shared" ref="W79:W97" si="166">H79</f>
        <v>0.57230000000000003</v>
      </c>
      <c r="X79" s="108">
        <f t="shared" si="161"/>
        <v>5.5994999999999999</v>
      </c>
      <c r="Y79" s="108">
        <f t="shared" si="162"/>
        <v>5.5994999999999999</v>
      </c>
      <c r="Z79" s="108">
        <f t="shared" si="163"/>
        <v>5.5994999999999999</v>
      </c>
      <c r="AA79" s="211">
        <v>0</v>
      </c>
      <c r="AB79" s="211">
        <v>0</v>
      </c>
      <c r="AC79" s="108">
        <v>5.5994999999999999</v>
      </c>
      <c r="AD79" s="108">
        <v>5.5994999999999999</v>
      </c>
      <c r="AE79" s="211">
        <v>0</v>
      </c>
      <c r="AF79" s="211">
        <v>0</v>
      </c>
      <c r="AG79" s="211">
        <v>0</v>
      </c>
      <c r="AH79" s="211">
        <v>0</v>
      </c>
      <c r="AI79" s="211">
        <v>0</v>
      </c>
      <c r="AJ79" s="211">
        <v>0</v>
      </c>
      <c r="AK79" s="211">
        <v>0</v>
      </c>
      <c r="AL79" s="211">
        <v>0</v>
      </c>
      <c r="AM79" s="108">
        <f t="shared" ref="AM79:AM97" si="167">AC79+AE79+AG79+AI79+AK79</f>
        <v>5.5994999999999999</v>
      </c>
      <c r="AN79" s="108">
        <f t="shared" ref="AN79:AN89" si="168">AD79+AF79+AH79+AJ79+AL79</f>
        <v>5.5994999999999999</v>
      </c>
      <c r="AO79" s="589" t="s">
        <v>83</v>
      </c>
      <c r="AP79" s="134"/>
      <c r="AQ79" s="134"/>
      <c r="AR79" s="134"/>
      <c r="AS79" s="134"/>
      <c r="AT79" s="134"/>
      <c r="AU79" s="134"/>
      <c r="AV79" s="134"/>
      <c r="AW79" s="134"/>
      <c r="AX79" s="134"/>
      <c r="AY79" s="134"/>
      <c r="AZ79" s="134"/>
      <c r="BA79" s="134"/>
      <c r="BB79" s="134"/>
      <c r="BC79" s="134"/>
      <c r="BD79" s="134"/>
      <c r="BE79" s="134"/>
      <c r="BF79" s="134"/>
      <c r="BG79" s="134"/>
      <c r="BH79" s="134"/>
      <c r="BI79" s="134"/>
      <c r="BJ79" s="134"/>
      <c r="BK79" s="134"/>
      <c r="BL79" s="134"/>
      <c r="BM79" s="134"/>
      <c r="BN79" s="134"/>
      <c r="BO79" s="134"/>
      <c r="BP79" s="134"/>
      <c r="BQ79" s="134"/>
      <c r="BR79" s="134"/>
      <c r="BS79" s="199"/>
    </row>
    <row r="80" spans="1:71" s="123" customFormat="1" ht="78.75" x14ac:dyDescent="0.2">
      <c r="A80" s="98" t="s">
        <v>114</v>
      </c>
      <c r="B80" s="173" t="str">
        <f>'2'!B81</f>
        <v>Переустройство электрических сетей для повышения надежности и качества электроснабжения потребителей ул. Жигулёвская, ул. Ладожская в г. Кузнецке</v>
      </c>
      <c r="C80" s="105" t="str">
        <f>'2'!C81</f>
        <v>Р_П.2025.02</v>
      </c>
      <c r="D80" s="580" t="s">
        <v>1103</v>
      </c>
      <c r="E80" s="580">
        <v>2025</v>
      </c>
      <c r="F80" s="580" t="s">
        <v>83</v>
      </c>
      <c r="G80" s="237">
        <v>2025</v>
      </c>
      <c r="H80" s="211">
        <v>0</v>
      </c>
      <c r="I80" s="108">
        <v>3.0615999999999999</v>
      </c>
      <c r="J80" s="211">
        <v>0</v>
      </c>
      <c r="K80" s="211">
        <f t="shared" si="164"/>
        <v>0</v>
      </c>
      <c r="L80" s="211">
        <v>0</v>
      </c>
      <c r="M80" s="211">
        <v>0</v>
      </c>
      <c r="N80" s="211">
        <v>0</v>
      </c>
      <c r="O80" s="211">
        <f t="shared" ref="O80:O97" si="169">AM80</f>
        <v>0</v>
      </c>
      <c r="P80" s="108">
        <f t="shared" si="165"/>
        <v>3.0614999999999997</v>
      </c>
      <c r="Q80" s="211">
        <v>0</v>
      </c>
      <c r="R80" s="108">
        <v>0.64129999999999998</v>
      </c>
      <c r="S80" s="108">
        <v>2.3618000000000001</v>
      </c>
      <c r="T80" s="108">
        <v>5.8400000000000001E-2</v>
      </c>
      <c r="U80" s="285">
        <v>0</v>
      </c>
      <c r="V80" s="285">
        <v>0</v>
      </c>
      <c r="W80" s="211">
        <f t="shared" si="166"/>
        <v>0</v>
      </c>
      <c r="X80" s="211">
        <f t="shared" si="161"/>
        <v>0</v>
      </c>
      <c r="Y80" s="108">
        <f t="shared" si="162"/>
        <v>3.0615999999999999</v>
      </c>
      <c r="Z80" s="108">
        <f t="shared" si="163"/>
        <v>3.0615999999999999</v>
      </c>
      <c r="AA80" s="211">
        <v>0</v>
      </c>
      <c r="AB80" s="211">
        <v>0</v>
      </c>
      <c r="AC80" s="211">
        <v>0</v>
      </c>
      <c r="AD80" s="108">
        <v>3.0615999999999999</v>
      </c>
      <c r="AE80" s="211">
        <v>0</v>
      </c>
      <c r="AF80" s="211">
        <v>0</v>
      </c>
      <c r="AG80" s="211">
        <v>0</v>
      </c>
      <c r="AH80" s="211">
        <v>0</v>
      </c>
      <c r="AI80" s="211">
        <v>0</v>
      </c>
      <c r="AJ80" s="211">
        <v>0</v>
      </c>
      <c r="AK80" s="211">
        <v>0</v>
      </c>
      <c r="AL80" s="211">
        <v>0</v>
      </c>
      <c r="AM80" s="211">
        <f t="shared" si="167"/>
        <v>0</v>
      </c>
      <c r="AN80" s="108">
        <f t="shared" si="168"/>
        <v>3.0615999999999999</v>
      </c>
      <c r="AO80" s="589" t="s">
        <v>83</v>
      </c>
      <c r="AP80" s="134"/>
      <c r="AQ80" s="134"/>
      <c r="AR80" s="134"/>
      <c r="AS80" s="134"/>
      <c r="AT80" s="134"/>
      <c r="AU80" s="134"/>
      <c r="AV80" s="134"/>
      <c r="AW80" s="134"/>
      <c r="AX80" s="134"/>
      <c r="AY80" s="134"/>
      <c r="AZ80" s="134"/>
      <c r="BA80" s="134"/>
      <c r="BB80" s="134"/>
      <c r="BC80" s="134"/>
      <c r="BD80" s="134"/>
      <c r="BE80" s="134"/>
      <c r="BF80" s="134"/>
      <c r="BG80" s="134"/>
      <c r="BH80" s="134"/>
      <c r="BI80" s="134"/>
      <c r="BJ80" s="134"/>
      <c r="BK80" s="134"/>
      <c r="BL80" s="134"/>
      <c r="BM80" s="134"/>
      <c r="BN80" s="134"/>
      <c r="BO80" s="134"/>
      <c r="BP80" s="134"/>
      <c r="BQ80" s="134"/>
      <c r="BR80" s="134"/>
      <c r="BS80" s="199"/>
    </row>
    <row r="81" spans="1:71" s="123" customFormat="1" ht="78.75" x14ac:dyDescent="0.2">
      <c r="A81" s="98" t="s">
        <v>383</v>
      </c>
      <c r="B81" s="173" t="str">
        <f>'2'!B82</f>
        <v>Переустройство электрических сетей для повышения надежности и качества электроснабжения потребителей Сиреневого и Долгушенского переулков в г. Кузнецке</v>
      </c>
      <c r="C81" s="105" t="str">
        <f>'2'!C82</f>
        <v>Р_П.2025.03</v>
      </c>
      <c r="D81" s="580" t="s">
        <v>1103</v>
      </c>
      <c r="E81" s="580">
        <v>2025</v>
      </c>
      <c r="F81" s="580" t="s">
        <v>83</v>
      </c>
      <c r="G81" s="237">
        <v>2025</v>
      </c>
      <c r="H81" s="211">
        <v>0</v>
      </c>
      <c r="I81" s="108">
        <v>2.9447999999999999</v>
      </c>
      <c r="J81" s="211">
        <v>0</v>
      </c>
      <c r="K81" s="211">
        <f t="shared" si="164"/>
        <v>0</v>
      </c>
      <c r="L81" s="211">
        <v>0</v>
      </c>
      <c r="M81" s="211">
        <v>0</v>
      </c>
      <c r="N81" s="211">
        <v>0</v>
      </c>
      <c r="O81" s="211">
        <f t="shared" si="169"/>
        <v>0</v>
      </c>
      <c r="P81" s="108">
        <f t="shared" si="165"/>
        <v>2.9447000000000001</v>
      </c>
      <c r="Q81" s="211">
        <v>0</v>
      </c>
      <c r="R81" s="108">
        <v>0.52449999999999997</v>
      </c>
      <c r="S81" s="108">
        <v>2.3618000000000001</v>
      </c>
      <c r="T81" s="108">
        <v>5.8400000000000001E-2</v>
      </c>
      <c r="U81" s="285">
        <v>0</v>
      </c>
      <c r="V81" s="285">
        <v>0</v>
      </c>
      <c r="W81" s="211">
        <f t="shared" si="166"/>
        <v>0</v>
      </c>
      <c r="X81" s="211">
        <f t="shared" si="161"/>
        <v>0</v>
      </c>
      <c r="Y81" s="108">
        <f t="shared" si="162"/>
        <v>2.9447999999999999</v>
      </c>
      <c r="Z81" s="108">
        <f t="shared" si="163"/>
        <v>2.9447999999999999</v>
      </c>
      <c r="AA81" s="211">
        <v>0</v>
      </c>
      <c r="AB81" s="211">
        <v>0</v>
      </c>
      <c r="AC81" s="211">
        <v>0</v>
      </c>
      <c r="AD81" s="108">
        <v>2.9447999999999999</v>
      </c>
      <c r="AE81" s="211">
        <v>0</v>
      </c>
      <c r="AF81" s="211">
        <v>0</v>
      </c>
      <c r="AG81" s="211">
        <v>0</v>
      </c>
      <c r="AH81" s="211">
        <v>0</v>
      </c>
      <c r="AI81" s="211">
        <v>0</v>
      </c>
      <c r="AJ81" s="211">
        <v>0</v>
      </c>
      <c r="AK81" s="211">
        <v>0</v>
      </c>
      <c r="AL81" s="211">
        <v>0</v>
      </c>
      <c r="AM81" s="211">
        <f t="shared" si="167"/>
        <v>0</v>
      </c>
      <c r="AN81" s="108">
        <f t="shared" si="168"/>
        <v>2.9447999999999999</v>
      </c>
      <c r="AO81" s="589" t="s">
        <v>83</v>
      </c>
      <c r="AP81" s="134"/>
      <c r="AQ81" s="134"/>
      <c r="AR81" s="134"/>
      <c r="AS81" s="134"/>
      <c r="AT81" s="134"/>
      <c r="AU81" s="134"/>
      <c r="AV81" s="134"/>
      <c r="AW81" s="134"/>
      <c r="AX81" s="134"/>
      <c r="AY81" s="134"/>
      <c r="AZ81" s="134"/>
      <c r="BA81" s="134"/>
      <c r="BB81" s="134"/>
      <c r="BC81" s="134"/>
      <c r="BD81" s="134"/>
      <c r="BE81" s="134"/>
      <c r="BF81" s="134"/>
      <c r="BG81" s="134"/>
      <c r="BH81" s="134"/>
      <c r="BI81" s="134"/>
      <c r="BJ81" s="134"/>
      <c r="BK81" s="134"/>
      <c r="BL81" s="134"/>
      <c r="BM81" s="134"/>
      <c r="BN81" s="134"/>
      <c r="BO81" s="134"/>
      <c r="BP81" s="134"/>
      <c r="BQ81" s="134"/>
      <c r="BR81" s="134"/>
      <c r="BS81" s="199"/>
    </row>
    <row r="82" spans="1:71" s="123" customFormat="1" ht="78.75" x14ac:dyDescent="0.2">
      <c r="A82" s="98" t="s">
        <v>645</v>
      </c>
      <c r="B82" s="173" t="str">
        <f>'2'!B83</f>
        <v>Переустройство электрических сетей 6 кВ КЛ-6 кВ от ТП-15 до ТП-102 в целях повышения надежности и качества электроснабжения потребителей города Кузнецка</v>
      </c>
      <c r="C82" s="105" t="str">
        <f>'2'!C83</f>
        <v>Р_П.2026.01</v>
      </c>
      <c r="D82" s="580" t="s">
        <v>1103</v>
      </c>
      <c r="E82" s="580">
        <v>2026</v>
      </c>
      <c r="F82" s="580">
        <f>'2'!F83</f>
        <v>2026</v>
      </c>
      <c r="G82" s="237">
        <v>2026</v>
      </c>
      <c r="H82" s="211" t="s">
        <v>83</v>
      </c>
      <c r="I82" s="108">
        <v>5.3304</v>
      </c>
      <c r="J82" s="211">
        <v>0</v>
      </c>
      <c r="K82" s="108">
        <f t="shared" si="164"/>
        <v>5.4706000000000001</v>
      </c>
      <c r="L82" s="211">
        <v>0</v>
      </c>
      <c r="M82" s="211">
        <v>0</v>
      </c>
      <c r="N82" s="211">
        <v>0</v>
      </c>
      <c r="O82" s="108">
        <f t="shared" si="169"/>
        <v>5.4706000000000001</v>
      </c>
      <c r="P82" s="108">
        <f t="shared" si="165"/>
        <v>5.4706000000000001</v>
      </c>
      <c r="Q82" s="211">
        <v>0</v>
      </c>
      <c r="R82" s="108">
        <v>5.3334000000000001</v>
      </c>
      <c r="S82" s="211">
        <v>0</v>
      </c>
      <c r="T82" s="108">
        <v>0.13719999999999999</v>
      </c>
      <c r="U82" s="285">
        <v>0</v>
      </c>
      <c r="V82" s="285">
        <v>0</v>
      </c>
      <c r="W82" s="211" t="str">
        <f t="shared" si="166"/>
        <v>нд</v>
      </c>
      <c r="X82" s="108">
        <f t="shared" ref="X82:X97" si="170">AM82</f>
        <v>5.4706000000000001</v>
      </c>
      <c r="Y82" s="108">
        <f>I82</f>
        <v>5.3304</v>
      </c>
      <c r="Z82" s="108">
        <f t="shared" si="163"/>
        <v>5.4706000000000001</v>
      </c>
      <c r="AA82" s="211">
        <v>0</v>
      </c>
      <c r="AB82" s="211">
        <v>0</v>
      </c>
      <c r="AC82" s="211">
        <v>0</v>
      </c>
      <c r="AD82" s="211">
        <v>0</v>
      </c>
      <c r="AE82" s="108">
        <v>5.4706000000000001</v>
      </c>
      <c r="AF82" s="108">
        <v>5.4706000000000001</v>
      </c>
      <c r="AG82" s="211">
        <v>0</v>
      </c>
      <c r="AH82" s="211">
        <v>0</v>
      </c>
      <c r="AI82" s="211">
        <v>0</v>
      </c>
      <c r="AJ82" s="211">
        <v>0</v>
      </c>
      <c r="AK82" s="211">
        <v>0</v>
      </c>
      <c r="AL82" s="211">
        <v>0</v>
      </c>
      <c r="AM82" s="108">
        <f>AC82+AE82+AG82+AI82+AK82</f>
        <v>5.4706000000000001</v>
      </c>
      <c r="AN82" s="108">
        <f t="shared" ref="AN82:AN83" si="171">AD82+AF82+AH82+AJ82+AL82</f>
        <v>5.4706000000000001</v>
      </c>
      <c r="AO82" s="589" t="s">
        <v>83</v>
      </c>
      <c r="AP82" s="134"/>
      <c r="AQ82" s="134"/>
      <c r="AR82" s="134"/>
      <c r="AS82" s="134"/>
      <c r="AT82" s="134"/>
      <c r="AU82" s="134"/>
      <c r="AV82" s="134"/>
      <c r="AW82" s="134"/>
      <c r="AX82" s="134"/>
      <c r="AY82" s="134"/>
      <c r="AZ82" s="134"/>
      <c r="BA82" s="134"/>
      <c r="BB82" s="134"/>
      <c r="BC82" s="134"/>
      <c r="BD82" s="134"/>
      <c r="BE82" s="134"/>
      <c r="BF82" s="134"/>
      <c r="BG82" s="134"/>
      <c r="BH82" s="134"/>
      <c r="BI82" s="134"/>
      <c r="BJ82" s="134"/>
      <c r="BK82" s="134"/>
      <c r="BL82" s="134"/>
      <c r="BM82" s="134"/>
      <c r="BN82" s="134"/>
      <c r="BO82" s="134"/>
      <c r="BP82" s="134"/>
      <c r="BQ82" s="134"/>
      <c r="BR82" s="134"/>
      <c r="BS82" s="199"/>
    </row>
    <row r="83" spans="1:71" s="123" customFormat="1" ht="94.5" x14ac:dyDescent="0.2">
      <c r="A83" s="98" t="s">
        <v>646</v>
      </c>
      <c r="B83" s="173" t="str">
        <f>'2'!B84</f>
        <v>Переустройство электрических сетей 6 кВ  ПС “Кузнецк-тяга” для повышения надежности и качества электроснабжения
потребителей района “Нефтебаза” (этап 2)</v>
      </c>
      <c r="C83" s="105" t="str">
        <f>'2'!C84</f>
        <v>Р_П.2026.02</v>
      </c>
      <c r="D83" s="580" t="s">
        <v>1103</v>
      </c>
      <c r="E83" s="580">
        <v>2026</v>
      </c>
      <c r="F83" s="580">
        <f>'2'!F84</f>
        <v>2026</v>
      </c>
      <c r="G83" s="237">
        <v>2026</v>
      </c>
      <c r="H83" s="211" t="s">
        <v>83</v>
      </c>
      <c r="I83" s="108">
        <v>10.7883</v>
      </c>
      <c r="J83" s="211">
        <v>0</v>
      </c>
      <c r="K83" s="108">
        <f t="shared" si="164"/>
        <v>11.072900000000001</v>
      </c>
      <c r="L83" s="211">
        <v>0</v>
      </c>
      <c r="M83" s="211">
        <v>0</v>
      </c>
      <c r="N83" s="211">
        <v>0</v>
      </c>
      <c r="O83" s="108">
        <f>AM83</f>
        <v>11.072900000000001</v>
      </c>
      <c r="P83" s="108">
        <f t="shared" si="165"/>
        <v>11.072100000000001</v>
      </c>
      <c r="Q83" s="211">
        <v>0</v>
      </c>
      <c r="R83" s="108">
        <v>8.5367999999999995</v>
      </c>
      <c r="S83" s="108">
        <v>2.2008999999999999</v>
      </c>
      <c r="T83" s="108">
        <v>0.33439999999999998</v>
      </c>
      <c r="U83" s="285">
        <v>0</v>
      </c>
      <c r="V83" s="285">
        <v>0</v>
      </c>
      <c r="W83" s="211" t="str">
        <f t="shared" si="166"/>
        <v>нд</v>
      </c>
      <c r="X83" s="108">
        <f t="shared" si="170"/>
        <v>11.072900000000001</v>
      </c>
      <c r="Y83" s="108">
        <f>I83</f>
        <v>10.7883</v>
      </c>
      <c r="Z83" s="108">
        <f>AN83</f>
        <v>11.072100000000001</v>
      </c>
      <c r="AA83" s="211">
        <v>0</v>
      </c>
      <c r="AB83" s="211">
        <v>0</v>
      </c>
      <c r="AC83" s="211">
        <v>0</v>
      </c>
      <c r="AD83" s="211">
        <v>0</v>
      </c>
      <c r="AE83" s="108">
        <v>11.072900000000001</v>
      </c>
      <c r="AF83" s="108">
        <v>11.072100000000001</v>
      </c>
      <c r="AG83" s="211">
        <v>0</v>
      </c>
      <c r="AH83" s="211">
        <v>0</v>
      </c>
      <c r="AI83" s="211">
        <v>0</v>
      </c>
      <c r="AJ83" s="211">
        <v>0</v>
      </c>
      <c r="AK83" s="211">
        <v>0</v>
      </c>
      <c r="AL83" s="211">
        <v>0</v>
      </c>
      <c r="AM83" s="108">
        <f t="shared" si="167"/>
        <v>11.072900000000001</v>
      </c>
      <c r="AN83" s="108">
        <f t="shared" si="171"/>
        <v>11.072100000000001</v>
      </c>
      <c r="AO83" s="589" t="s">
        <v>83</v>
      </c>
      <c r="AP83" s="134"/>
      <c r="AQ83" s="134"/>
      <c r="AR83" s="134"/>
      <c r="AS83" s="134"/>
      <c r="AT83" s="134"/>
      <c r="AU83" s="134"/>
      <c r="AV83" s="134"/>
      <c r="AW83" s="134"/>
      <c r="AX83" s="134"/>
      <c r="AY83" s="134"/>
      <c r="AZ83" s="134"/>
      <c r="BA83" s="134"/>
      <c r="BB83" s="134"/>
      <c r="BC83" s="134"/>
      <c r="BD83" s="134"/>
      <c r="BE83" s="134"/>
      <c r="BF83" s="134"/>
      <c r="BG83" s="134"/>
      <c r="BH83" s="134"/>
      <c r="BI83" s="134"/>
      <c r="BJ83" s="134"/>
      <c r="BK83" s="134"/>
      <c r="BL83" s="134"/>
      <c r="BM83" s="134"/>
      <c r="BN83" s="134"/>
      <c r="BO83" s="134"/>
      <c r="BP83" s="134"/>
      <c r="BQ83" s="134"/>
      <c r="BR83" s="134"/>
      <c r="BS83" s="199"/>
    </row>
    <row r="84" spans="1:71" s="123" customFormat="1" ht="63" x14ac:dyDescent="0.2">
      <c r="A84" s="98" t="s">
        <v>713</v>
      </c>
      <c r="B84" s="173" t="str">
        <f>'2'!B85</f>
        <v xml:space="preserve">Переустройство электрических сетей для повышения надежности и качества электроснабжения потребителей ул. Орджоникидзе в г. Кузнецке </v>
      </c>
      <c r="C84" s="105" t="str">
        <f>'2'!C85</f>
        <v>Р_П.2026.03</v>
      </c>
      <c r="D84" s="580" t="s">
        <v>1103</v>
      </c>
      <c r="E84" s="580">
        <v>2026</v>
      </c>
      <c r="F84" s="580" t="s">
        <v>83</v>
      </c>
      <c r="G84" s="237">
        <v>2026</v>
      </c>
      <c r="H84" s="211">
        <v>0</v>
      </c>
      <c r="I84" s="108">
        <v>3.2323</v>
      </c>
      <c r="J84" s="211">
        <v>0</v>
      </c>
      <c r="K84" s="211">
        <f t="shared" si="164"/>
        <v>0</v>
      </c>
      <c r="L84" s="211">
        <v>0</v>
      </c>
      <c r="M84" s="211">
        <v>0</v>
      </c>
      <c r="N84" s="211">
        <v>0</v>
      </c>
      <c r="O84" s="211">
        <f t="shared" si="169"/>
        <v>0</v>
      </c>
      <c r="P84" s="108">
        <f t="shared" si="165"/>
        <v>3.3172999999999999</v>
      </c>
      <c r="Q84" s="211">
        <v>0</v>
      </c>
      <c r="R84" s="108">
        <v>0.8982</v>
      </c>
      <c r="S84" s="108">
        <v>2.3182999999999998</v>
      </c>
      <c r="T84" s="108">
        <v>0.1008</v>
      </c>
      <c r="U84" s="285">
        <v>0</v>
      </c>
      <c r="V84" s="285">
        <v>0</v>
      </c>
      <c r="W84" s="211">
        <f t="shared" si="166"/>
        <v>0</v>
      </c>
      <c r="X84" s="211">
        <f t="shared" si="170"/>
        <v>0</v>
      </c>
      <c r="Y84" s="108">
        <f t="shared" si="162"/>
        <v>3.2323</v>
      </c>
      <c r="Z84" s="108">
        <f>AN84</f>
        <v>3.3172999999999999</v>
      </c>
      <c r="AA84" s="211">
        <v>0</v>
      </c>
      <c r="AB84" s="211">
        <v>0</v>
      </c>
      <c r="AC84" s="211">
        <v>0</v>
      </c>
      <c r="AD84" s="211">
        <v>0</v>
      </c>
      <c r="AE84" s="211">
        <v>0</v>
      </c>
      <c r="AF84" s="108">
        <v>3.3172999999999999</v>
      </c>
      <c r="AG84" s="211">
        <v>0</v>
      </c>
      <c r="AH84" s="211">
        <v>0</v>
      </c>
      <c r="AI84" s="211">
        <v>0</v>
      </c>
      <c r="AJ84" s="211">
        <v>0</v>
      </c>
      <c r="AK84" s="211">
        <v>0</v>
      </c>
      <c r="AL84" s="211">
        <v>0</v>
      </c>
      <c r="AM84" s="211">
        <f t="shared" si="167"/>
        <v>0</v>
      </c>
      <c r="AN84" s="108">
        <f>AD84+AF84+AH84+AJ84+AL84</f>
        <v>3.3172999999999999</v>
      </c>
      <c r="AO84" s="589" t="s">
        <v>83</v>
      </c>
      <c r="AP84" s="134"/>
      <c r="AQ84" s="134"/>
      <c r="AR84" s="134"/>
      <c r="AS84" s="134"/>
      <c r="AT84" s="134"/>
      <c r="AU84" s="134"/>
      <c r="AV84" s="134"/>
      <c r="AW84" s="134"/>
      <c r="AX84" s="134"/>
      <c r="AY84" s="134"/>
      <c r="AZ84" s="134"/>
      <c r="BA84" s="134"/>
      <c r="BB84" s="134"/>
      <c r="BC84" s="134"/>
      <c r="BD84" s="134"/>
      <c r="BE84" s="134"/>
      <c r="BF84" s="134"/>
      <c r="BG84" s="134"/>
      <c r="BH84" s="134"/>
      <c r="BI84" s="134"/>
      <c r="BJ84" s="134"/>
      <c r="BK84" s="134"/>
      <c r="BL84" s="134"/>
      <c r="BM84" s="134"/>
      <c r="BN84" s="134"/>
      <c r="BO84" s="134"/>
      <c r="BP84" s="134"/>
      <c r="BQ84" s="134"/>
      <c r="BR84" s="134"/>
      <c r="BS84" s="199"/>
    </row>
    <row r="85" spans="1:71" s="123" customFormat="1" ht="63" x14ac:dyDescent="0.2">
      <c r="A85" s="98" t="s">
        <v>741</v>
      </c>
      <c r="B85" s="173" t="str">
        <f>'2'!B86</f>
        <v>Переустройство электрических сетей для повышения надежности и качества электроснабжения потребителей ул. Павлова, ул. Энергетиков в г. Кузнецке</v>
      </c>
      <c r="C85" s="105" t="str">
        <f>'2'!C86</f>
        <v>Р_П.2026.04</v>
      </c>
      <c r="D85" s="580" t="s">
        <v>1103</v>
      </c>
      <c r="E85" s="580">
        <v>2026</v>
      </c>
      <c r="F85" s="580" t="s">
        <v>83</v>
      </c>
      <c r="G85" s="237">
        <v>2026</v>
      </c>
      <c r="H85" s="211">
        <v>0</v>
      </c>
      <c r="I85" s="108">
        <v>3.0648</v>
      </c>
      <c r="J85" s="211">
        <v>0</v>
      </c>
      <c r="K85" s="211">
        <f t="shared" si="164"/>
        <v>0</v>
      </c>
      <c r="L85" s="211">
        <v>0</v>
      </c>
      <c r="M85" s="211">
        <v>0</v>
      </c>
      <c r="N85" s="211">
        <v>0</v>
      </c>
      <c r="O85" s="211">
        <f t="shared" si="169"/>
        <v>0</v>
      </c>
      <c r="P85" s="108">
        <f t="shared" si="165"/>
        <v>3.1454999999999997</v>
      </c>
      <c r="Q85" s="211">
        <v>0</v>
      </c>
      <c r="R85" s="108">
        <v>0.66149999999999998</v>
      </c>
      <c r="S85" s="108">
        <v>2.4239999999999999</v>
      </c>
      <c r="T85" s="108">
        <v>0.06</v>
      </c>
      <c r="U85" s="285">
        <v>0</v>
      </c>
      <c r="V85" s="285">
        <v>0</v>
      </c>
      <c r="W85" s="211">
        <f t="shared" si="166"/>
        <v>0</v>
      </c>
      <c r="X85" s="211">
        <f t="shared" si="170"/>
        <v>0</v>
      </c>
      <c r="Y85" s="108">
        <f t="shared" si="162"/>
        <v>3.0648</v>
      </c>
      <c r="Z85" s="108">
        <f t="shared" si="163"/>
        <v>3.1455000000000002</v>
      </c>
      <c r="AA85" s="211">
        <v>0</v>
      </c>
      <c r="AB85" s="211">
        <v>0</v>
      </c>
      <c r="AC85" s="211">
        <v>0</v>
      </c>
      <c r="AD85" s="211">
        <v>0</v>
      </c>
      <c r="AE85" s="211">
        <v>0</v>
      </c>
      <c r="AF85" s="108">
        <v>3.1455000000000002</v>
      </c>
      <c r="AG85" s="211">
        <v>0</v>
      </c>
      <c r="AH85" s="211">
        <v>0</v>
      </c>
      <c r="AI85" s="211">
        <v>0</v>
      </c>
      <c r="AJ85" s="211">
        <v>0</v>
      </c>
      <c r="AK85" s="211">
        <v>0</v>
      </c>
      <c r="AL85" s="211">
        <v>0</v>
      </c>
      <c r="AM85" s="211">
        <f t="shared" si="167"/>
        <v>0</v>
      </c>
      <c r="AN85" s="108">
        <f t="shared" si="168"/>
        <v>3.1455000000000002</v>
      </c>
      <c r="AO85" s="589" t="s">
        <v>83</v>
      </c>
      <c r="AP85" s="134"/>
      <c r="AQ85" s="134"/>
      <c r="AR85" s="134"/>
      <c r="AS85" s="134"/>
      <c r="AT85" s="134"/>
      <c r="AU85" s="134"/>
      <c r="AV85" s="134"/>
      <c r="AW85" s="134"/>
      <c r="AX85" s="134"/>
      <c r="AY85" s="134"/>
      <c r="AZ85" s="134"/>
      <c r="BA85" s="134"/>
      <c r="BB85" s="134"/>
      <c r="BC85" s="134"/>
      <c r="BD85" s="134"/>
      <c r="BE85" s="134"/>
      <c r="BF85" s="134"/>
      <c r="BG85" s="134"/>
      <c r="BH85" s="134"/>
      <c r="BI85" s="134"/>
      <c r="BJ85" s="134"/>
      <c r="BK85" s="134"/>
      <c r="BL85" s="134"/>
      <c r="BM85" s="134"/>
      <c r="BN85" s="134"/>
      <c r="BO85" s="134"/>
      <c r="BP85" s="134"/>
      <c r="BQ85" s="134"/>
      <c r="BR85" s="134"/>
      <c r="BS85" s="199"/>
    </row>
    <row r="86" spans="1:71" s="123" customFormat="1" ht="78.75" x14ac:dyDescent="0.2">
      <c r="A86" s="98" t="s">
        <v>742</v>
      </c>
      <c r="B86" s="173" t="str">
        <f>'2'!B87</f>
        <v>Переустройство электрических сетей 6 кВ 2КЛ-6 кВ от ТП-237 до ТП-144 для повышения надежности и качества электроснабжения потребителей города Кузнецка</v>
      </c>
      <c r="C86" s="105" t="str">
        <f>'2'!C87</f>
        <v>Р_П.2027.01</v>
      </c>
      <c r="D86" s="580" t="s">
        <v>1103</v>
      </c>
      <c r="E86" s="580">
        <v>2027</v>
      </c>
      <c r="F86" s="580">
        <f>'2'!F87</f>
        <v>2027</v>
      </c>
      <c r="G86" s="237">
        <v>2027</v>
      </c>
      <c r="H86" s="237" t="s">
        <v>83</v>
      </c>
      <c r="I86" s="108">
        <v>9.4872999999999994</v>
      </c>
      <c r="J86" s="211">
        <v>0</v>
      </c>
      <c r="K86" s="108">
        <f t="shared" si="164"/>
        <v>10.2074</v>
      </c>
      <c r="L86" s="211">
        <v>0</v>
      </c>
      <c r="M86" s="211">
        <v>0</v>
      </c>
      <c r="N86" s="211">
        <v>0</v>
      </c>
      <c r="O86" s="108">
        <f t="shared" si="169"/>
        <v>10.2074</v>
      </c>
      <c r="P86" s="108">
        <f t="shared" si="165"/>
        <v>10.206999999999999</v>
      </c>
      <c r="Q86" s="211">
        <v>0</v>
      </c>
      <c r="R86" s="108">
        <v>10.039999999999999</v>
      </c>
      <c r="S86" s="211">
        <v>0</v>
      </c>
      <c r="T86" s="108">
        <v>0.16700000000000001</v>
      </c>
      <c r="U86" s="285">
        <v>0</v>
      </c>
      <c r="V86" s="285">
        <v>0</v>
      </c>
      <c r="W86" s="108" t="str">
        <f t="shared" si="166"/>
        <v>нд</v>
      </c>
      <c r="X86" s="108">
        <f t="shared" si="170"/>
        <v>10.2074</v>
      </c>
      <c r="Y86" s="108">
        <f t="shared" si="162"/>
        <v>9.4872999999999994</v>
      </c>
      <c r="Z86" s="108">
        <f t="shared" si="163"/>
        <v>10.2074</v>
      </c>
      <c r="AA86" s="211">
        <v>0</v>
      </c>
      <c r="AB86" s="211">
        <v>0</v>
      </c>
      <c r="AC86" s="211">
        <v>0</v>
      </c>
      <c r="AD86" s="211">
        <v>0</v>
      </c>
      <c r="AE86" s="211">
        <v>0</v>
      </c>
      <c r="AF86" s="211">
        <v>0</v>
      </c>
      <c r="AG86" s="108">
        <v>10.2074</v>
      </c>
      <c r="AH86" s="108">
        <v>10.2074</v>
      </c>
      <c r="AI86" s="211">
        <v>0</v>
      </c>
      <c r="AJ86" s="211">
        <v>0</v>
      </c>
      <c r="AK86" s="211">
        <v>0</v>
      </c>
      <c r="AL86" s="211">
        <v>0</v>
      </c>
      <c r="AM86" s="108">
        <f t="shared" si="167"/>
        <v>10.2074</v>
      </c>
      <c r="AN86" s="108">
        <f t="shared" ref="AN86:AN87" si="172">AD86+AF86+AH86+AJ86+AL86</f>
        <v>10.2074</v>
      </c>
      <c r="AO86" s="589" t="s">
        <v>83</v>
      </c>
      <c r="AP86" s="134"/>
      <c r="AQ86" s="134"/>
      <c r="AR86" s="134"/>
      <c r="AS86" s="134"/>
      <c r="AT86" s="134"/>
      <c r="AU86" s="134"/>
      <c r="AV86" s="134"/>
      <c r="AW86" s="134"/>
      <c r="AX86" s="134"/>
      <c r="AY86" s="134"/>
      <c r="AZ86" s="134"/>
      <c r="BA86" s="134"/>
      <c r="BB86" s="134"/>
      <c r="BC86" s="134"/>
      <c r="BD86" s="134"/>
      <c r="BE86" s="134"/>
      <c r="BF86" s="134"/>
      <c r="BG86" s="134"/>
      <c r="BH86" s="134"/>
      <c r="BI86" s="134"/>
      <c r="BJ86" s="134"/>
      <c r="BK86" s="134"/>
      <c r="BL86" s="134"/>
      <c r="BM86" s="134"/>
      <c r="BN86" s="134"/>
      <c r="BO86" s="134"/>
      <c r="BP86" s="134"/>
      <c r="BQ86" s="134"/>
      <c r="BR86" s="134"/>
      <c r="BS86" s="199"/>
    </row>
    <row r="87" spans="1:71" s="123" customFormat="1" ht="78.75" x14ac:dyDescent="0.2">
      <c r="A87" s="98" t="s">
        <v>744</v>
      </c>
      <c r="B87" s="173" t="str">
        <f>'2'!B88</f>
        <v>Переустройство электрических сетей 6 кВ ТП-44 ПС “Дружба” фидер № 26 для повышения надежности и качества
электроснабжения потребителей города  Кузнецка (этап 1. часть 1)</v>
      </c>
      <c r="C87" s="105" t="str">
        <f>'2'!C88</f>
        <v>Р_П.2027.02</v>
      </c>
      <c r="D87" s="580" t="s">
        <v>1103</v>
      </c>
      <c r="E87" s="580">
        <v>2027</v>
      </c>
      <c r="F87" s="580">
        <f>'2'!F88</f>
        <v>2027</v>
      </c>
      <c r="G87" s="237">
        <v>2027</v>
      </c>
      <c r="H87" s="237" t="s">
        <v>83</v>
      </c>
      <c r="I87" s="108">
        <v>6.6821000000000002</v>
      </c>
      <c r="J87" s="211">
        <v>0</v>
      </c>
      <c r="K87" s="108">
        <f t="shared" si="164"/>
        <v>7.1893000000000002</v>
      </c>
      <c r="L87" s="211">
        <v>0</v>
      </c>
      <c r="M87" s="211">
        <v>0</v>
      </c>
      <c r="N87" s="211">
        <v>0</v>
      </c>
      <c r="O87" s="108">
        <f t="shared" si="169"/>
        <v>7.1893000000000002</v>
      </c>
      <c r="P87" s="108">
        <f>SUM(Q87:T87)</f>
        <v>7.1890000000000001</v>
      </c>
      <c r="Q87" s="211">
        <v>0</v>
      </c>
      <c r="R87" s="108">
        <v>6.8460000000000001</v>
      </c>
      <c r="S87" s="108">
        <v>7.3999999999999996E-2</v>
      </c>
      <c r="T87" s="108">
        <v>0.26900000000000002</v>
      </c>
      <c r="U87" s="285">
        <v>0</v>
      </c>
      <c r="V87" s="285">
        <v>0</v>
      </c>
      <c r="W87" s="108" t="str">
        <f t="shared" si="166"/>
        <v>нд</v>
      </c>
      <c r="X87" s="108">
        <f t="shared" si="170"/>
        <v>7.1893000000000002</v>
      </c>
      <c r="Y87" s="108">
        <f t="shared" si="162"/>
        <v>6.6821000000000002</v>
      </c>
      <c r="Z87" s="108">
        <f t="shared" si="163"/>
        <v>7.1893000000000002</v>
      </c>
      <c r="AA87" s="211">
        <v>0</v>
      </c>
      <c r="AB87" s="211">
        <v>0</v>
      </c>
      <c r="AC87" s="211">
        <v>0</v>
      </c>
      <c r="AD87" s="211">
        <v>0</v>
      </c>
      <c r="AE87" s="211">
        <v>0</v>
      </c>
      <c r="AF87" s="211">
        <v>0</v>
      </c>
      <c r="AG87" s="108">
        <v>7.1893000000000002</v>
      </c>
      <c r="AH87" s="108">
        <v>7.1893000000000002</v>
      </c>
      <c r="AI87" s="211">
        <v>0</v>
      </c>
      <c r="AJ87" s="211">
        <v>0</v>
      </c>
      <c r="AK87" s="211">
        <v>0</v>
      </c>
      <c r="AL87" s="211">
        <v>0</v>
      </c>
      <c r="AM87" s="108">
        <f t="shared" si="167"/>
        <v>7.1893000000000002</v>
      </c>
      <c r="AN87" s="108">
        <f t="shared" si="172"/>
        <v>7.1893000000000002</v>
      </c>
      <c r="AO87" s="589" t="s">
        <v>83</v>
      </c>
      <c r="AP87" s="134"/>
      <c r="AQ87" s="134"/>
      <c r="AR87" s="134"/>
      <c r="AS87" s="134"/>
      <c r="AT87" s="134"/>
      <c r="AU87" s="134"/>
      <c r="AV87" s="134"/>
      <c r="AW87" s="134"/>
      <c r="AX87" s="134"/>
      <c r="AY87" s="134"/>
      <c r="AZ87" s="134"/>
      <c r="BA87" s="134"/>
      <c r="BB87" s="134"/>
      <c r="BC87" s="134"/>
      <c r="BD87" s="134"/>
      <c r="BE87" s="134"/>
      <c r="BF87" s="134"/>
      <c r="BG87" s="134"/>
      <c r="BH87" s="134"/>
      <c r="BI87" s="134"/>
      <c r="BJ87" s="134"/>
      <c r="BK87" s="134"/>
      <c r="BL87" s="134"/>
      <c r="BM87" s="134"/>
      <c r="BN87" s="134"/>
      <c r="BO87" s="134"/>
      <c r="BP87" s="134"/>
      <c r="BQ87" s="134"/>
      <c r="BR87" s="134"/>
      <c r="BS87" s="199"/>
    </row>
    <row r="88" spans="1:71" s="123" customFormat="1" ht="78.75" x14ac:dyDescent="0.2">
      <c r="A88" s="98" t="s">
        <v>974</v>
      </c>
      <c r="B88" s="173" t="str">
        <f>'2'!B89</f>
        <v>Переустройство электрических сетей для повышения надежности и качества электроснабжения потребителей ул. Республики, ул. Камышинская в г. Кузнецке</v>
      </c>
      <c r="C88" s="105" t="str">
        <f>'2'!C89</f>
        <v>Р_П.2027.03</v>
      </c>
      <c r="D88" s="580" t="s">
        <v>1103</v>
      </c>
      <c r="E88" s="580">
        <v>2027</v>
      </c>
      <c r="F88" s="580" t="s">
        <v>83</v>
      </c>
      <c r="G88" s="237">
        <v>2027</v>
      </c>
      <c r="H88" s="237">
        <v>0</v>
      </c>
      <c r="I88" s="108">
        <v>4.1710000000000003</v>
      </c>
      <c r="J88" s="211">
        <v>0</v>
      </c>
      <c r="K88" s="211">
        <f t="shared" si="164"/>
        <v>0</v>
      </c>
      <c r="L88" s="211">
        <v>0</v>
      </c>
      <c r="M88" s="211">
        <v>0</v>
      </c>
      <c r="N88" s="211">
        <v>0</v>
      </c>
      <c r="O88" s="211">
        <f t="shared" si="169"/>
        <v>0</v>
      </c>
      <c r="P88" s="108">
        <f t="shared" si="165"/>
        <v>4.4881000000000002</v>
      </c>
      <c r="Q88" s="211">
        <v>0</v>
      </c>
      <c r="R88" s="108">
        <v>1.8448</v>
      </c>
      <c r="S88" s="108">
        <v>2.5034999999999998</v>
      </c>
      <c r="T88" s="108">
        <v>0.13980000000000001</v>
      </c>
      <c r="U88" s="285">
        <v>0</v>
      </c>
      <c r="V88" s="285">
        <v>0</v>
      </c>
      <c r="W88" s="211">
        <f t="shared" si="166"/>
        <v>0</v>
      </c>
      <c r="X88" s="211">
        <f t="shared" si="170"/>
        <v>0</v>
      </c>
      <c r="Y88" s="108">
        <f t="shared" si="162"/>
        <v>4.1710000000000003</v>
      </c>
      <c r="Z88" s="108">
        <f t="shared" si="163"/>
        <v>4.4875999999999996</v>
      </c>
      <c r="AA88" s="211">
        <v>0</v>
      </c>
      <c r="AB88" s="211">
        <v>0</v>
      </c>
      <c r="AC88" s="211">
        <v>0</v>
      </c>
      <c r="AD88" s="211">
        <v>0</v>
      </c>
      <c r="AE88" s="211">
        <v>0</v>
      </c>
      <c r="AF88" s="211">
        <v>0</v>
      </c>
      <c r="AG88" s="211">
        <v>0</v>
      </c>
      <c r="AH88" s="108">
        <v>4.4875999999999996</v>
      </c>
      <c r="AI88" s="211">
        <v>0</v>
      </c>
      <c r="AJ88" s="211">
        <v>0</v>
      </c>
      <c r="AK88" s="211">
        <v>0</v>
      </c>
      <c r="AL88" s="211">
        <v>0</v>
      </c>
      <c r="AM88" s="211">
        <f t="shared" si="167"/>
        <v>0</v>
      </c>
      <c r="AN88" s="108">
        <f t="shared" si="168"/>
        <v>4.4875999999999996</v>
      </c>
      <c r="AO88" s="589" t="s">
        <v>83</v>
      </c>
      <c r="AP88" s="134"/>
      <c r="AQ88" s="134"/>
      <c r="AR88" s="134"/>
      <c r="AS88" s="134"/>
      <c r="AT88" s="134"/>
      <c r="AU88" s="134"/>
      <c r="AV88" s="134"/>
      <c r="AW88" s="134"/>
      <c r="AX88" s="134"/>
      <c r="AY88" s="134"/>
      <c r="AZ88" s="134"/>
      <c r="BA88" s="134"/>
      <c r="BB88" s="134"/>
      <c r="BC88" s="134"/>
      <c r="BD88" s="134"/>
      <c r="BE88" s="134"/>
      <c r="BF88" s="134"/>
      <c r="BG88" s="134"/>
      <c r="BH88" s="134"/>
      <c r="BI88" s="134"/>
      <c r="BJ88" s="134"/>
      <c r="BK88" s="134"/>
      <c r="BL88" s="134"/>
      <c r="BM88" s="134"/>
      <c r="BN88" s="134"/>
      <c r="BO88" s="134"/>
      <c r="BP88" s="134"/>
      <c r="BQ88" s="134"/>
      <c r="BR88" s="134"/>
      <c r="BS88" s="199"/>
    </row>
    <row r="89" spans="1:71" s="123" customFormat="1" ht="63" x14ac:dyDescent="0.2">
      <c r="A89" s="98" t="s">
        <v>975</v>
      </c>
      <c r="B89" s="173" t="str">
        <f>'2'!B90</f>
        <v xml:space="preserve">Переустройство электрических сетей для повышения надежности и качества электроснабжения потребителей ул. Заводская в г. Кузнецке </v>
      </c>
      <c r="C89" s="105" t="str">
        <f>'2'!C90</f>
        <v>Р_П.2027.04</v>
      </c>
      <c r="D89" s="580" t="s">
        <v>1103</v>
      </c>
      <c r="E89" s="580">
        <v>2027</v>
      </c>
      <c r="F89" s="580" t="s">
        <v>83</v>
      </c>
      <c r="G89" s="237">
        <v>2027</v>
      </c>
      <c r="H89" s="237">
        <v>0</v>
      </c>
      <c r="I89" s="108">
        <v>3.4043999999999999</v>
      </c>
      <c r="J89" s="211">
        <v>0</v>
      </c>
      <c r="K89" s="211">
        <f t="shared" si="164"/>
        <v>0</v>
      </c>
      <c r="L89" s="211">
        <v>0</v>
      </c>
      <c r="M89" s="211">
        <v>0</v>
      </c>
      <c r="N89" s="211">
        <v>0</v>
      </c>
      <c r="O89" s="211">
        <f t="shared" si="169"/>
        <v>0</v>
      </c>
      <c r="P89" s="108">
        <f t="shared" si="165"/>
        <v>3.6631</v>
      </c>
      <c r="Q89" s="211">
        <v>0</v>
      </c>
      <c r="R89" s="108">
        <v>0.96660000000000001</v>
      </c>
      <c r="S89" s="108">
        <v>2.6175999999999999</v>
      </c>
      <c r="T89" s="108">
        <v>7.8899999999999998E-2</v>
      </c>
      <c r="U89" s="285">
        <v>0</v>
      </c>
      <c r="V89" s="285">
        <v>0</v>
      </c>
      <c r="W89" s="211">
        <f t="shared" si="166"/>
        <v>0</v>
      </c>
      <c r="X89" s="211">
        <f t="shared" si="170"/>
        <v>0</v>
      </c>
      <c r="Y89" s="108">
        <f t="shared" si="162"/>
        <v>3.4043999999999999</v>
      </c>
      <c r="Z89" s="108">
        <f t="shared" si="163"/>
        <v>3.6627000000000001</v>
      </c>
      <c r="AA89" s="211">
        <v>0</v>
      </c>
      <c r="AB89" s="211">
        <v>0</v>
      </c>
      <c r="AC89" s="211">
        <v>0</v>
      </c>
      <c r="AD89" s="211">
        <v>0</v>
      </c>
      <c r="AE89" s="211">
        <v>0</v>
      </c>
      <c r="AF89" s="211">
        <v>0</v>
      </c>
      <c r="AG89" s="211">
        <v>0</v>
      </c>
      <c r="AH89" s="108">
        <v>3.6627000000000001</v>
      </c>
      <c r="AI89" s="211">
        <v>0</v>
      </c>
      <c r="AJ89" s="211">
        <v>0</v>
      </c>
      <c r="AK89" s="211">
        <v>0</v>
      </c>
      <c r="AL89" s="211">
        <v>0</v>
      </c>
      <c r="AM89" s="211">
        <f t="shared" si="167"/>
        <v>0</v>
      </c>
      <c r="AN89" s="108">
        <f t="shared" si="168"/>
        <v>3.6627000000000001</v>
      </c>
      <c r="AO89" s="589" t="s">
        <v>83</v>
      </c>
      <c r="AP89" s="134"/>
      <c r="AQ89" s="134"/>
      <c r="AR89" s="134"/>
      <c r="AS89" s="134"/>
      <c r="AT89" s="134"/>
      <c r="AU89" s="134"/>
      <c r="AV89" s="134"/>
      <c r="AW89" s="134"/>
      <c r="AX89" s="134"/>
      <c r="AY89" s="134"/>
      <c r="AZ89" s="134"/>
      <c r="BA89" s="134"/>
      <c r="BB89" s="134"/>
      <c r="BC89" s="134"/>
      <c r="BD89" s="134"/>
      <c r="BE89" s="134"/>
      <c r="BF89" s="134"/>
      <c r="BG89" s="134"/>
      <c r="BH89" s="134"/>
      <c r="BI89" s="134"/>
      <c r="BJ89" s="134"/>
      <c r="BK89" s="134"/>
      <c r="BL89" s="134"/>
      <c r="BM89" s="134"/>
      <c r="BN89" s="134"/>
      <c r="BO89" s="134"/>
      <c r="BP89" s="134"/>
      <c r="BQ89" s="134"/>
      <c r="BR89" s="134"/>
      <c r="BS89" s="199"/>
    </row>
    <row r="90" spans="1:71" s="123" customFormat="1" ht="78.75" x14ac:dyDescent="0.2">
      <c r="A90" s="98" t="s">
        <v>1003</v>
      </c>
      <c r="B90" s="173" t="str">
        <f>'2'!B91</f>
        <v>Строительство электрических сетей 6 кВ КЛ-6 кВ от ТП-84 до ТП-97 для повышения надежности и качества электроснабжения потребителей города Кузнецка</v>
      </c>
      <c r="C90" s="105" t="str">
        <f>'2'!C91</f>
        <v>Р_НС.2028.01</v>
      </c>
      <c r="D90" s="580" t="s">
        <v>1103</v>
      </c>
      <c r="E90" s="580">
        <v>2028</v>
      </c>
      <c r="F90" s="580">
        <f>'2'!F91</f>
        <v>2028</v>
      </c>
      <c r="G90" s="237">
        <v>2028</v>
      </c>
      <c r="H90" s="237" t="s">
        <v>83</v>
      </c>
      <c r="I90" s="108">
        <v>11.125500000000001</v>
      </c>
      <c r="J90" s="211">
        <v>0</v>
      </c>
      <c r="K90" s="108">
        <f t="shared" si="164"/>
        <v>12.4991</v>
      </c>
      <c r="L90" s="211">
        <v>0</v>
      </c>
      <c r="M90" s="211">
        <v>0</v>
      </c>
      <c r="N90" s="211">
        <v>0</v>
      </c>
      <c r="O90" s="108">
        <f t="shared" si="169"/>
        <v>12.4991</v>
      </c>
      <c r="P90" s="108">
        <f t="shared" si="165"/>
        <v>12.498999999999999</v>
      </c>
      <c r="Q90" s="211">
        <v>0</v>
      </c>
      <c r="R90" s="108">
        <v>12.320499999999999</v>
      </c>
      <c r="S90" s="211">
        <v>0</v>
      </c>
      <c r="T90" s="108">
        <v>0.17849999999999999</v>
      </c>
      <c r="U90" s="285">
        <v>0</v>
      </c>
      <c r="V90" s="285">
        <v>0</v>
      </c>
      <c r="W90" s="108" t="str">
        <f t="shared" si="166"/>
        <v>нд</v>
      </c>
      <c r="X90" s="108">
        <f>AM90</f>
        <v>12.4991</v>
      </c>
      <c r="Y90" s="108">
        <f t="shared" si="162"/>
        <v>11.125500000000001</v>
      </c>
      <c r="Z90" s="108">
        <f t="shared" si="163"/>
        <v>12.4991</v>
      </c>
      <c r="AA90" s="211">
        <v>0</v>
      </c>
      <c r="AB90" s="211">
        <v>0</v>
      </c>
      <c r="AC90" s="211">
        <v>0</v>
      </c>
      <c r="AD90" s="211">
        <v>0</v>
      </c>
      <c r="AE90" s="211">
        <v>0</v>
      </c>
      <c r="AF90" s="211">
        <v>0</v>
      </c>
      <c r="AG90" s="211">
        <f>'2'!BG86/1.2</f>
        <v>0</v>
      </c>
      <c r="AH90" s="211">
        <f>'2'!BH86/1.2</f>
        <v>0</v>
      </c>
      <c r="AI90" s="108">
        <v>12.4991</v>
      </c>
      <c r="AJ90" s="108">
        <v>12.4991</v>
      </c>
      <c r="AK90" s="211">
        <v>0</v>
      </c>
      <c r="AL90" s="211">
        <v>0</v>
      </c>
      <c r="AM90" s="108">
        <f t="shared" si="167"/>
        <v>12.4991</v>
      </c>
      <c r="AN90" s="108">
        <f t="shared" ref="AN90:AN97" si="173">AD90+AF90+AH90+AJ90+AL90</f>
        <v>12.4991</v>
      </c>
      <c r="AO90" s="589" t="s">
        <v>83</v>
      </c>
      <c r="AP90" s="134"/>
      <c r="AQ90" s="134"/>
      <c r="AR90" s="134"/>
      <c r="AS90" s="134"/>
      <c r="AT90" s="134"/>
      <c r="AU90" s="134"/>
      <c r="AV90" s="134"/>
      <c r="AW90" s="134"/>
      <c r="AX90" s="134"/>
      <c r="AY90" s="134"/>
      <c r="AZ90" s="134"/>
      <c r="BA90" s="134"/>
      <c r="BB90" s="134"/>
      <c r="BC90" s="134"/>
      <c r="BD90" s="134"/>
      <c r="BE90" s="134"/>
      <c r="BF90" s="134"/>
      <c r="BG90" s="134"/>
      <c r="BH90" s="134"/>
      <c r="BI90" s="134"/>
      <c r="BJ90" s="134"/>
      <c r="BK90" s="134"/>
      <c r="BL90" s="134"/>
      <c r="BM90" s="134"/>
      <c r="BN90" s="134"/>
      <c r="BO90" s="134"/>
      <c r="BP90" s="134"/>
      <c r="BQ90" s="134"/>
      <c r="BR90" s="134"/>
      <c r="BS90" s="199"/>
    </row>
    <row r="91" spans="1:71" s="123" customFormat="1" ht="78.75" x14ac:dyDescent="0.2">
      <c r="A91" s="98" t="s">
        <v>1004</v>
      </c>
      <c r="B91" s="173" t="str">
        <f>'2'!B92</f>
        <v>Переустройство электрических сетей 6 кВ ТП-44 ПС “Дружба” фидер № 26 для повышения надежности и качества
электроснабжения потребителей города  Кузнецка (этап 1. часть 2)</v>
      </c>
      <c r="C91" s="105" t="str">
        <f>'2'!C92</f>
        <v>Р_П.2028.01</v>
      </c>
      <c r="D91" s="580" t="s">
        <v>1103</v>
      </c>
      <c r="E91" s="580">
        <v>2028</v>
      </c>
      <c r="F91" s="580">
        <f>'2'!F92</f>
        <v>2028</v>
      </c>
      <c r="G91" s="237">
        <v>2028</v>
      </c>
      <c r="H91" s="237" t="s">
        <v>83</v>
      </c>
      <c r="I91" s="108">
        <v>7.5664999999999996</v>
      </c>
      <c r="J91" s="211">
        <v>0</v>
      </c>
      <c r="K91" s="108">
        <f t="shared" si="164"/>
        <v>8.5007000000000001</v>
      </c>
      <c r="L91" s="211">
        <v>0</v>
      </c>
      <c r="M91" s="211">
        <v>0</v>
      </c>
      <c r="N91" s="211">
        <v>0</v>
      </c>
      <c r="O91" s="108">
        <f t="shared" si="169"/>
        <v>8.5007000000000001</v>
      </c>
      <c r="P91" s="108">
        <f t="shared" si="165"/>
        <v>8.5006000000000004</v>
      </c>
      <c r="Q91" s="211">
        <v>0</v>
      </c>
      <c r="R91" s="108">
        <v>7.9050000000000002</v>
      </c>
      <c r="S91" s="108">
        <v>9.1300000000000006E-2</v>
      </c>
      <c r="T91" s="108">
        <v>0.50429999999999997</v>
      </c>
      <c r="U91" s="285">
        <v>0</v>
      </c>
      <c r="V91" s="285">
        <v>0</v>
      </c>
      <c r="W91" s="108" t="str">
        <f t="shared" si="166"/>
        <v>нд</v>
      </c>
      <c r="X91" s="108">
        <f t="shared" si="170"/>
        <v>8.5007000000000001</v>
      </c>
      <c r="Y91" s="108">
        <f t="shared" si="162"/>
        <v>7.5664999999999996</v>
      </c>
      <c r="Z91" s="108">
        <f t="shared" si="163"/>
        <v>8.5006000000000004</v>
      </c>
      <c r="AA91" s="211">
        <v>0</v>
      </c>
      <c r="AB91" s="211">
        <v>0</v>
      </c>
      <c r="AC91" s="211">
        <v>0</v>
      </c>
      <c r="AD91" s="211">
        <v>0</v>
      </c>
      <c r="AE91" s="211">
        <v>0</v>
      </c>
      <c r="AF91" s="211">
        <v>0</v>
      </c>
      <c r="AG91" s="211">
        <f>'2'!BG87/1.2</f>
        <v>0</v>
      </c>
      <c r="AH91" s="211">
        <v>0</v>
      </c>
      <c r="AI91" s="108">
        <v>8.5007000000000001</v>
      </c>
      <c r="AJ91" s="108">
        <v>8.5006000000000004</v>
      </c>
      <c r="AK91" s="211">
        <v>0</v>
      </c>
      <c r="AL91" s="211">
        <v>0</v>
      </c>
      <c r="AM91" s="108">
        <f t="shared" si="167"/>
        <v>8.5007000000000001</v>
      </c>
      <c r="AN91" s="108">
        <f t="shared" si="173"/>
        <v>8.5006000000000004</v>
      </c>
      <c r="AO91" s="589" t="s">
        <v>83</v>
      </c>
      <c r="AP91" s="134"/>
      <c r="AQ91" s="134"/>
      <c r="AR91" s="134"/>
      <c r="AS91" s="134"/>
      <c r="AT91" s="134"/>
      <c r="AU91" s="134"/>
      <c r="AV91" s="134"/>
      <c r="AW91" s="134"/>
      <c r="AX91" s="134"/>
      <c r="AY91" s="134"/>
      <c r="AZ91" s="134"/>
      <c r="BA91" s="134"/>
      <c r="BB91" s="134"/>
      <c r="BC91" s="134"/>
      <c r="BD91" s="134"/>
      <c r="BE91" s="134"/>
      <c r="BF91" s="134"/>
      <c r="BG91" s="134"/>
      <c r="BH91" s="134"/>
      <c r="BI91" s="134"/>
      <c r="BJ91" s="134"/>
      <c r="BK91" s="134"/>
      <c r="BL91" s="134"/>
      <c r="BM91" s="134"/>
      <c r="BN91" s="134"/>
      <c r="BO91" s="134"/>
      <c r="BP91" s="134"/>
      <c r="BQ91" s="134"/>
      <c r="BR91" s="134"/>
      <c r="BS91" s="199"/>
    </row>
    <row r="92" spans="1:71" s="123" customFormat="1" ht="63" x14ac:dyDescent="0.2">
      <c r="A92" s="98" t="s">
        <v>1005</v>
      </c>
      <c r="B92" s="173" t="str">
        <f>'2'!B93</f>
        <v>Переустройство электрических сетей для повышения надежности и качества электроснабжения потребителей ул. Республики, ул. Трудовая в г. Кузнецке</v>
      </c>
      <c r="C92" s="105" t="str">
        <f>'2'!C93</f>
        <v>Р_П.2028.02</v>
      </c>
      <c r="D92" s="580" t="s">
        <v>1103</v>
      </c>
      <c r="E92" s="580">
        <v>2028</v>
      </c>
      <c r="F92" s="580" t="s">
        <v>83</v>
      </c>
      <c r="G92" s="237">
        <v>2028</v>
      </c>
      <c r="H92" s="237">
        <v>0</v>
      </c>
      <c r="I92" s="108">
        <v>5.4032</v>
      </c>
      <c r="J92" s="211">
        <v>0</v>
      </c>
      <c r="K92" s="211">
        <f t="shared" si="164"/>
        <v>0</v>
      </c>
      <c r="L92" s="211">
        <v>0</v>
      </c>
      <c r="M92" s="211">
        <v>0</v>
      </c>
      <c r="N92" s="211">
        <v>0</v>
      </c>
      <c r="O92" s="211">
        <f t="shared" si="169"/>
        <v>0</v>
      </c>
      <c r="P92" s="108">
        <f t="shared" si="165"/>
        <v>6.0703000000000005</v>
      </c>
      <c r="Q92" s="211">
        <v>0</v>
      </c>
      <c r="R92" s="108">
        <v>3.3104</v>
      </c>
      <c r="S92" s="108">
        <v>2.6139999999999999</v>
      </c>
      <c r="T92" s="108">
        <v>0.1459</v>
      </c>
      <c r="U92" s="285">
        <v>0</v>
      </c>
      <c r="V92" s="285">
        <v>0</v>
      </c>
      <c r="W92" s="211">
        <f t="shared" si="166"/>
        <v>0</v>
      </c>
      <c r="X92" s="211">
        <f t="shared" si="170"/>
        <v>0</v>
      </c>
      <c r="Y92" s="108">
        <f t="shared" si="162"/>
        <v>5.4032</v>
      </c>
      <c r="Z92" s="108">
        <f t="shared" si="163"/>
        <v>6.07</v>
      </c>
      <c r="AA92" s="211">
        <v>0</v>
      </c>
      <c r="AB92" s="211">
        <v>0</v>
      </c>
      <c r="AC92" s="211">
        <v>0</v>
      </c>
      <c r="AD92" s="211">
        <v>0</v>
      </c>
      <c r="AE92" s="211">
        <v>0</v>
      </c>
      <c r="AF92" s="211">
        <v>0</v>
      </c>
      <c r="AG92" s="211">
        <f>'2'!BG88/1.2</f>
        <v>0</v>
      </c>
      <c r="AH92" s="211">
        <v>0</v>
      </c>
      <c r="AI92" s="211">
        <v>0</v>
      </c>
      <c r="AJ92" s="108">
        <v>6.07</v>
      </c>
      <c r="AK92" s="211">
        <v>0</v>
      </c>
      <c r="AL92" s="211">
        <v>0</v>
      </c>
      <c r="AM92" s="211">
        <f t="shared" si="167"/>
        <v>0</v>
      </c>
      <c r="AN92" s="108">
        <f t="shared" si="173"/>
        <v>6.07</v>
      </c>
      <c r="AO92" s="589" t="s">
        <v>83</v>
      </c>
      <c r="AP92" s="134"/>
      <c r="AQ92" s="134"/>
      <c r="AR92" s="134"/>
      <c r="AS92" s="134"/>
      <c r="AT92" s="134"/>
      <c r="AU92" s="134"/>
      <c r="AV92" s="134"/>
      <c r="AW92" s="134"/>
      <c r="AX92" s="134"/>
      <c r="AY92" s="134"/>
      <c r="AZ92" s="134"/>
      <c r="BA92" s="134"/>
      <c r="BB92" s="134"/>
      <c r="BC92" s="134"/>
      <c r="BD92" s="134"/>
      <c r="BE92" s="134"/>
      <c r="BF92" s="134"/>
      <c r="BG92" s="134"/>
      <c r="BH92" s="134"/>
      <c r="BI92" s="134"/>
      <c r="BJ92" s="134"/>
      <c r="BK92" s="134"/>
      <c r="BL92" s="134"/>
      <c r="BM92" s="134"/>
      <c r="BN92" s="134"/>
      <c r="BO92" s="134"/>
      <c r="BP92" s="134"/>
      <c r="BQ92" s="134"/>
      <c r="BR92" s="134"/>
      <c r="BS92" s="199"/>
    </row>
    <row r="93" spans="1:71" s="123" customFormat="1" ht="63" x14ac:dyDescent="0.2">
      <c r="A93" s="98" t="s">
        <v>1006</v>
      </c>
      <c r="B93" s="173" t="str">
        <f>'2'!B94</f>
        <v>Переустройство электрических сетей для повышения надежности и качества электроснабжения потребителей ул. Пензенская, ул. Калинина в г. Кузнецке</v>
      </c>
      <c r="C93" s="105" t="str">
        <f>'2'!C94</f>
        <v>Р_П.2028.03</v>
      </c>
      <c r="D93" s="580" t="s">
        <v>1103</v>
      </c>
      <c r="E93" s="580">
        <v>2028</v>
      </c>
      <c r="F93" s="580" t="s">
        <v>83</v>
      </c>
      <c r="G93" s="237">
        <v>2028</v>
      </c>
      <c r="H93" s="237">
        <v>0</v>
      </c>
      <c r="I93" s="108">
        <v>5.1254999999999997</v>
      </c>
      <c r="J93" s="211">
        <v>0</v>
      </c>
      <c r="K93" s="211">
        <f t="shared" si="164"/>
        <v>0</v>
      </c>
      <c r="L93" s="211">
        <v>0</v>
      </c>
      <c r="M93" s="211">
        <v>0</v>
      </c>
      <c r="N93" s="211">
        <v>0</v>
      </c>
      <c r="O93" s="211">
        <f t="shared" si="169"/>
        <v>0</v>
      </c>
      <c r="P93" s="108">
        <f t="shared" si="165"/>
        <v>5.7583000000000002</v>
      </c>
      <c r="Q93" s="211">
        <v>0</v>
      </c>
      <c r="R93" s="108">
        <v>2.9984000000000002</v>
      </c>
      <c r="S93" s="108">
        <v>2.6139999999999999</v>
      </c>
      <c r="T93" s="108">
        <v>0.1459</v>
      </c>
      <c r="U93" s="285">
        <v>0</v>
      </c>
      <c r="V93" s="285">
        <v>0</v>
      </c>
      <c r="W93" s="211">
        <f t="shared" si="166"/>
        <v>0</v>
      </c>
      <c r="X93" s="211">
        <f t="shared" si="170"/>
        <v>0</v>
      </c>
      <c r="Y93" s="108">
        <f t="shared" si="162"/>
        <v>5.1254999999999997</v>
      </c>
      <c r="Z93" s="108">
        <f t="shared" si="163"/>
        <v>5.758</v>
      </c>
      <c r="AA93" s="211">
        <v>0</v>
      </c>
      <c r="AB93" s="211">
        <v>0</v>
      </c>
      <c r="AC93" s="211">
        <v>0</v>
      </c>
      <c r="AD93" s="211">
        <v>0</v>
      </c>
      <c r="AE93" s="211">
        <v>0</v>
      </c>
      <c r="AF93" s="211">
        <v>0</v>
      </c>
      <c r="AG93" s="211">
        <f>'2'!BG89/1.2</f>
        <v>0</v>
      </c>
      <c r="AH93" s="211">
        <v>0</v>
      </c>
      <c r="AI93" s="211">
        <v>0</v>
      </c>
      <c r="AJ93" s="108">
        <v>5.758</v>
      </c>
      <c r="AK93" s="211">
        <v>0</v>
      </c>
      <c r="AL93" s="211">
        <v>0</v>
      </c>
      <c r="AM93" s="211">
        <f t="shared" si="167"/>
        <v>0</v>
      </c>
      <c r="AN93" s="108">
        <f t="shared" si="173"/>
        <v>5.758</v>
      </c>
      <c r="AO93" s="589" t="s">
        <v>83</v>
      </c>
      <c r="AP93" s="134"/>
      <c r="AQ93" s="134"/>
      <c r="AR93" s="134"/>
      <c r="AS93" s="134"/>
      <c r="AT93" s="134"/>
      <c r="AU93" s="134"/>
      <c r="AV93" s="134"/>
      <c r="AW93" s="134"/>
      <c r="AX93" s="134"/>
      <c r="AY93" s="134"/>
      <c r="AZ93" s="134"/>
      <c r="BA93" s="134"/>
      <c r="BB93" s="134"/>
      <c r="BC93" s="134"/>
      <c r="BD93" s="134"/>
      <c r="BE93" s="134"/>
      <c r="BF93" s="134"/>
      <c r="BG93" s="134"/>
      <c r="BH93" s="134"/>
      <c r="BI93" s="134"/>
      <c r="BJ93" s="134"/>
      <c r="BK93" s="134"/>
      <c r="BL93" s="134"/>
      <c r="BM93" s="134"/>
      <c r="BN93" s="134"/>
      <c r="BO93" s="134"/>
      <c r="BP93" s="134"/>
      <c r="BQ93" s="134"/>
      <c r="BR93" s="134"/>
      <c r="BS93" s="199"/>
    </row>
    <row r="94" spans="1:71" s="123" customFormat="1" ht="78.75" x14ac:dyDescent="0.2">
      <c r="A94" s="98" t="s">
        <v>1007</v>
      </c>
      <c r="B94" s="173" t="str">
        <f>'2'!B95</f>
        <v>Строительство электрических сетей 6 кВ КЛ-6 кВ от ТП-16 до ТП-17 для повышения надежности и качества электроснабжения потребителей города Кузнецка</v>
      </c>
      <c r="C94" s="105" t="str">
        <f>'2'!C95</f>
        <v>Р_НС.2029.01</v>
      </c>
      <c r="D94" s="580" t="s">
        <v>1103</v>
      </c>
      <c r="E94" s="580">
        <v>2029</v>
      </c>
      <c r="F94" s="580">
        <f>'2'!F95</f>
        <v>2029</v>
      </c>
      <c r="G94" s="237">
        <v>2029</v>
      </c>
      <c r="H94" s="237" t="s">
        <v>83</v>
      </c>
      <c r="I94" s="108">
        <v>8.1791999999999998</v>
      </c>
      <c r="J94" s="211">
        <v>0</v>
      </c>
      <c r="K94" s="108">
        <f t="shared" si="164"/>
        <v>9.5952000000000002</v>
      </c>
      <c r="L94" s="211">
        <v>0</v>
      </c>
      <c r="M94" s="211">
        <v>0</v>
      </c>
      <c r="N94" s="211">
        <v>0</v>
      </c>
      <c r="O94" s="108">
        <f t="shared" si="169"/>
        <v>9.5952000000000002</v>
      </c>
      <c r="P94" s="108">
        <f t="shared" si="165"/>
        <v>9.5950000000000006</v>
      </c>
      <c r="Q94" s="211">
        <v>0</v>
      </c>
      <c r="R94" s="108">
        <v>9.516</v>
      </c>
      <c r="S94" s="211">
        <v>0</v>
      </c>
      <c r="T94" s="108">
        <v>7.9000000000000001E-2</v>
      </c>
      <c r="U94" s="285">
        <v>0</v>
      </c>
      <c r="V94" s="285">
        <v>0</v>
      </c>
      <c r="W94" s="108" t="str">
        <f t="shared" si="166"/>
        <v>нд</v>
      </c>
      <c r="X94" s="108">
        <f t="shared" si="170"/>
        <v>9.5952000000000002</v>
      </c>
      <c r="Y94" s="108">
        <f t="shared" si="162"/>
        <v>8.1791999999999998</v>
      </c>
      <c r="Z94" s="108">
        <f t="shared" si="163"/>
        <v>9.5952000000000002</v>
      </c>
      <c r="AA94" s="211">
        <v>0</v>
      </c>
      <c r="AB94" s="211">
        <v>0</v>
      </c>
      <c r="AC94" s="211">
        <v>0</v>
      </c>
      <c r="AD94" s="211">
        <v>0</v>
      </c>
      <c r="AE94" s="211">
        <v>0</v>
      </c>
      <c r="AF94" s="211">
        <v>0</v>
      </c>
      <c r="AG94" s="211">
        <f>'2'!BG90/1.2</f>
        <v>0</v>
      </c>
      <c r="AH94" s="211">
        <v>0</v>
      </c>
      <c r="AI94" s="211">
        <v>0</v>
      </c>
      <c r="AJ94" s="211">
        <v>0</v>
      </c>
      <c r="AK94" s="108">
        <v>9.5952000000000002</v>
      </c>
      <c r="AL94" s="108">
        <v>9.5952000000000002</v>
      </c>
      <c r="AM94" s="108">
        <f t="shared" si="167"/>
        <v>9.5952000000000002</v>
      </c>
      <c r="AN94" s="108">
        <f t="shared" si="173"/>
        <v>9.5952000000000002</v>
      </c>
      <c r="AO94" s="589" t="s">
        <v>83</v>
      </c>
      <c r="AP94" s="134"/>
      <c r="AQ94" s="134"/>
      <c r="AR94" s="134"/>
      <c r="AS94" s="134"/>
      <c r="AT94" s="134"/>
      <c r="AU94" s="134"/>
      <c r="AV94" s="134"/>
      <c r="AW94" s="134"/>
      <c r="AX94" s="134"/>
      <c r="AY94" s="134"/>
      <c r="AZ94" s="134"/>
      <c r="BA94" s="134"/>
      <c r="BB94" s="134"/>
      <c r="BC94" s="134"/>
      <c r="BD94" s="134"/>
      <c r="BE94" s="134"/>
      <c r="BF94" s="134"/>
      <c r="BG94" s="134"/>
      <c r="BH94" s="134"/>
      <c r="BI94" s="134"/>
      <c r="BJ94" s="134"/>
      <c r="BK94" s="134"/>
      <c r="BL94" s="134"/>
      <c r="BM94" s="134"/>
      <c r="BN94" s="134"/>
      <c r="BO94" s="134"/>
      <c r="BP94" s="134"/>
      <c r="BQ94" s="134"/>
      <c r="BR94" s="134"/>
      <c r="BS94" s="199"/>
    </row>
    <row r="95" spans="1:71" s="123" customFormat="1" ht="78.75" x14ac:dyDescent="0.2">
      <c r="A95" s="98" t="s">
        <v>1008</v>
      </c>
      <c r="B95" s="173" t="str">
        <f>'2'!B96</f>
        <v>Переустройство электрических сетей 6 кВ ТП-44 ПС “Дружба” фидер № 26 для повышения надежности и качества
электроснабжения потребителей города  Кузнецка (этап 2)</v>
      </c>
      <c r="C95" s="105" t="str">
        <f>'2'!C96</f>
        <v>Р_П.2029.01</v>
      </c>
      <c r="D95" s="580" t="s">
        <v>1103</v>
      </c>
      <c r="E95" s="580">
        <v>2029</v>
      </c>
      <c r="F95" s="580">
        <f>'2'!F96</f>
        <v>2029</v>
      </c>
      <c r="G95" s="237">
        <v>2029</v>
      </c>
      <c r="H95" s="237" t="s">
        <v>83</v>
      </c>
      <c r="I95" s="108">
        <v>10.5372</v>
      </c>
      <c r="J95" s="211">
        <v>0</v>
      </c>
      <c r="K95" s="108">
        <f t="shared" si="164"/>
        <v>12.364100000000001</v>
      </c>
      <c r="L95" s="211">
        <v>0</v>
      </c>
      <c r="M95" s="211">
        <v>0</v>
      </c>
      <c r="N95" s="211">
        <v>0</v>
      </c>
      <c r="O95" s="108">
        <f t="shared" si="169"/>
        <v>12.364100000000001</v>
      </c>
      <c r="P95" s="108">
        <f t="shared" si="165"/>
        <v>12.3614</v>
      </c>
      <c r="Q95" s="211">
        <v>0</v>
      </c>
      <c r="R95" s="108">
        <v>11.694699999999999</v>
      </c>
      <c r="S95" s="108">
        <v>9.2700000000000005E-2</v>
      </c>
      <c r="T95" s="108">
        <v>0.57399999999999995</v>
      </c>
      <c r="U95" s="285">
        <v>0</v>
      </c>
      <c r="V95" s="285">
        <v>0</v>
      </c>
      <c r="W95" s="108" t="str">
        <f t="shared" si="166"/>
        <v>нд</v>
      </c>
      <c r="X95" s="108">
        <f t="shared" si="170"/>
        <v>12.364100000000001</v>
      </c>
      <c r="Y95" s="108">
        <f t="shared" si="162"/>
        <v>10.5372</v>
      </c>
      <c r="Z95" s="108">
        <f t="shared" si="163"/>
        <v>12.3614</v>
      </c>
      <c r="AA95" s="211">
        <v>0</v>
      </c>
      <c r="AB95" s="211">
        <v>0</v>
      </c>
      <c r="AC95" s="211">
        <v>0</v>
      </c>
      <c r="AD95" s="211">
        <v>0</v>
      </c>
      <c r="AE95" s="211">
        <v>0</v>
      </c>
      <c r="AF95" s="211">
        <v>0</v>
      </c>
      <c r="AG95" s="211">
        <f>'2'!BG91/1.2</f>
        <v>0</v>
      </c>
      <c r="AH95" s="211">
        <f>'2'!BH91/1.2</f>
        <v>0</v>
      </c>
      <c r="AI95" s="211">
        <v>0</v>
      </c>
      <c r="AJ95" s="211">
        <v>0</v>
      </c>
      <c r="AK95" s="108">
        <v>12.364100000000001</v>
      </c>
      <c r="AL95" s="108">
        <v>12.3614</v>
      </c>
      <c r="AM95" s="108">
        <f t="shared" si="167"/>
        <v>12.364100000000001</v>
      </c>
      <c r="AN95" s="108">
        <f t="shared" si="173"/>
        <v>12.3614</v>
      </c>
      <c r="AO95" s="589" t="s">
        <v>83</v>
      </c>
      <c r="AP95" s="134"/>
      <c r="AQ95" s="134"/>
      <c r="AR95" s="134"/>
      <c r="AS95" s="134"/>
      <c r="AT95" s="134"/>
      <c r="AU95" s="134"/>
      <c r="AV95" s="134"/>
      <c r="AW95" s="134"/>
      <c r="AX95" s="134"/>
      <c r="AY95" s="134"/>
      <c r="AZ95" s="134"/>
      <c r="BA95" s="134"/>
      <c r="BB95" s="134"/>
      <c r="BC95" s="134"/>
      <c r="BD95" s="134"/>
      <c r="BE95" s="134"/>
      <c r="BF95" s="134"/>
      <c r="BG95" s="134"/>
      <c r="BH95" s="134"/>
      <c r="BI95" s="134"/>
      <c r="BJ95" s="134"/>
      <c r="BK95" s="134"/>
      <c r="BL95" s="134"/>
      <c r="BM95" s="134"/>
      <c r="BN95" s="134"/>
      <c r="BO95" s="134"/>
      <c r="BP95" s="134"/>
      <c r="BQ95" s="134"/>
      <c r="BR95" s="134"/>
      <c r="BS95" s="199"/>
    </row>
    <row r="96" spans="1:71" s="123" customFormat="1" ht="63" x14ac:dyDescent="0.2">
      <c r="A96" s="98" t="s">
        <v>1009</v>
      </c>
      <c r="B96" s="173" t="str">
        <f>'2'!B97</f>
        <v>Переустройство электрических сетей для повышения надежности и качества электроснабжения потребителей ул. Чкалова, ул. Республики в г. Кузнецке</v>
      </c>
      <c r="C96" s="105" t="str">
        <f>'2'!C97</f>
        <v>Р_П.2029.02</v>
      </c>
      <c r="D96" s="580" t="s">
        <v>1103</v>
      </c>
      <c r="E96" s="580">
        <v>2029</v>
      </c>
      <c r="F96" s="580" t="s">
        <v>83</v>
      </c>
      <c r="G96" s="237">
        <v>2029</v>
      </c>
      <c r="H96" s="237">
        <v>0</v>
      </c>
      <c r="I96" s="108">
        <v>4.3064999999999998</v>
      </c>
      <c r="J96" s="211">
        <v>0</v>
      </c>
      <c r="K96" s="211">
        <f t="shared" si="164"/>
        <v>0</v>
      </c>
      <c r="L96" s="211">
        <v>0</v>
      </c>
      <c r="M96" s="211">
        <v>0</v>
      </c>
      <c r="N96" s="211">
        <v>0</v>
      </c>
      <c r="O96" s="211">
        <f t="shared" si="169"/>
        <v>0</v>
      </c>
      <c r="P96" s="108">
        <f t="shared" si="165"/>
        <v>5.0519999999999996</v>
      </c>
      <c r="Q96" s="211">
        <v>0</v>
      </c>
      <c r="R96" s="108">
        <v>2.1701999999999999</v>
      </c>
      <c r="S96" s="108">
        <v>2.7294</v>
      </c>
      <c r="T96" s="108">
        <v>0.15240000000000001</v>
      </c>
      <c r="U96" s="285">
        <v>0</v>
      </c>
      <c r="V96" s="285">
        <v>0</v>
      </c>
      <c r="W96" s="211">
        <f t="shared" si="166"/>
        <v>0</v>
      </c>
      <c r="X96" s="211">
        <f t="shared" si="170"/>
        <v>0</v>
      </c>
      <c r="Y96" s="108">
        <f t="shared" si="162"/>
        <v>4.3064999999999998</v>
      </c>
      <c r="Z96" s="108">
        <f t="shared" si="163"/>
        <v>5.0519999999999996</v>
      </c>
      <c r="AA96" s="211">
        <v>0</v>
      </c>
      <c r="AB96" s="211">
        <v>0</v>
      </c>
      <c r="AC96" s="211">
        <v>0</v>
      </c>
      <c r="AD96" s="211">
        <v>0</v>
      </c>
      <c r="AE96" s="211">
        <v>0</v>
      </c>
      <c r="AF96" s="211">
        <v>0</v>
      </c>
      <c r="AG96" s="211">
        <f>'2'!BG92/1.2</f>
        <v>0</v>
      </c>
      <c r="AH96" s="211">
        <f>'2'!BH92/1.2</f>
        <v>0</v>
      </c>
      <c r="AI96" s="211">
        <v>0</v>
      </c>
      <c r="AJ96" s="211">
        <v>0</v>
      </c>
      <c r="AK96" s="211">
        <v>0</v>
      </c>
      <c r="AL96" s="108">
        <v>5.0519999999999996</v>
      </c>
      <c r="AM96" s="211">
        <f t="shared" si="167"/>
        <v>0</v>
      </c>
      <c r="AN96" s="108">
        <f t="shared" si="173"/>
        <v>5.0519999999999996</v>
      </c>
      <c r="AO96" s="589" t="s">
        <v>83</v>
      </c>
      <c r="AP96" s="134"/>
      <c r="AQ96" s="134"/>
      <c r="AR96" s="134"/>
      <c r="AS96" s="134"/>
      <c r="AT96" s="134"/>
      <c r="AU96" s="134"/>
      <c r="AV96" s="134"/>
      <c r="AW96" s="134"/>
      <c r="AX96" s="134"/>
      <c r="AY96" s="134"/>
      <c r="AZ96" s="134"/>
      <c r="BA96" s="134"/>
      <c r="BB96" s="134"/>
      <c r="BC96" s="134"/>
      <c r="BD96" s="134"/>
      <c r="BE96" s="134"/>
      <c r="BF96" s="134"/>
      <c r="BG96" s="134"/>
      <c r="BH96" s="134"/>
      <c r="BI96" s="134"/>
      <c r="BJ96" s="134"/>
      <c r="BK96" s="134"/>
      <c r="BL96" s="134"/>
      <c r="BM96" s="134"/>
      <c r="BN96" s="134"/>
      <c r="BO96" s="134"/>
      <c r="BP96" s="134"/>
      <c r="BQ96" s="134"/>
      <c r="BR96" s="134"/>
      <c r="BS96" s="199"/>
    </row>
    <row r="97" spans="1:71" s="123" customFormat="1" ht="63" x14ac:dyDescent="0.2">
      <c r="A97" s="98" t="s">
        <v>1010</v>
      </c>
      <c r="B97" s="173" t="str">
        <f>'2'!B98</f>
        <v>Переустройство электрических сетей для повышения надежности и качества электроснабжения потребителей ул. Вокзальная в г. Кузнецке</v>
      </c>
      <c r="C97" s="105" t="str">
        <f>'2'!C98</f>
        <v>Р_П.2029.03</v>
      </c>
      <c r="D97" s="580" t="s">
        <v>1103</v>
      </c>
      <c r="E97" s="580">
        <f>'2'!E95</f>
        <v>2029</v>
      </c>
      <c r="F97" s="580" t="s">
        <v>83</v>
      </c>
      <c r="G97" s="237">
        <v>2029</v>
      </c>
      <c r="H97" s="237">
        <v>0</v>
      </c>
      <c r="I97" s="108">
        <v>3.6179000000000001</v>
      </c>
      <c r="J97" s="211">
        <v>0</v>
      </c>
      <c r="K97" s="211">
        <f t="shared" si="164"/>
        <v>0</v>
      </c>
      <c r="L97" s="211">
        <v>0</v>
      </c>
      <c r="M97" s="211">
        <v>0</v>
      </c>
      <c r="N97" s="211">
        <v>0</v>
      </c>
      <c r="O97" s="211">
        <f t="shared" si="169"/>
        <v>0</v>
      </c>
      <c r="P97" s="108">
        <f t="shared" si="165"/>
        <v>4.2443</v>
      </c>
      <c r="Q97" s="211">
        <v>0</v>
      </c>
      <c r="R97" s="108">
        <v>1.3044</v>
      </c>
      <c r="S97" s="108">
        <v>2.8538999999999999</v>
      </c>
      <c r="T97" s="108">
        <v>8.5999999999999993E-2</v>
      </c>
      <c r="U97" s="285">
        <v>0</v>
      </c>
      <c r="V97" s="285">
        <v>0</v>
      </c>
      <c r="W97" s="211">
        <f t="shared" si="166"/>
        <v>0</v>
      </c>
      <c r="X97" s="211">
        <f t="shared" si="170"/>
        <v>0</v>
      </c>
      <c r="Y97" s="108">
        <f t="shared" si="162"/>
        <v>3.6179000000000001</v>
      </c>
      <c r="Z97" s="108">
        <f t="shared" si="163"/>
        <v>4.2443</v>
      </c>
      <c r="AA97" s="211">
        <v>0</v>
      </c>
      <c r="AB97" s="211">
        <v>0</v>
      </c>
      <c r="AC97" s="211">
        <v>0</v>
      </c>
      <c r="AD97" s="211">
        <v>0</v>
      </c>
      <c r="AE97" s="211">
        <v>0</v>
      </c>
      <c r="AF97" s="211">
        <v>0</v>
      </c>
      <c r="AG97" s="211">
        <f>'2'!BG93/1.2</f>
        <v>0</v>
      </c>
      <c r="AH97" s="211">
        <f>'2'!BH93/1.2</f>
        <v>0</v>
      </c>
      <c r="AI97" s="211">
        <v>0</v>
      </c>
      <c r="AJ97" s="211">
        <v>0</v>
      </c>
      <c r="AK97" s="211">
        <v>0</v>
      </c>
      <c r="AL97" s="429">
        <v>4.2443</v>
      </c>
      <c r="AM97" s="211">
        <f t="shared" si="167"/>
        <v>0</v>
      </c>
      <c r="AN97" s="108">
        <f t="shared" si="173"/>
        <v>4.2443</v>
      </c>
      <c r="AO97" s="589" t="s">
        <v>83</v>
      </c>
      <c r="AP97" s="134"/>
      <c r="AQ97" s="134"/>
      <c r="AR97" s="134"/>
      <c r="AS97" s="134"/>
      <c r="AT97" s="134"/>
      <c r="AU97" s="134"/>
      <c r="AV97" s="134"/>
      <c r="AW97" s="134"/>
      <c r="AX97" s="134"/>
      <c r="AY97" s="134"/>
      <c r="AZ97" s="134"/>
      <c r="BA97" s="134"/>
      <c r="BB97" s="134"/>
      <c r="BC97" s="134"/>
      <c r="BD97" s="134"/>
      <c r="BE97" s="134"/>
      <c r="BF97" s="134"/>
      <c r="BG97" s="134"/>
      <c r="BH97" s="134"/>
      <c r="BI97" s="134"/>
      <c r="BJ97" s="134"/>
      <c r="BK97" s="134"/>
      <c r="BL97" s="134"/>
      <c r="BM97" s="134"/>
      <c r="BN97" s="134"/>
      <c r="BO97" s="134"/>
      <c r="BP97" s="134"/>
      <c r="BQ97" s="134"/>
      <c r="BR97" s="134"/>
      <c r="BS97" s="199"/>
    </row>
    <row r="98" spans="1:71" s="194" customFormat="1" ht="54" customHeight="1" x14ac:dyDescent="0.2">
      <c r="A98" s="162" t="s">
        <v>16</v>
      </c>
      <c r="B98" s="163" t="s">
        <v>372</v>
      </c>
      <c r="C98" s="103" t="s">
        <v>83</v>
      </c>
      <c r="D98" s="114" t="s">
        <v>83</v>
      </c>
      <c r="E98" s="114" t="s">
        <v>83</v>
      </c>
      <c r="F98" s="114" t="s">
        <v>83</v>
      </c>
      <c r="G98" s="355" t="s">
        <v>83</v>
      </c>
      <c r="H98" s="164" t="s">
        <v>83</v>
      </c>
      <c r="I98" s="164" t="s">
        <v>83</v>
      </c>
      <c r="J98" s="213">
        <v>0</v>
      </c>
      <c r="K98" s="213">
        <v>0</v>
      </c>
      <c r="L98" s="213">
        <v>0</v>
      </c>
      <c r="M98" s="213">
        <v>0</v>
      </c>
      <c r="N98" s="213">
        <v>0</v>
      </c>
      <c r="O98" s="164">
        <v>0</v>
      </c>
      <c r="P98" s="213">
        <v>0</v>
      </c>
      <c r="Q98" s="213">
        <v>0</v>
      </c>
      <c r="R98" s="213">
        <v>0</v>
      </c>
      <c r="S98" s="213">
        <v>0</v>
      </c>
      <c r="T98" s="164">
        <v>0</v>
      </c>
      <c r="U98" s="284">
        <f t="shared" ref="U98:U106" si="174">W98</f>
        <v>0</v>
      </c>
      <c r="V98" s="284">
        <f t="shared" ref="V98" si="175">X98</f>
        <v>0</v>
      </c>
      <c r="W98" s="213">
        <v>0</v>
      </c>
      <c r="X98" s="213">
        <v>0</v>
      </c>
      <c r="Y98" s="213">
        <v>0</v>
      </c>
      <c r="Z98" s="213">
        <v>0</v>
      </c>
      <c r="AA98" s="213">
        <v>0</v>
      </c>
      <c r="AB98" s="213">
        <v>0</v>
      </c>
      <c r="AC98" s="213">
        <v>0</v>
      </c>
      <c r="AD98" s="213">
        <v>0</v>
      </c>
      <c r="AE98" s="213">
        <v>0</v>
      </c>
      <c r="AF98" s="213">
        <v>0</v>
      </c>
      <c r="AG98" s="213">
        <v>0</v>
      </c>
      <c r="AH98" s="213">
        <v>0</v>
      </c>
      <c r="AI98" s="213">
        <v>0</v>
      </c>
      <c r="AJ98" s="213">
        <v>0</v>
      </c>
      <c r="AK98" s="213">
        <v>0</v>
      </c>
      <c r="AL98" s="213">
        <v>0</v>
      </c>
      <c r="AM98" s="213">
        <v>0</v>
      </c>
      <c r="AN98" s="213">
        <v>0</v>
      </c>
      <c r="AO98" s="177" t="s">
        <v>83</v>
      </c>
      <c r="AP98" s="166"/>
      <c r="AQ98" s="166"/>
      <c r="AR98" s="166"/>
      <c r="AS98" s="166"/>
      <c r="AT98" s="166"/>
      <c r="AU98" s="166"/>
      <c r="AV98" s="166"/>
      <c r="AW98" s="166"/>
      <c r="AX98" s="166"/>
      <c r="AY98" s="166"/>
      <c r="AZ98" s="166"/>
      <c r="BA98" s="166"/>
      <c r="BB98" s="166"/>
      <c r="BC98" s="166"/>
      <c r="BD98" s="166"/>
      <c r="BE98" s="166"/>
      <c r="BF98" s="166"/>
      <c r="BG98" s="166"/>
      <c r="BH98" s="166"/>
      <c r="BI98" s="166"/>
      <c r="BJ98" s="166"/>
      <c r="BK98" s="166"/>
      <c r="BL98" s="166"/>
      <c r="BM98" s="166"/>
      <c r="BN98" s="166"/>
      <c r="BO98" s="166"/>
      <c r="BP98" s="166"/>
      <c r="BQ98" s="166"/>
      <c r="BR98" s="166"/>
      <c r="BS98" s="276"/>
    </row>
    <row r="99" spans="1:71" s="148" customFormat="1" ht="36.75" customHeight="1" x14ac:dyDescent="0.25">
      <c r="A99" s="141" t="s">
        <v>17</v>
      </c>
      <c r="B99" s="144" t="s">
        <v>18</v>
      </c>
      <c r="C99" s="114" t="s">
        <v>83</v>
      </c>
      <c r="D99" s="114" t="s">
        <v>83</v>
      </c>
      <c r="E99" s="114" t="s">
        <v>83</v>
      </c>
      <c r="F99" s="114" t="s">
        <v>83</v>
      </c>
      <c r="G99" s="114" t="s">
        <v>83</v>
      </c>
      <c r="H99" s="131" t="s">
        <v>83</v>
      </c>
      <c r="I99" s="131" t="s">
        <v>83</v>
      </c>
      <c r="J99" s="264">
        <v>0</v>
      </c>
      <c r="K99" s="136">
        <f>K100</f>
        <v>47.455000000000005</v>
      </c>
      <c r="L99" s="240">
        <f t="shared" ref="L99:AN99" si="176">L100</f>
        <v>0</v>
      </c>
      <c r="M99" s="240">
        <f t="shared" si="176"/>
        <v>0</v>
      </c>
      <c r="N99" s="240">
        <f t="shared" si="176"/>
        <v>0</v>
      </c>
      <c r="O99" s="136">
        <f t="shared" si="176"/>
        <v>47.455000000000005</v>
      </c>
      <c r="P99" s="390">
        <f>P100</f>
        <v>55.06280000000001</v>
      </c>
      <c r="Q99" s="392">
        <f t="shared" ref="Q99:T99" si="177">Q100</f>
        <v>0</v>
      </c>
      <c r="R99" s="392">
        <f t="shared" si="177"/>
        <v>0</v>
      </c>
      <c r="S99" s="392">
        <f t="shared" si="177"/>
        <v>0</v>
      </c>
      <c r="T99" s="390">
        <f t="shared" si="177"/>
        <v>55.06280000000001</v>
      </c>
      <c r="U99" s="136" t="str">
        <f>U100</f>
        <v>нд</v>
      </c>
      <c r="V99" s="136" t="str">
        <f t="shared" si="176"/>
        <v>нд</v>
      </c>
      <c r="W99" s="136" t="str">
        <f t="shared" si="176"/>
        <v>нд</v>
      </c>
      <c r="X99" s="136">
        <f t="shared" si="176"/>
        <v>47.455000000000005</v>
      </c>
      <c r="Y99" s="136" t="str">
        <f t="shared" si="176"/>
        <v>нд</v>
      </c>
      <c r="Z99" s="136">
        <f t="shared" si="176"/>
        <v>55.06280000000001</v>
      </c>
      <c r="AA99" s="240">
        <f t="shared" si="176"/>
        <v>0</v>
      </c>
      <c r="AB99" s="240">
        <f t="shared" si="176"/>
        <v>0</v>
      </c>
      <c r="AC99" s="136">
        <f t="shared" si="176"/>
        <v>6.3872</v>
      </c>
      <c r="AD99" s="136">
        <f t="shared" si="176"/>
        <v>36.194700000000005</v>
      </c>
      <c r="AE99" s="136">
        <f t="shared" si="176"/>
        <v>9.3170000000000002</v>
      </c>
      <c r="AF99" s="136">
        <f t="shared" si="176"/>
        <v>1.4594</v>
      </c>
      <c r="AG99" s="136">
        <f t="shared" si="176"/>
        <v>9.7269000000000005</v>
      </c>
      <c r="AH99" s="136">
        <f t="shared" si="176"/>
        <v>1.5236000000000001</v>
      </c>
      <c r="AI99" s="136">
        <f t="shared" si="176"/>
        <v>10.116099999999999</v>
      </c>
      <c r="AJ99" s="136">
        <f t="shared" si="176"/>
        <v>1.5846</v>
      </c>
      <c r="AK99" s="136">
        <f t="shared" si="176"/>
        <v>11.9078</v>
      </c>
      <c r="AL99" s="136">
        <f t="shared" si="176"/>
        <v>14.3005</v>
      </c>
      <c r="AM99" s="136">
        <f t="shared" si="176"/>
        <v>47.455000000000005</v>
      </c>
      <c r="AN99" s="136">
        <f t="shared" si="176"/>
        <v>55.06280000000001</v>
      </c>
      <c r="AO99" s="177" t="s">
        <v>83</v>
      </c>
    </row>
    <row r="100" spans="1:71" s="148" customFormat="1" ht="36.75" customHeight="1" x14ac:dyDescent="0.25">
      <c r="A100" s="141" t="s">
        <v>19</v>
      </c>
      <c r="B100" s="143" t="s">
        <v>746</v>
      </c>
      <c r="C100" s="114" t="s">
        <v>83</v>
      </c>
      <c r="D100" s="114" t="s">
        <v>83</v>
      </c>
      <c r="E100" s="114" t="s">
        <v>83</v>
      </c>
      <c r="F100" s="114" t="s">
        <v>83</v>
      </c>
      <c r="G100" s="114" t="s">
        <v>83</v>
      </c>
      <c r="H100" s="131" t="s">
        <v>83</v>
      </c>
      <c r="I100" s="131" t="s">
        <v>83</v>
      </c>
      <c r="J100" s="264">
        <v>0</v>
      </c>
      <c r="K100" s="136">
        <f t="shared" ref="K100:O100" si="178">SUM(K101:K106)</f>
        <v>47.455000000000005</v>
      </c>
      <c r="L100" s="240">
        <f t="shared" si="178"/>
        <v>0</v>
      </c>
      <c r="M100" s="240">
        <f t="shared" si="178"/>
        <v>0</v>
      </c>
      <c r="N100" s="240">
        <f t="shared" si="178"/>
        <v>0</v>
      </c>
      <c r="O100" s="136">
        <f t="shared" si="178"/>
        <v>47.455000000000005</v>
      </c>
      <c r="P100" s="390">
        <f>SUM(P101:P106)</f>
        <v>55.06280000000001</v>
      </c>
      <c r="Q100" s="392">
        <f t="shared" ref="Q100:S100" si="179">SUM(Q101:Q106)</f>
        <v>0</v>
      </c>
      <c r="R100" s="392">
        <f>SUM(R101:R106)</f>
        <v>0</v>
      </c>
      <c r="S100" s="392">
        <f t="shared" si="179"/>
        <v>0</v>
      </c>
      <c r="T100" s="390">
        <f>SUM(T101:T106)</f>
        <v>55.06280000000001</v>
      </c>
      <c r="U100" s="284" t="str">
        <f>W100</f>
        <v>нд</v>
      </c>
      <c r="V100" s="300" t="s">
        <v>83</v>
      </c>
      <c r="W100" s="300" t="s">
        <v>83</v>
      </c>
      <c r="X100" s="136">
        <f t="shared" ref="X100:AK100" si="180">SUM(X101:X106)</f>
        <v>47.455000000000005</v>
      </c>
      <c r="Y100" s="300" t="s">
        <v>83</v>
      </c>
      <c r="Z100" s="136">
        <f t="shared" ref="Z100" si="181">SUM(Z101:Z106)</f>
        <v>55.06280000000001</v>
      </c>
      <c r="AA100" s="240">
        <f t="shared" ref="AA100:AB100" si="182">SUM(AA101:AA106)</f>
        <v>0</v>
      </c>
      <c r="AB100" s="240">
        <f t="shared" si="182"/>
        <v>0</v>
      </c>
      <c r="AC100" s="136">
        <f t="shared" si="180"/>
        <v>6.3872</v>
      </c>
      <c r="AD100" s="136">
        <f t="shared" ref="AD100" si="183">SUM(AD101:AD106)</f>
        <v>36.194700000000005</v>
      </c>
      <c r="AE100" s="136">
        <f t="shared" si="180"/>
        <v>9.3170000000000002</v>
      </c>
      <c r="AF100" s="136">
        <f t="shared" ref="AF100" si="184">SUM(AF101:AF106)</f>
        <v>1.4594</v>
      </c>
      <c r="AG100" s="136">
        <f t="shared" si="180"/>
        <v>9.7269000000000005</v>
      </c>
      <c r="AH100" s="136">
        <f t="shared" ref="AH100" si="185">SUM(AH101:AH106)</f>
        <v>1.5236000000000001</v>
      </c>
      <c r="AI100" s="136">
        <f t="shared" si="180"/>
        <v>10.116099999999999</v>
      </c>
      <c r="AJ100" s="136">
        <f t="shared" ref="AJ100" si="186">SUM(AJ101:AJ106)</f>
        <v>1.5846</v>
      </c>
      <c r="AK100" s="136">
        <f t="shared" si="180"/>
        <v>11.9078</v>
      </c>
      <c r="AL100" s="136">
        <f t="shared" ref="AL100" si="187">SUM(AL101:AL106)</f>
        <v>14.3005</v>
      </c>
      <c r="AM100" s="136">
        <f>SUM(AM101:AM106)</f>
        <v>47.455000000000005</v>
      </c>
      <c r="AN100" s="390">
        <f>SUM(AN101:AN106)</f>
        <v>55.06280000000001</v>
      </c>
      <c r="AO100" s="177" t="s">
        <v>83</v>
      </c>
    </row>
    <row r="101" spans="1:71" s="123" customFormat="1" ht="31.5" x14ac:dyDescent="0.2">
      <c r="A101" s="98" t="s">
        <v>644</v>
      </c>
      <c r="B101" s="109" t="str">
        <f>'2'!B102</f>
        <v>Автомобиль 5-ти местный грузопассажирский полный привод</v>
      </c>
      <c r="C101" s="567" t="str">
        <f>'2'!C102</f>
        <v>Р_АТ.2025.01</v>
      </c>
      <c r="D101" s="580" t="s">
        <v>1020</v>
      </c>
      <c r="E101" s="580">
        <f>'2'!E102</f>
        <v>2025</v>
      </c>
      <c r="F101" s="580">
        <f>'2'!F102</f>
        <v>2025</v>
      </c>
      <c r="G101" s="580">
        <v>2025</v>
      </c>
      <c r="H101" s="108" t="s">
        <v>83</v>
      </c>
      <c r="I101" s="108" t="s">
        <v>83</v>
      </c>
      <c r="J101" s="211">
        <v>0</v>
      </c>
      <c r="K101" s="108">
        <f>SUM(L101:O101)</f>
        <v>2.7719</v>
      </c>
      <c r="L101" s="211">
        <v>0</v>
      </c>
      <c r="M101" s="211">
        <v>0</v>
      </c>
      <c r="N101" s="211">
        <v>0</v>
      </c>
      <c r="O101" s="108">
        <f t="shared" ref="O101:O106" si="188">AM101</f>
        <v>2.7719</v>
      </c>
      <c r="P101" s="108">
        <f>SUM(Q101:T101)</f>
        <v>2.7719</v>
      </c>
      <c r="Q101" s="211">
        <v>0</v>
      </c>
      <c r="R101" s="211">
        <v>0</v>
      </c>
      <c r="S101" s="211">
        <v>0</v>
      </c>
      <c r="T101" s="108">
        <f t="shared" ref="T101:T106" si="189">AN101</f>
        <v>2.7719</v>
      </c>
      <c r="U101" s="121" t="str">
        <f t="shared" si="174"/>
        <v>нд</v>
      </c>
      <c r="V101" s="108" t="s">
        <v>83</v>
      </c>
      <c r="W101" s="108" t="s">
        <v>83</v>
      </c>
      <c r="X101" s="108">
        <f>AM101</f>
        <v>2.7719</v>
      </c>
      <c r="Y101" s="108" t="str">
        <f>I101</f>
        <v>нд</v>
      </c>
      <c r="Z101" s="108">
        <f t="shared" ref="Z101:Z106" si="190">AN101</f>
        <v>2.7719</v>
      </c>
      <c r="AA101" s="211">
        <v>0</v>
      </c>
      <c r="AB101" s="211">
        <v>0</v>
      </c>
      <c r="AC101" s="108">
        <v>2.7719</v>
      </c>
      <c r="AD101" s="108">
        <v>2.7719</v>
      </c>
      <c r="AE101" s="211">
        <v>0</v>
      </c>
      <c r="AF101" s="211">
        <v>0</v>
      </c>
      <c r="AG101" s="211">
        <v>0</v>
      </c>
      <c r="AH101" s="211">
        <v>0</v>
      </c>
      <c r="AI101" s="211">
        <v>0</v>
      </c>
      <c r="AJ101" s="211">
        <v>0</v>
      </c>
      <c r="AK101" s="211">
        <v>0</v>
      </c>
      <c r="AL101" s="211">
        <v>0</v>
      </c>
      <c r="AM101" s="108">
        <f>AC101+AE101+AG101+AI101+AK101</f>
        <v>2.7719</v>
      </c>
      <c r="AN101" s="108">
        <f>AD101+AF101+AH101+AJ101+AL101</f>
        <v>2.7719</v>
      </c>
      <c r="AO101" s="589" t="s">
        <v>83</v>
      </c>
      <c r="AP101" s="134"/>
      <c r="AQ101" s="134"/>
      <c r="AR101" s="134"/>
      <c r="AS101" s="134"/>
      <c r="AT101" s="134"/>
      <c r="AU101" s="134"/>
      <c r="AV101" s="134"/>
      <c r="AW101" s="134"/>
      <c r="AX101" s="134"/>
      <c r="AY101" s="134"/>
      <c r="AZ101" s="134"/>
      <c r="BA101" s="134"/>
      <c r="BB101" s="134"/>
      <c r="BC101" s="134"/>
      <c r="BD101" s="134"/>
      <c r="BE101" s="134"/>
      <c r="BF101" s="134"/>
      <c r="BG101" s="134"/>
      <c r="BH101" s="134"/>
      <c r="BI101" s="134"/>
      <c r="BJ101" s="134"/>
      <c r="BK101" s="134"/>
      <c r="BL101" s="134"/>
      <c r="BM101" s="134"/>
      <c r="BN101" s="134"/>
      <c r="BO101" s="134"/>
      <c r="BP101" s="134"/>
      <c r="BQ101" s="134"/>
      <c r="BR101" s="134"/>
      <c r="BS101" s="199"/>
    </row>
    <row r="102" spans="1:71" s="123" customFormat="1" ht="31.5" customHeight="1" x14ac:dyDescent="0.2">
      <c r="A102" s="98" t="s">
        <v>743</v>
      </c>
      <c r="B102" s="109" t="str">
        <f>'2'!B103</f>
        <v>Спецавтомобиль с КМУ</v>
      </c>
      <c r="C102" s="567" t="str">
        <f>'2'!C103</f>
        <v>Р_АТ.2025-2028.01</v>
      </c>
      <c r="D102" s="580" t="s">
        <v>1020</v>
      </c>
      <c r="E102" s="580">
        <f>'2'!E103</f>
        <v>2025</v>
      </c>
      <c r="F102" s="580">
        <f>'2'!F103</f>
        <v>2028</v>
      </c>
      <c r="G102" s="580">
        <v>2028</v>
      </c>
      <c r="H102" s="108" t="s">
        <v>83</v>
      </c>
      <c r="I102" s="108" t="s">
        <v>83</v>
      </c>
      <c r="J102" s="211">
        <v>0</v>
      </c>
      <c r="K102" s="108">
        <f>SUM(L102:O102)</f>
        <v>28.207700000000003</v>
      </c>
      <c r="L102" s="211">
        <v>0</v>
      </c>
      <c r="M102" s="211">
        <v>0</v>
      </c>
      <c r="N102" s="211">
        <v>0</v>
      </c>
      <c r="O102" s="108">
        <f t="shared" si="188"/>
        <v>28.207700000000003</v>
      </c>
      <c r="P102" s="108">
        <f>SUM(Q102:T102)</f>
        <v>33.422800000000002</v>
      </c>
      <c r="Q102" s="211">
        <v>0</v>
      </c>
      <c r="R102" s="211">
        <v>0</v>
      </c>
      <c r="S102" s="211">
        <v>0</v>
      </c>
      <c r="T102" s="108">
        <f>AN102</f>
        <v>33.422800000000002</v>
      </c>
      <c r="U102" s="121" t="str">
        <f t="shared" si="174"/>
        <v>нд</v>
      </c>
      <c r="V102" s="108" t="s">
        <v>83</v>
      </c>
      <c r="W102" s="108" t="s">
        <v>83</v>
      </c>
      <c r="X102" s="108">
        <f t="shared" ref="X102:X106" si="191">AM102</f>
        <v>28.207700000000003</v>
      </c>
      <c r="Y102" s="108" t="str">
        <f>I102</f>
        <v>нд</v>
      </c>
      <c r="Z102" s="108">
        <f>AN102</f>
        <v>33.422800000000002</v>
      </c>
      <c r="AA102" s="211">
        <v>0</v>
      </c>
      <c r="AB102" s="211">
        <v>0</v>
      </c>
      <c r="AC102" s="108">
        <v>3.6153</v>
      </c>
      <c r="AD102" s="431">
        <v>33.422800000000002</v>
      </c>
      <c r="AE102" s="108">
        <v>7.8575999999999997</v>
      </c>
      <c r="AF102" s="211">
        <v>0</v>
      </c>
      <c r="AG102" s="108">
        <v>8.2033000000000005</v>
      </c>
      <c r="AH102" s="211">
        <v>0</v>
      </c>
      <c r="AI102" s="108">
        <v>8.5314999999999994</v>
      </c>
      <c r="AJ102" s="211">
        <v>0</v>
      </c>
      <c r="AK102" s="211">
        <v>0</v>
      </c>
      <c r="AL102" s="211">
        <v>0</v>
      </c>
      <c r="AM102" s="108">
        <f>AC102+AE102+AG102+AI102+AK102</f>
        <v>28.207700000000003</v>
      </c>
      <c r="AN102" s="108">
        <f>AD102+AF102+AH102+AJ102+AL102</f>
        <v>33.422800000000002</v>
      </c>
      <c r="AO102" s="589" t="s">
        <v>83</v>
      </c>
      <c r="AP102" s="134"/>
      <c r="AQ102" s="134"/>
      <c r="AR102" s="134"/>
      <c r="AS102" s="134"/>
      <c r="AT102" s="134"/>
      <c r="AU102" s="134"/>
      <c r="AV102" s="134"/>
      <c r="AW102" s="134"/>
      <c r="AX102" s="134"/>
      <c r="AY102" s="134"/>
      <c r="AZ102" s="134"/>
      <c r="BA102" s="134"/>
      <c r="BB102" s="134"/>
      <c r="BC102" s="134"/>
      <c r="BD102" s="134"/>
      <c r="BE102" s="134"/>
      <c r="BF102" s="134"/>
      <c r="BG102" s="134"/>
      <c r="BH102" s="134"/>
      <c r="BI102" s="134"/>
      <c r="BJ102" s="134"/>
      <c r="BK102" s="134"/>
      <c r="BL102" s="134"/>
      <c r="BM102" s="134"/>
      <c r="BN102" s="134"/>
      <c r="BO102" s="134"/>
      <c r="BP102" s="134"/>
      <c r="BQ102" s="134"/>
      <c r="BR102" s="134"/>
      <c r="BS102" s="199"/>
    </row>
    <row r="103" spans="1:71" s="123" customFormat="1" ht="31.5" customHeight="1" x14ac:dyDescent="0.2">
      <c r="A103" s="98" t="s">
        <v>785</v>
      </c>
      <c r="B103" s="109" t="str">
        <f>'2'!B104</f>
        <v>Автомобиль 5-ти местный грузопассажирский полный привод</v>
      </c>
      <c r="C103" s="567" t="str">
        <f>'2'!C104</f>
        <v>Р_АТ.2026.01</v>
      </c>
      <c r="D103" s="580" t="s">
        <v>1020</v>
      </c>
      <c r="E103" s="580">
        <f>'2'!E104</f>
        <v>2026</v>
      </c>
      <c r="F103" s="580">
        <f>'2'!F104</f>
        <v>2026</v>
      </c>
      <c r="G103" s="580">
        <v>2026</v>
      </c>
      <c r="H103" s="108" t="s">
        <v>83</v>
      </c>
      <c r="I103" s="108" t="s">
        <v>83</v>
      </c>
      <c r="J103" s="211">
        <v>0</v>
      </c>
      <c r="K103" s="108">
        <f>SUM(L103:O103)</f>
        <v>1.4594</v>
      </c>
      <c r="L103" s="211">
        <v>0</v>
      </c>
      <c r="M103" s="211">
        <v>0</v>
      </c>
      <c r="N103" s="211">
        <v>0</v>
      </c>
      <c r="O103" s="108">
        <f t="shared" si="188"/>
        <v>1.4594</v>
      </c>
      <c r="P103" s="108">
        <f>SUM(Q103:T103)</f>
        <v>1.4594</v>
      </c>
      <c r="Q103" s="211">
        <v>0</v>
      </c>
      <c r="R103" s="211">
        <v>0</v>
      </c>
      <c r="S103" s="211">
        <v>0</v>
      </c>
      <c r="T103" s="108">
        <f t="shared" si="189"/>
        <v>1.4594</v>
      </c>
      <c r="U103" s="121" t="str">
        <f t="shared" si="174"/>
        <v>нд</v>
      </c>
      <c r="V103" s="108" t="s">
        <v>83</v>
      </c>
      <c r="W103" s="108" t="s">
        <v>83</v>
      </c>
      <c r="X103" s="108">
        <f t="shared" si="191"/>
        <v>1.4594</v>
      </c>
      <c r="Y103" s="108" t="str">
        <f t="shared" ref="Y103:Y106" si="192">I103</f>
        <v>нд</v>
      </c>
      <c r="Z103" s="108">
        <f t="shared" si="190"/>
        <v>1.4594</v>
      </c>
      <c r="AA103" s="211">
        <v>0</v>
      </c>
      <c r="AB103" s="211">
        <v>0</v>
      </c>
      <c r="AC103" s="211">
        <v>0</v>
      </c>
      <c r="AD103" s="211">
        <v>0</v>
      </c>
      <c r="AE103" s="108">
        <v>1.4594</v>
      </c>
      <c r="AF103" s="108">
        <v>1.4594</v>
      </c>
      <c r="AG103" s="211">
        <v>0</v>
      </c>
      <c r="AH103" s="211">
        <v>0</v>
      </c>
      <c r="AI103" s="211">
        <v>0</v>
      </c>
      <c r="AJ103" s="211">
        <v>0</v>
      </c>
      <c r="AK103" s="211">
        <v>0</v>
      </c>
      <c r="AL103" s="211">
        <v>0</v>
      </c>
      <c r="AM103" s="108">
        <f t="shared" ref="AM103:AM106" si="193">AC103+AE103+AG103+AI103+AK103</f>
        <v>1.4594</v>
      </c>
      <c r="AN103" s="108">
        <f t="shared" ref="AN103:AN106" si="194">AD103+AF103+AH103+AJ103+AL103</f>
        <v>1.4594</v>
      </c>
      <c r="AO103" s="589" t="s">
        <v>83</v>
      </c>
      <c r="AP103" s="134"/>
      <c r="AQ103" s="134"/>
      <c r="AR103" s="134"/>
      <c r="AS103" s="134"/>
      <c r="AT103" s="134"/>
      <c r="AU103" s="134"/>
      <c r="AV103" s="134"/>
      <c r="AW103" s="134"/>
      <c r="AX103" s="134"/>
      <c r="AY103" s="134"/>
      <c r="AZ103" s="134"/>
      <c r="BA103" s="134"/>
      <c r="BB103" s="134"/>
      <c r="BC103" s="134"/>
      <c r="BD103" s="134"/>
      <c r="BE103" s="134"/>
      <c r="BF103" s="134"/>
      <c r="BG103" s="134"/>
      <c r="BH103" s="134"/>
      <c r="BI103" s="134"/>
      <c r="BJ103" s="134"/>
      <c r="BK103" s="134"/>
      <c r="BL103" s="134"/>
      <c r="BM103" s="134"/>
      <c r="BN103" s="134"/>
      <c r="BO103" s="134"/>
      <c r="BP103" s="134"/>
      <c r="BQ103" s="134"/>
      <c r="BR103" s="134"/>
      <c r="BS103" s="199"/>
    </row>
    <row r="104" spans="1:71" s="123" customFormat="1" ht="31.5" customHeight="1" x14ac:dyDescent="0.2">
      <c r="A104" s="98" t="s">
        <v>786</v>
      </c>
      <c r="B104" s="109" t="str">
        <f>'2'!B105</f>
        <v>Автомобиль 5-ти местный грузопассажирский полный привод</v>
      </c>
      <c r="C104" s="567" t="str">
        <f>'2'!C105</f>
        <v>Р_АТ.2027.01</v>
      </c>
      <c r="D104" s="580" t="s">
        <v>1020</v>
      </c>
      <c r="E104" s="580">
        <f>'2'!E105</f>
        <v>2027</v>
      </c>
      <c r="F104" s="580">
        <f>'2'!F105</f>
        <v>2027</v>
      </c>
      <c r="G104" s="580">
        <v>2027</v>
      </c>
      <c r="H104" s="108" t="s">
        <v>83</v>
      </c>
      <c r="I104" s="108" t="s">
        <v>83</v>
      </c>
      <c r="J104" s="211">
        <v>0</v>
      </c>
      <c r="K104" s="108">
        <f t="shared" ref="K104:K106" si="195">SUM(L104:O104)</f>
        <v>1.5236000000000001</v>
      </c>
      <c r="L104" s="211">
        <v>0</v>
      </c>
      <c r="M104" s="211">
        <v>0</v>
      </c>
      <c r="N104" s="211">
        <v>0</v>
      </c>
      <c r="O104" s="108">
        <f t="shared" si="188"/>
        <v>1.5236000000000001</v>
      </c>
      <c r="P104" s="108">
        <f t="shared" ref="P104" si="196">SUM(Q104:T104)</f>
        <v>1.5236000000000001</v>
      </c>
      <c r="Q104" s="211">
        <v>0</v>
      </c>
      <c r="R104" s="211">
        <v>0</v>
      </c>
      <c r="S104" s="211">
        <v>0</v>
      </c>
      <c r="T104" s="108">
        <f t="shared" si="189"/>
        <v>1.5236000000000001</v>
      </c>
      <c r="U104" s="121" t="str">
        <f t="shared" si="174"/>
        <v>нд</v>
      </c>
      <c r="V104" s="108" t="s">
        <v>83</v>
      </c>
      <c r="W104" s="108" t="s">
        <v>83</v>
      </c>
      <c r="X104" s="108">
        <f t="shared" si="191"/>
        <v>1.5236000000000001</v>
      </c>
      <c r="Y104" s="108" t="str">
        <f t="shared" si="192"/>
        <v>нд</v>
      </c>
      <c r="Z104" s="108">
        <f t="shared" si="190"/>
        <v>1.5236000000000001</v>
      </c>
      <c r="AA104" s="211">
        <v>0</v>
      </c>
      <c r="AB104" s="211">
        <v>0</v>
      </c>
      <c r="AC104" s="211">
        <v>0</v>
      </c>
      <c r="AD104" s="211">
        <v>0</v>
      </c>
      <c r="AE104" s="285">
        <v>0</v>
      </c>
      <c r="AF104" s="285">
        <v>0</v>
      </c>
      <c r="AG104" s="108">
        <v>1.5236000000000001</v>
      </c>
      <c r="AH104" s="108">
        <v>1.5236000000000001</v>
      </c>
      <c r="AI104" s="211">
        <v>0</v>
      </c>
      <c r="AJ104" s="211">
        <v>0</v>
      </c>
      <c r="AK104" s="211">
        <v>0</v>
      </c>
      <c r="AL104" s="211">
        <v>0</v>
      </c>
      <c r="AM104" s="108">
        <f t="shared" si="193"/>
        <v>1.5236000000000001</v>
      </c>
      <c r="AN104" s="108">
        <f t="shared" si="194"/>
        <v>1.5236000000000001</v>
      </c>
      <c r="AO104" s="589" t="s">
        <v>83</v>
      </c>
      <c r="AP104" s="134"/>
      <c r="AQ104" s="134"/>
      <c r="AR104" s="134"/>
      <c r="AS104" s="134"/>
      <c r="AT104" s="134"/>
      <c r="AU104" s="134"/>
      <c r="AV104" s="134"/>
      <c r="AW104" s="134"/>
      <c r="AX104" s="134"/>
      <c r="AY104" s="134"/>
      <c r="AZ104" s="134"/>
      <c r="BA104" s="134"/>
      <c r="BB104" s="134"/>
      <c r="BC104" s="134"/>
      <c r="BD104" s="134"/>
      <c r="BE104" s="134"/>
      <c r="BF104" s="134"/>
      <c r="BG104" s="134"/>
      <c r="BH104" s="134"/>
      <c r="BI104" s="134"/>
      <c r="BJ104" s="134"/>
      <c r="BK104" s="134"/>
      <c r="BL104" s="134"/>
      <c r="BM104" s="134"/>
      <c r="BN104" s="134"/>
      <c r="BO104" s="134"/>
      <c r="BP104" s="134"/>
      <c r="BQ104" s="134"/>
      <c r="BR104" s="134"/>
      <c r="BS104" s="199"/>
    </row>
    <row r="105" spans="1:71" s="123" customFormat="1" ht="31.5" customHeight="1" x14ac:dyDescent="0.2">
      <c r="A105" s="98" t="s">
        <v>787</v>
      </c>
      <c r="B105" s="109" t="str">
        <f>'2'!B106</f>
        <v>Автомобиль 5-ти местный грузопассажирский полный привод</v>
      </c>
      <c r="C105" s="567" t="str">
        <f>'2'!C106</f>
        <v>Р_АТ.2028.01</v>
      </c>
      <c r="D105" s="580" t="s">
        <v>1020</v>
      </c>
      <c r="E105" s="580">
        <f>'2'!E106</f>
        <v>2028</v>
      </c>
      <c r="F105" s="580">
        <f>'2'!F106</f>
        <v>2028</v>
      </c>
      <c r="G105" s="580">
        <v>2028</v>
      </c>
      <c r="H105" s="108" t="s">
        <v>83</v>
      </c>
      <c r="I105" s="108" t="s">
        <v>83</v>
      </c>
      <c r="J105" s="211">
        <v>0</v>
      </c>
      <c r="K105" s="108">
        <f t="shared" si="195"/>
        <v>1.5846</v>
      </c>
      <c r="L105" s="211">
        <v>0</v>
      </c>
      <c r="M105" s="211">
        <v>0</v>
      </c>
      <c r="N105" s="211">
        <v>0</v>
      </c>
      <c r="O105" s="108">
        <f t="shared" si="188"/>
        <v>1.5846</v>
      </c>
      <c r="P105" s="108">
        <f>SUM(Q105:T105)</f>
        <v>1.5846</v>
      </c>
      <c r="Q105" s="211">
        <v>0</v>
      </c>
      <c r="R105" s="211">
        <v>0</v>
      </c>
      <c r="S105" s="211">
        <v>0</v>
      </c>
      <c r="T105" s="108">
        <f t="shared" si="189"/>
        <v>1.5846</v>
      </c>
      <c r="U105" s="121" t="str">
        <f t="shared" si="174"/>
        <v>нд</v>
      </c>
      <c r="V105" s="108" t="s">
        <v>83</v>
      </c>
      <c r="W105" s="108" t="s">
        <v>83</v>
      </c>
      <c r="X105" s="108">
        <f t="shared" si="191"/>
        <v>1.5846</v>
      </c>
      <c r="Y105" s="108" t="str">
        <f t="shared" si="192"/>
        <v>нд</v>
      </c>
      <c r="Z105" s="108">
        <f t="shared" si="190"/>
        <v>1.5846</v>
      </c>
      <c r="AA105" s="211">
        <v>0</v>
      </c>
      <c r="AB105" s="211">
        <v>0</v>
      </c>
      <c r="AC105" s="211">
        <v>0</v>
      </c>
      <c r="AD105" s="211">
        <v>0</v>
      </c>
      <c r="AE105" s="285">
        <v>0</v>
      </c>
      <c r="AF105" s="285">
        <v>0</v>
      </c>
      <c r="AG105" s="211">
        <v>0</v>
      </c>
      <c r="AH105" s="211">
        <v>0</v>
      </c>
      <c r="AI105" s="108">
        <v>1.5846</v>
      </c>
      <c r="AJ105" s="108">
        <v>1.5846</v>
      </c>
      <c r="AK105" s="211">
        <v>0</v>
      </c>
      <c r="AL105" s="211">
        <v>0</v>
      </c>
      <c r="AM105" s="108">
        <f t="shared" si="193"/>
        <v>1.5846</v>
      </c>
      <c r="AN105" s="108">
        <f t="shared" si="194"/>
        <v>1.5846</v>
      </c>
      <c r="AO105" s="589" t="s">
        <v>83</v>
      </c>
      <c r="AP105" s="134"/>
      <c r="AQ105" s="134"/>
      <c r="AR105" s="134"/>
      <c r="AS105" s="134"/>
      <c r="AT105" s="134"/>
      <c r="AU105" s="134"/>
      <c r="AV105" s="134"/>
      <c r="AW105" s="134"/>
      <c r="AX105" s="134"/>
      <c r="AY105" s="134"/>
      <c r="AZ105" s="134"/>
      <c r="BA105" s="134"/>
      <c r="BB105" s="134"/>
      <c r="BC105" s="134"/>
      <c r="BD105" s="134"/>
      <c r="BE105" s="134"/>
      <c r="BF105" s="134"/>
      <c r="BG105" s="134"/>
      <c r="BH105" s="134"/>
      <c r="BI105" s="134"/>
      <c r="BJ105" s="134"/>
      <c r="BK105" s="134"/>
      <c r="BL105" s="134"/>
      <c r="BM105" s="134"/>
      <c r="BN105" s="134"/>
      <c r="BO105" s="134"/>
      <c r="BP105" s="134"/>
      <c r="BQ105" s="134"/>
      <c r="BR105" s="134"/>
      <c r="BS105" s="199"/>
    </row>
    <row r="106" spans="1:71" ht="31.5" customHeight="1" x14ac:dyDescent="0.25">
      <c r="A106" s="98" t="s">
        <v>788</v>
      </c>
      <c r="B106" s="109" t="str">
        <f>'2'!B107</f>
        <v>Экскаватор-погрузчик</v>
      </c>
      <c r="C106" s="567" t="str">
        <f>'2'!C107</f>
        <v>Р_АТ.2029.01</v>
      </c>
      <c r="D106" s="580" t="s">
        <v>1020</v>
      </c>
      <c r="E106" s="580">
        <f>'2'!E107</f>
        <v>2029</v>
      </c>
      <c r="F106" s="580">
        <f>'2'!F107</f>
        <v>2029</v>
      </c>
      <c r="G106" s="580">
        <v>2029</v>
      </c>
      <c r="H106" s="108" t="s">
        <v>83</v>
      </c>
      <c r="I106" s="108" t="s">
        <v>83</v>
      </c>
      <c r="J106" s="211">
        <v>0</v>
      </c>
      <c r="K106" s="108">
        <f t="shared" si="195"/>
        <v>11.9078</v>
      </c>
      <c r="L106" s="211">
        <v>0</v>
      </c>
      <c r="M106" s="211">
        <v>0</v>
      </c>
      <c r="N106" s="211">
        <v>0</v>
      </c>
      <c r="O106" s="108">
        <f t="shared" si="188"/>
        <v>11.9078</v>
      </c>
      <c r="P106" s="108">
        <f>SUM(Q106:T106)</f>
        <v>14.3005</v>
      </c>
      <c r="Q106" s="211">
        <v>0</v>
      </c>
      <c r="R106" s="211">
        <v>0</v>
      </c>
      <c r="S106" s="211">
        <v>0</v>
      </c>
      <c r="T106" s="108">
        <f t="shared" si="189"/>
        <v>14.3005</v>
      </c>
      <c r="U106" s="121" t="str">
        <f t="shared" si="174"/>
        <v>нд</v>
      </c>
      <c r="V106" s="108" t="s">
        <v>83</v>
      </c>
      <c r="W106" s="108" t="s">
        <v>83</v>
      </c>
      <c r="X106" s="108">
        <f t="shared" si="191"/>
        <v>11.9078</v>
      </c>
      <c r="Y106" s="108" t="str">
        <f t="shared" si="192"/>
        <v>нд</v>
      </c>
      <c r="Z106" s="108">
        <f t="shared" si="190"/>
        <v>14.3005</v>
      </c>
      <c r="AA106" s="211">
        <v>0</v>
      </c>
      <c r="AB106" s="211">
        <v>0</v>
      </c>
      <c r="AC106" s="211">
        <v>0</v>
      </c>
      <c r="AD106" s="211">
        <v>0</v>
      </c>
      <c r="AE106" s="285">
        <v>0</v>
      </c>
      <c r="AF106" s="285">
        <v>0</v>
      </c>
      <c r="AG106" s="211">
        <v>0</v>
      </c>
      <c r="AH106" s="211">
        <v>0</v>
      </c>
      <c r="AI106" s="211">
        <v>0</v>
      </c>
      <c r="AJ106" s="211">
        <v>0</v>
      </c>
      <c r="AK106" s="108">
        <v>11.9078</v>
      </c>
      <c r="AL106" s="108">
        <v>14.3005</v>
      </c>
      <c r="AM106" s="108">
        <f t="shared" si="193"/>
        <v>11.9078</v>
      </c>
      <c r="AN106" s="108">
        <f t="shared" si="194"/>
        <v>14.3005</v>
      </c>
      <c r="AO106" s="589" t="s">
        <v>83</v>
      </c>
    </row>
    <row r="107" spans="1:71" x14ac:dyDescent="0.25">
      <c r="G107" s="356"/>
      <c r="P107" s="357"/>
      <c r="Q107" s="358"/>
      <c r="R107" s="357"/>
      <c r="S107" s="358"/>
      <c r="T107" s="357"/>
    </row>
    <row r="108" spans="1:71" x14ac:dyDescent="0.25">
      <c r="G108" s="356"/>
      <c r="P108" s="357"/>
      <c r="Q108" s="358"/>
      <c r="R108" s="357"/>
      <c r="S108" s="358"/>
      <c r="T108" s="357"/>
    </row>
    <row r="109" spans="1:71" x14ac:dyDescent="0.25">
      <c r="G109" s="359"/>
      <c r="P109" s="357"/>
      <c r="Q109" s="358"/>
      <c r="R109" s="357"/>
      <c r="S109" s="358"/>
      <c r="T109" s="357"/>
    </row>
    <row r="110" spans="1:71" x14ac:dyDescent="0.25">
      <c r="G110" s="359"/>
      <c r="P110" s="360"/>
      <c r="Q110" s="360"/>
      <c r="R110" s="360"/>
      <c r="S110" s="360"/>
      <c r="T110" s="360"/>
    </row>
    <row r="111" spans="1:71" x14ac:dyDescent="0.25">
      <c r="G111" s="359"/>
      <c r="P111" s="360"/>
      <c r="Q111" s="360"/>
      <c r="R111" s="360"/>
      <c r="S111" s="360"/>
      <c r="T111" s="360"/>
    </row>
    <row r="112" spans="1:71" x14ac:dyDescent="0.25">
      <c r="G112" s="356"/>
      <c r="P112" s="357"/>
      <c r="Q112" s="357"/>
      <c r="R112" s="357"/>
      <c r="S112" s="357"/>
      <c r="T112" s="357"/>
    </row>
    <row r="113" spans="7:20" x14ac:dyDescent="0.25">
      <c r="G113" s="356"/>
      <c r="P113" s="357"/>
      <c r="Q113" s="358"/>
      <c r="R113" s="357"/>
      <c r="S113" s="358"/>
      <c r="T113" s="357"/>
    </row>
    <row r="114" spans="7:20" x14ac:dyDescent="0.25">
      <c r="G114" s="356"/>
      <c r="P114" s="357"/>
      <c r="Q114" s="358"/>
      <c r="R114" s="357"/>
      <c r="S114" s="358"/>
      <c r="T114" s="357"/>
    </row>
    <row r="115" spans="7:20" x14ac:dyDescent="0.25">
      <c r="G115" s="356"/>
      <c r="P115" s="357"/>
      <c r="Q115" s="358"/>
      <c r="R115" s="357"/>
      <c r="S115" s="358"/>
      <c r="T115" s="357"/>
    </row>
    <row r="116" spans="7:20" x14ac:dyDescent="0.25">
      <c r="G116" s="356"/>
      <c r="P116" s="357"/>
      <c r="Q116" s="358"/>
      <c r="R116" s="357"/>
      <c r="S116" s="358"/>
      <c r="T116" s="357"/>
    </row>
    <row r="117" spans="7:20" x14ac:dyDescent="0.25">
      <c r="G117" s="356"/>
      <c r="P117" s="357"/>
      <c r="Q117" s="358"/>
      <c r="R117" s="357"/>
      <c r="S117" s="358"/>
      <c r="T117" s="357"/>
    </row>
    <row r="118" spans="7:20" x14ac:dyDescent="0.25">
      <c r="G118" s="359"/>
      <c r="P118" s="357"/>
      <c r="Q118" s="358"/>
      <c r="R118" s="357"/>
      <c r="S118" s="358"/>
      <c r="T118" s="357"/>
    </row>
    <row r="119" spans="7:20" x14ac:dyDescent="0.25">
      <c r="G119" s="359"/>
      <c r="P119" s="361"/>
      <c r="Q119" s="361"/>
      <c r="R119" s="361"/>
      <c r="S119" s="361"/>
      <c r="T119" s="361"/>
    </row>
    <row r="120" spans="7:20" x14ac:dyDescent="0.25">
      <c r="G120" s="359"/>
      <c r="P120" s="360"/>
      <c r="Q120" s="360"/>
      <c r="R120" s="360"/>
      <c r="S120" s="360"/>
      <c r="T120" s="360"/>
    </row>
    <row r="121" spans="7:20" x14ac:dyDescent="0.25">
      <c r="G121" s="359"/>
      <c r="P121" s="360"/>
      <c r="Q121" s="360"/>
      <c r="R121" s="360"/>
      <c r="S121" s="360"/>
      <c r="T121" s="360"/>
    </row>
    <row r="122" spans="7:20" x14ac:dyDescent="0.25">
      <c r="G122" s="359"/>
      <c r="P122" s="360"/>
      <c r="Q122" s="360"/>
      <c r="R122" s="360"/>
      <c r="S122" s="360"/>
      <c r="T122" s="360"/>
    </row>
    <row r="123" spans="7:20" x14ac:dyDescent="0.25">
      <c r="G123" s="359"/>
      <c r="P123" s="360"/>
      <c r="Q123" s="360"/>
      <c r="R123" s="360"/>
      <c r="S123" s="360"/>
      <c r="T123" s="360"/>
    </row>
    <row r="124" spans="7:20" x14ac:dyDescent="0.25">
      <c r="G124" s="359"/>
      <c r="P124" s="360"/>
      <c r="Q124" s="360"/>
      <c r="R124" s="360"/>
      <c r="S124" s="360"/>
      <c r="T124" s="360"/>
    </row>
    <row r="125" spans="7:20" x14ac:dyDescent="0.25">
      <c r="G125" s="359"/>
      <c r="P125" s="360"/>
      <c r="Q125" s="360"/>
      <c r="R125" s="360"/>
      <c r="S125" s="360"/>
      <c r="T125" s="360"/>
    </row>
    <row r="126" spans="7:20" x14ac:dyDescent="0.25">
      <c r="G126" s="359"/>
      <c r="P126" s="360"/>
      <c r="Q126" s="360"/>
      <c r="R126" s="360"/>
      <c r="S126" s="360"/>
      <c r="T126" s="360"/>
    </row>
    <row r="127" spans="7:20" x14ac:dyDescent="0.25">
      <c r="G127" s="359"/>
      <c r="P127" s="360"/>
      <c r="Q127" s="360"/>
      <c r="R127" s="360"/>
      <c r="S127" s="360"/>
      <c r="T127" s="360"/>
    </row>
    <row r="128" spans="7:20" x14ac:dyDescent="0.25">
      <c r="G128" s="359"/>
      <c r="P128" s="360"/>
      <c r="Q128" s="360"/>
      <c r="R128" s="360"/>
      <c r="S128" s="360"/>
      <c r="T128" s="360"/>
    </row>
    <row r="129" spans="7:20" x14ac:dyDescent="0.25">
      <c r="G129" s="362"/>
      <c r="P129" s="360"/>
      <c r="Q129" s="360"/>
      <c r="R129" s="360"/>
      <c r="S129" s="360"/>
      <c r="T129" s="360"/>
    </row>
    <row r="130" spans="7:20" x14ac:dyDescent="0.25">
      <c r="G130" s="362"/>
      <c r="P130" s="363"/>
      <c r="Q130" s="363"/>
      <c r="R130" s="363"/>
      <c r="S130" s="363"/>
      <c r="T130" s="363"/>
    </row>
    <row r="131" spans="7:20" x14ac:dyDescent="0.25">
      <c r="G131" s="364"/>
      <c r="P131" s="363"/>
      <c r="Q131" s="363"/>
      <c r="R131" s="363"/>
      <c r="S131" s="363"/>
      <c r="T131" s="363"/>
    </row>
    <row r="132" spans="7:20" x14ac:dyDescent="0.25">
      <c r="G132" s="364"/>
      <c r="P132" s="357"/>
      <c r="Q132" s="358"/>
      <c r="R132" s="357"/>
      <c r="S132" s="358"/>
      <c r="T132" s="357"/>
    </row>
    <row r="133" spans="7:20" x14ac:dyDescent="0.25">
      <c r="G133" s="364"/>
      <c r="P133" s="357"/>
      <c r="Q133" s="358"/>
      <c r="R133" s="357"/>
      <c r="S133" s="358"/>
      <c r="T133" s="357"/>
    </row>
    <row r="134" spans="7:20" x14ac:dyDescent="0.25">
      <c r="G134" s="364"/>
      <c r="P134" s="357"/>
      <c r="Q134" s="358"/>
      <c r="R134" s="357"/>
      <c r="S134" s="358"/>
      <c r="T134" s="357"/>
    </row>
    <row r="135" spans="7:20" x14ac:dyDescent="0.25">
      <c r="G135" s="364"/>
      <c r="P135" s="357"/>
      <c r="Q135" s="358"/>
      <c r="R135" s="357"/>
      <c r="S135" s="358"/>
      <c r="T135" s="357"/>
    </row>
    <row r="136" spans="7:20" x14ac:dyDescent="0.25">
      <c r="G136" s="359"/>
      <c r="P136" s="357"/>
      <c r="Q136" s="358"/>
      <c r="R136" s="357"/>
      <c r="S136" s="358"/>
      <c r="T136" s="357"/>
    </row>
    <row r="137" spans="7:20" x14ac:dyDescent="0.25">
      <c r="G137" s="359"/>
      <c r="P137" s="360"/>
      <c r="Q137" s="360"/>
      <c r="R137" s="360"/>
      <c r="S137" s="360"/>
      <c r="T137" s="360"/>
    </row>
    <row r="138" spans="7:20" x14ac:dyDescent="0.25">
      <c r="G138" s="359"/>
      <c r="P138" s="360"/>
      <c r="Q138" s="360"/>
      <c r="R138" s="360"/>
      <c r="S138" s="360"/>
      <c r="T138" s="360"/>
    </row>
    <row r="139" spans="7:20" x14ac:dyDescent="0.25">
      <c r="G139" s="359"/>
      <c r="P139" s="360"/>
      <c r="Q139" s="360"/>
      <c r="R139" s="360"/>
      <c r="S139" s="360"/>
      <c r="T139" s="360"/>
    </row>
    <row r="140" spans="7:20" x14ac:dyDescent="0.25">
      <c r="G140" s="359"/>
      <c r="P140" s="360"/>
      <c r="Q140" s="360"/>
      <c r="R140" s="360"/>
      <c r="S140" s="360"/>
      <c r="T140" s="360"/>
    </row>
    <row r="141" spans="7:20" x14ac:dyDescent="0.25">
      <c r="G141" s="359"/>
      <c r="P141" s="360"/>
      <c r="Q141" s="360"/>
      <c r="R141" s="360"/>
      <c r="S141" s="360"/>
      <c r="T141" s="360"/>
    </row>
    <row r="142" spans="7:20" x14ac:dyDescent="0.25">
      <c r="G142" s="359"/>
      <c r="P142" s="360"/>
      <c r="Q142" s="360"/>
      <c r="R142" s="360"/>
      <c r="S142" s="360"/>
      <c r="T142" s="360"/>
    </row>
    <row r="143" spans="7:20" x14ac:dyDescent="0.25">
      <c r="G143" s="359"/>
      <c r="P143" s="360"/>
      <c r="Q143" s="360"/>
      <c r="R143" s="360"/>
      <c r="S143" s="360"/>
      <c r="T143" s="360"/>
    </row>
    <row r="144" spans="7:20" x14ac:dyDescent="0.25">
      <c r="G144" s="359"/>
      <c r="P144" s="360"/>
      <c r="Q144" s="360"/>
      <c r="R144" s="360"/>
      <c r="S144" s="360"/>
      <c r="T144" s="360"/>
    </row>
    <row r="145" spans="7:20" x14ac:dyDescent="0.25">
      <c r="G145" s="359"/>
      <c r="P145" s="360"/>
      <c r="Q145" s="360"/>
      <c r="R145" s="360"/>
      <c r="S145" s="360"/>
      <c r="T145" s="360"/>
    </row>
    <row r="146" spans="7:20" x14ac:dyDescent="0.25">
      <c r="G146" s="359"/>
      <c r="P146" s="360"/>
      <c r="Q146" s="360"/>
      <c r="R146" s="360"/>
      <c r="S146" s="360"/>
      <c r="T146" s="360"/>
    </row>
    <row r="147" spans="7:20" x14ac:dyDescent="0.25">
      <c r="G147" s="359"/>
      <c r="P147" s="360"/>
      <c r="Q147" s="360"/>
      <c r="R147" s="360"/>
      <c r="S147" s="360"/>
      <c r="T147" s="360"/>
    </row>
    <row r="148" spans="7:20" x14ac:dyDescent="0.25">
      <c r="G148" s="359"/>
      <c r="P148" s="360"/>
      <c r="Q148" s="360"/>
      <c r="R148" s="360"/>
      <c r="S148" s="360"/>
      <c r="T148" s="360"/>
    </row>
    <row r="149" spans="7:20" x14ac:dyDescent="0.25">
      <c r="G149" s="359"/>
      <c r="P149" s="360"/>
      <c r="Q149" s="360"/>
      <c r="R149" s="360"/>
      <c r="S149" s="360"/>
      <c r="T149" s="360"/>
    </row>
    <row r="150" spans="7:20" x14ac:dyDescent="0.25">
      <c r="G150" s="362"/>
      <c r="P150" s="360"/>
      <c r="Q150" s="360"/>
      <c r="R150" s="360"/>
      <c r="S150" s="360"/>
      <c r="T150" s="360"/>
    </row>
    <row r="151" spans="7:20" x14ac:dyDescent="0.25">
      <c r="G151" s="359"/>
      <c r="P151" s="363"/>
      <c r="Q151" s="363"/>
      <c r="R151" s="363"/>
      <c r="S151" s="363"/>
      <c r="T151" s="363"/>
    </row>
    <row r="152" spans="7:20" x14ac:dyDescent="0.25">
      <c r="G152" s="359"/>
      <c r="P152" s="357"/>
      <c r="Q152" s="357"/>
      <c r="R152" s="357"/>
      <c r="S152" s="357"/>
      <c r="T152" s="357"/>
    </row>
    <row r="153" spans="7:20" x14ac:dyDescent="0.25">
      <c r="G153" s="359"/>
      <c r="P153" s="357"/>
      <c r="Q153" s="357"/>
      <c r="R153" s="357"/>
      <c r="S153" s="357"/>
      <c r="T153" s="357"/>
    </row>
    <row r="154" spans="7:20" x14ac:dyDescent="0.25">
      <c r="G154" s="362"/>
      <c r="P154" s="357"/>
      <c r="Q154" s="357"/>
      <c r="R154" s="357"/>
      <c r="S154" s="357"/>
      <c r="T154" s="357"/>
    </row>
    <row r="155" spans="7:20" x14ac:dyDescent="0.25">
      <c r="G155" s="359"/>
      <c r="P155" s="363"/>
      <c r="Q155" s="363"/>
      <c r="R155" s="363"/>
      <c r="S155" s="363"/>
      <c r="T155" s="363"/>
    </row>
    <row r="156" spans="7:20" x14ac:dyDescent="0.25">
      <c r="G156" s="359"/>
      <c r="P156" s="357"/>
      <c r="Q156" s="357"/>
      <c r="R156" s="357"/>
      <c r="S156" s="357"/>
      <c r="T156" s="357"/>
    </row>
    <row r="157" spans="7:20" x14ac:dyDescent="0.25">
      <c r="G157" s="359"/>
      <c r="P157" s="360"/>
      <c r="Q157" s="360"/>
      <c r="R157" s="360"/>
      <c r="S157" s="360"/>
      <c r="T157" s="360"/>
    </row>
    <row r="158" spans="7:20" x14ac:dyDescent="0.25">
      <c r="G158" s="362"/>
      <c r="P158" s="360"/>
      <c r="Q158" s="360"/>
      <c r="R158" s="360"/>
      <c r="S158" s="360"/>
      <c r="T158" s="360"/>
    </row>
    <row r="159" spans="7:20" x14ac:dyDescent="0.25">
      <c r="G159" s="362"/>
      <c r="P159" s="361"/>
      <c r="Q159" s="361"/>
      <c r="R159" s="361"/>
      <c r="S159" s="361"/>
      <c r="T159" s="361"/>
    </row>
    <row r="160" spans="7:20" x14ac:dyDescent="0.25">
      <c r="G160" s="362"/>
      <c r="P160" s="361"/>
      <c r="Q160" s="361"/>
      <c r="R160" s="361"/>
      <c r="S160" s="361"/>
      <c r="T160" s="361"/>
    </row>
    <row r="161" spans="7:20" x14ac:dyDescent="0.25">
      <c r="G161" s="362"/>
      <c r="P161" s="361"/>
      <c r="Q161" s="361"/>
      <c r="R161" s="361"/>
      <c r="S161" s="361"/>
      <c r="T161" s="361"/>
    </row>
    <row r="162" spans="7:20" x14ac:dyDescent="0.25">
      <c r="G162" s="362"/>
      <c r="P162" s="361"/>
      <c r="Q162" s="361"/>
      <c r="R162" s="361"/>
      <c r="S162" s="361"/>
      <c r="T162" s="361"/>
    </row>
    <row r="163" spans="7:20" x14ac:dyDescent="0.25">
      <c r="G163" s="359"/>
      <c r="P163" s="361"/>
      <c r="Q163" s="361"/>
      <c r="R163" s="361"/>
      <c r="S163" s="361"/>
      <c r="T163" s="361"/>
    </row>
    <row r="164" spans="7:20" x14ac:dyDescent="0.25">
      <c r="G164" s="359"/>
      <c r="P164" s="360"/>
      <c r="Q164" s="360"/>
      <c r="R164" s="360"/>
      <c r="S164" s="360"/>
      <c r="T164" s="360"/>
    </row>
    <row r="165" spans="7:20" x14ac:dyDescent="0.25">
      <c r="G165" s="359"/>
      <c r="P165" s="360"/>
      <c r="Q165" s="360"/>
      <c r="R165" s="360"/>
      <c r="S165" s="360"/>
      <c r="T165" s="360"/>
    </row>
    <row r="166" spans="7:20" x14ac:dyDescent="0.25">
      <c r="G166" s="362"/>
      <c r="P166" s="360"/>
      <c r="Q166" s="360"/>
      <c r="R166" s="360"/>
      <c r="S166" s="360"/>
      <c r="T166" s="360"/>
    </row>
    <row r="167" spans="7:20" x14ac:dyDescent="0.25">
      <c r="G167" s="362"/>
      <c r="P167" s="363"/>
      <c r="Q167" s="363"/>
      <c r="R167" s="363"/>
      <c r="S167" s="363"/>
      <c r="T167" s="363"/>
    </row>
    <row r="168" spans="7:20" x14ac:dyDescent="0.25">
      <c r="G168" s="365"/>
      <c r="P168" s="363"/>
      <c r="Q168" s="363"/>
      <c r="R168" s="363"/>
      <c r="S168" s="363"/>
      <c r="T168" s="363"/>
    </row>
    <row r="169" spans="7:20" x14ac:dyDescent="0.25">
      <c r="G169" s="365"/>
      <c r="P169" s="357"/>
      <c r="Q169" s="357"/>
      <c r="R169" s="357"/>
      <c r="S169" s="357"/>
      <c r="T169" s="357"/>
    </row>
    <row r="170" spans="7:20" x14ac:dyDescent="0.25">
      <c r="G170" s="359"/>
      <c r="P170" s="360"/>
      <c r="Q170" s="360"/>
      <c r="R170" s="360"/>
      <c r="S170" s="360"/>
      <c r="T170" s="360"/>
    </row>
    <row r="171" spans="7:20" x14ac:dyDescent="0.25">
      <c r="G171" s="359"/>
      <c r="P171" s="361"/>
      <c r="Q171" s="361"/>
      <c r="R171" s="361"/>
      <c r="S171" s="361"/>
      <c r="T171" s="361"/>
    </row>
    <row r="172" spans="7:20" x14ac:dyDescent="0.25">
      <c r="G172" s="359"/>
      <c r="P172" s="360"/>
      <c r="Q172" s="366"/>
      <c r="R172" s="366"/>
      <c r="S172" s="366"/>
      <c r="T172" s="366"/>
    </row>
    <row r="173" spans="7:20" x14ac:dyDescent="0.25">
      <c r="G173" s="359"/>
      <c r="P173" s="360"/>
      <c r="Q173" s="366"/>
      <c r="R173" s="366"/>
      <c r="S173" s="366"/>
      <c r="T173" s="366"/>
    </row>
    <row r="174" spans="7:20" x14ac:dyDescent="0.25">
      <c r="G174" s="359"/>
      <c r="P174" s="360"/>
      <c r="Q174" s="360"/>
      <c r="R174" s="360"/>
      <c r="S174" s="360"/>
      <c r="T174" s="360"/>
    </row>
    <row r="175" spans="7:20" x14ac:dyDescent="0.25">
      <c r="G175" s="359"/>
      <c r="P175" s="360"/>
      <c r="Q175" s="360"/>
      <c r="R175" s="360"/>
      <c r="S175" s="360"/>
      <c r="T175" s="360"/>
    </row>
    <row r="176" spans="7:20" x14ac:dyDescent="0.25">
      <c r="G176" s="359"/>
      <c r="P176" s="360"/>
      <c r="Q176" s="360"/>
      <c r="R176" s="360"/>
      <c r="S176" s="360"/>
      <c r="T176" s="360"/>
    </row>
    <row r="177" spans="7:20" x14ac:dyDescent="0.25">
      <c r="G177" s="359"/>
      <c r="P177" s="360"/>
      <c r="Q177" s="360"/>
      <c r="R177" s="360"/>
      <c r="S177" s="360"/>
      <c r="T177" s="360"/>
    </row>
    <row r="178" spans="7:20" x14ac:dyDescent="0.25">
      <c r="G178" s="359"/>
      <c r="P178" s="360"/>
      <c r="Q178" s="360"/>
      <c r="R178" s="360"/>
      <c r="S178" s="360"/>
      <c r="T178" s="360"/>
    </row>
    <row r="179" spans="7:20" x14ac:dyDescent="0.25">
      <c r="G179" s="359"/>
      <c r="P179" s="360"/>
      <c r="Q179" s="360"/>
      <c r="R179" s="360"/>
      <c r="S179" s="360"/>
      <c r="T179" s="360"/>
    </row>
    <row r="180" spans="7:20" x14ac:dyDescent="0.25">
      <c r="G180" s="359"/>
      <c r="P180" s="360"/>
      <c r="Q180" s="360"/>
      <c r="R180" s="360"/>
      <c r="S180" s="360"/>
      <c r="T180" s="360"/>
    </row>
    <row r="181" spans="7:20" x14ac:dyDescent="0.25">
      <c r="G181" s="367"/>
      <c r="P181" s="360"/>
      <c r="Q181" s="360"/>
      <c r="R181" s="360"/>
      <c r="S181" s="360"/>
      <c r="T181" s="360"/>
    </row>
    <row r="182" spans="7:20" x14ac:dyDescent="0.25">
      <c r="G182" s="356"/>
      <c r="P182" s="363"/>
      <c r="Q182" s="363"/>
      <c r="R182" s="363"/>
      <c r="S182" s="363"/>
      <c r="T182" s="363"/>
    </row>
    <row r="183" spans="7:20" x14ac:dyDescent="0.25">
      <c r="G183" s="356"/>
      <c r="P183" s="357"/>
      <c r="Q183" s="357"/>
      <c r="R183" s="357"/>
      <c r="S183" s="357"/>
      <c r="T183" s="357"/>
    </row>
    <row r="184" spans="7:20" x14ac:dyDescent="0.25">
      <c r="G184" s="356"/>
      <c r="P184" s="357"/>
      <c r="Q184" s="357"/>
      <c r="R184" s="357"/>
      <c r="S184" s="357"/>
      <c r="T184" s="357"/>
    </row>
    <row r="185" spans="7:20" x14ac:dyDescent="0.25">
      <c r="G185" s="356"/>
      <c r="P185" s="357"/>
      <c r="Q185" s="357"/>
      <c r="R185" s="357"/>
      <c r="S185" s="357"/>
      <c r="T185" s="357"/>
    </row>
    <row r="186" spans="7:20" x14ac:dyDescent="0.25">
      <c r="G186" s="356"/>
      <c r="P186" s="357"/>
      <c r="Q186" s="357"/>
      <c r="R186" s="357"/>
      <c r="S186" s="357"/>
      <c r="T186" s="357"/>
    </row>
    <row r="187" spans="7:20" x14ac:dyDescent="0.25">
      <c r="G187" s="356"/>
      <c r="P187" s="357"/>
      <c r="Q187" s="357"/>
      <c r="R187" s="357"/>
      <c r="S187" s="357"/>
      <c r="T187" s="357"/>
    </row>
    <row r="188" spans="7:20" x14ac:dyDescent="0.25">
      <c r="G188" s="356"/>
      <c r="P188" s="357"/>
      <c r="Q188" s="357"/>
      <c r="R188" s="357"/>
      <c r="S188" s="357"/>
      <c r="T188" s="357"/>
    </row>
    <row r="189" spans="7:20" x14ac:dyDescent="0.25">
      <c r="G189" s="356"/>
      <c r="P189" s="357"/>
      <c r="Q189" s="357"/>
      <c r="R189" s="357"/>
      <c r="S189" s="357"/>
      <c r="T189" s="357"/>
    </row>
    <row r="190" spans="7:20" x14ac:dyDescent="0.25">
      <c r="G190" s="356"/>
      <c r="P190" s="357"/>
      <c r="Q190" s="357"/>
      <c r="R190" s="357"/>
      <c r="S190" s="357"/>
      <c r="T190" s="357"/>
    </row>
    <row r="191" spans="7:20" x14ac:dyDescent="0.25">
      <c r="G191" s="356"/>
      <c r="P191" s="357"/>
      <c r="Q191" s="357"/>
      <c r="R191" s="357"/>
      <c r="S191" s="357"/>
      <c r="T191" s="357"/>
    </row>
    <row r="192" spans="7:20" x14ac:dyDescent="0.25">
      <c r="G192" s="356"/>
      <c r="P192" s="357"/>
      <c r="Q192" s="357"/>
      <c r="R192" s="357"/>
      <c r="S192" s="357"/>
      <c r="T192" s="357"/>
    </row>
    <row r="193" spans="7:20" x14ac:dyDescent="0.25">
      <c r="G193" s="356"/>
      <c r="P193" s="357"/>
      <c r="Q193" s="357"/>
      <c r="R193" s="357"/>
      <c r="S193" s="357"/>
      <c r="T193" s="357"/>
    </row>
    <row r="194" spans="7:20" x14ac:dyDescent="0.25">
      <c r="G194" s="356"/>
      <c r="P194" s="357"/>
      <c r="Q194" s="357"/>
      <c r="R194" s="357"/>
      <c r="S194" s="357"/>
      <c r="T194" s="357"/>
    </row>
    <row r="195" spans="7:20" x14ac:dyDescent="0.25">
      <c r="G195" s="356"/>
      <c r="P195" s="357"/>
      <c r="Q195" s="357"/>
      <c r="R195" s="357"/>
      <c r="S195" s="357"/>
      <c r="T195" s="357"/>
    </row>
    <row r="196" spans="7:20" x14ac:dyDescent="0.25">
      <c r="G196" s="356"/>
      <c r="P196" s="357"/>
      <c r="Q196" s="357"/>
      <c r="R196" s="357"/>
      <c r="S196" s="357"/>
      <c r="T196" s="357"/>
    </row>
    <row r="197" spans="7:20" x14ac:dyDescent="0.25">
      <c r="G197" s="356"/>
      <c r="P197" s="357"/>
      <c r="Q197" s="357"/>
      <c r="R197" s="357"/>
      <c r="S197" s="357"/>
      <c r="T197" s="357"/>
    </row>
    <row r="198" spans="7:20" x14ac:dyDescent="0.25">
      <c r="G198" s="356"/>
      <c r="P198" s="357"/>
      <c r="Q198" s="357"/>
      <c r="R198" s="357"/>
      <c r="S198" s="357"/>
      <c r="T198" s="357"/>
    </row>
    <row r="199" spans="7:20" x14ac:dyDescent="0.25">
      <c r="G199" s="356"/>
      <c r="P199" s="357"/>
      <c r="Q199" s="357"/>
      <c r="R199" s="357"/>
      <c r="S199" s="357"/>
      <c r="T199" s="357"/>
    </row>
    <row r="200" spans="7:20" x14ac:dyDescent="0.25">
      <c r="G200" s="356"/>
      <c r="P200" s="357"/>
      <c r="Q200" s="357"/>
      <c r="R200" s="357"/>
      <c r="S200" s="357"/>
      <c r="T200" s="357"/>
    </row>
    <row r="201" spans="7:20" x14ac:dyDescent="0.25">
      <c r="G201" s="356"/>
      <c r="P201" s="357"/>
      <c r="Q201" s="357"/>
      <c r="R201" s="357"/>
      <c r="S201" s="357"/>
      <c r="T201" s="357"/>
    </row>
    <row r="202" spans="7:20" x14ac:dyDescent="0.25">
      <c r="G202" s="356"/>
      <c r="P202" s="357"/>
      <c r="Q202" s="358"/>
      <c r="R202" s="357"/>
      <c r="S202" s="358"/>
      <c r="T202" s="357"/>
    </row>
    <row r="203" spans="7:20" x14ac:dyDescent="0.25">
      <c r="G203" s="356"/>
      <c r="P203" s="357"/>
      <c r="Q203" s="358"/>
      <c r="R203" s="357"/>
      <c r="S203" s="358"/>
      <c r="T203" s="357"/>
    </row>
    <row r="204" spans="7:20" x14ac:dyDescent="0.25">
      <c r="G204" s="356"/>
      <c r="P204" s="357"/>
      <c r="Q204" s="358"/>
      <c r="R204" s="357"/>
      <c r="S204" s="358"/>
      <c r="T204" s="357"/>
    </row>
    <row r="205" spans="7:20" x14ac:dyDescent="0.25">
      <c r="G205" s="356"/>
      <c r="P205" s="357"/>
      <c r="Q205" s="358"/>
      <c r="R205" s="357"/>
      <c r="S205" s="358"/>
      <c r="T205" s="357"/>
    </row>
    <row r="206" spans="7:20" x14ac:dyDescent="0.25">
      <c r="G206" s="356"/>
      <c r="P206" s="357"/>
      <c r="Q206" s="358"/>
      <c r="R206" s="357"/>
      <c r="S206" s="358"/>
      <c r="T206" s="357"/>
    </row>
    <row r="207" spans="7:20" x14ac:dyDescent="0.25">
      <c r="G207" s="356"/>
      <c r="P207" s="357"/>
      <c r="Q207" s="358"/>
      <c r="R207" s="357"/>
      <c r="S207" s="358"/>
      <c r="T207" s="357"/>
    </row>
    <row r="208" spans="7:20" x14ac:dyDescent="0.25">
      <c r="G208" s="356"/>
      <c r="P208" s="357"/>
      <c r="Q208" s="358"/>
      <c r="R208" s="357"/>
      <c r="S208" s="358"/>
      <c r="T208" s="357"/>
    </row>
    <row r="209" spans="7:20" x14ac:dyDescent="0.25">
      <c r="G209" s="356"/>
      <c r="P209" s="357"/>
      <c r="Q209" s="358"/>
      <c r="R209" s="357"/>
      <c r="S209" s="358"/>
      <c r="T209" s="357"/>
    </row>
    <row r="210" spans="7:20" x14ac:dyDescent="0.25">
      <c r="G210" s="356"/>
      <c r="P210" s="357"/>
      <c r="Q210" s="358"/>
      <c r="R210" s="357"/>
      <c r="S210" s="358"/>
      <c r="T210" s="357"/>
    </row>
    <row r="211" spans="7:20" x14ac:dyDescent="0.25">
      <c r="G211" s="356"/>
      <c r="P211" s="357"/>
      <c r="Q211" s="358"/>
      <c r="R211" s="357"/>
      <c r="S211" s="358"/>
      <c r="T211" s="357"/>
    </row>
    <row r="212" spans="7:20" x14ac:dyDescent="0.25">
      <c r="G212" s="356"/>
      <c r="P212" s="357"/>
      <c r="Q212" s="358"/>
      <c r="R212" s="357"/>
      <c r="S212" s="358"/>
      <c r="T212" s="357"/>
    </row>
    <row r="213" spans="7:20" x14ac:dyDescent="0.25">
      <c r="G213" s="356"/>
      <c r="P213" s="357"/>
      <c r="Q213" s="358"/>
      <c r="R213" s="357"/>
      <c r="S213" s="358"/>
      <c r="T213" s="357"/>
    </row>
    <row r="214" spans="7:20" x14ac:dyDescent="0.25">
      <c r="G214" s="356"/>
      <c r="P214" s="357"/>
      <c r="Q214" s="358"/>
      <c r="R214" s="357"/>
      <c r="S214" s="358"/>
      <c r="T214" s="357"/>
    </row>
    <row r="215" spans="7:20" x14ac:dyDescent="0.25">
      <c r="G215" s="356"/>
      <c r="P215" s="357"/>
      <c r="Q215" s="358"/>
      <c r="R215" s="357"/>
      <c r="S215" s="358"/>
      <c r="T215" s="357"/>
    </row>
    <row r="216" spans="7:20" x14ac:dyDescent="0.25">
      <c r="G216" s="356"/>
      <c r="P216" s="357"/>
      <c r="Q216" s="358"/>
      <c r="R216" s="357"/>
      <c r="S216" s="358"/>
      <c r="T216" s="357"/>
    </row>
    <row r="217" spans="7:20" x14ac:dyDescent="0.25">
      <c r="G217" s="362"/>
      <c r="P217" s="357"/>
      <c r="Q217" s="358"/>
      <c r="R217" s="357"/>
      <c r="S217" s="358"/>
      <c r="T217" s="357"/>
    </row>
    <row r="218" spans="7:20" x14ac:dyDescent="0.25">
      <c r="G218" s="359"/>
      <c r="P218" s="363"/>
      <c r="Q218" s="363"/>
      <c r="R218" s="363"/>
      <c r="S218" s="363"/>
      <c r="T218" s="363"/>
    </row>
    <row r="219" spans="7:20" x14ac:dyDescent="0.25">
      <c r="G219" s="359"/>
      <c r="P219" s="357"/>
      <c r="Q219" s="357"/>
      <c r="R219" s="357"/>
      <c r="S219" s="357"/>
      <c r="T219" s="357"/>
    </row>
    <row r="220" spans="7:20" x14ac:dyDescent="0.25">
      <c r="G220" s="359"/>
      <c r="P220" s="357"/>
      <c r="Q220" s="357"/>
      <c r="R220" s="357"/>
      <c r="S220" s="357"/>
      <c r="T220" s="357"/>
    </row>
    <row r="221" spans="7:20" x14ac:dyDescent="0.25">
      <c r="G221" s="365"/>
      <c r="P221" s="363"/>
      <c r="Q221" s="363"/>
      <c r="R221" s="363"/>
      <c r="S221" s="363"/>
      <c r="T221" s="363"/>
    </row>
    <row r="222" spans="7:20" x14ac:dyDescent="0.25">
      <c r="G222" s="365"/>
      <c r="P222" s="363"/>
      <c r="Q222" s="363"/>
      <c r="R222" s="363"/>
      <c r="S222" s="363"/>
      <c r="T222" s="363"/>
    </row>
    <row r="223" spans="7:20" x14ac:dyDescent="0.25">
      <c r="G223" s="365"/>
      <c r="P223" s="357"/>
      <c r="Q223" s="357"/>
      <c r="R223" s="357"/>
      <c r="S223" s="357"/>
      <c r="T223" s="358"/>
    </row>
    <row r="224" spans="7:20" x14ac:dyDescent="0.25">
      <c r="G224" s="365"/>
      <c r="P224" s="357"/>
      <c r="Q224" s="357"/>
      <c r="R224" s="357"/>
      <c r="S224" s="357"/>
      <c r="T224" s="358"/>
    </row>
    <row r="225" spans="7:20" x14ac:dyDescent="0.25">
      <c r="G225" s="365"/>
      <c r="P225" s="357"/>
      <c r="Q225" s="357"/>
      <c r="R225" s="357"/>
      <c r="S225" s="357"/>
      <c r="T225" s="358"/>
    </row>
    <row r="226" spans="7:20" x14ac:dyDescent="0.25">
      <c r="G226" s="365"/>
      <c r="P226" s="357"/>
      <c r="Q226" s="357"/>
      <c r="R226" s="357"/>
      <c r="S226" s="357"/>
      <c r="T226" s="358"/>
    </row>
    <row r="227" spans="7:20" x14ac:dyDescent="0.25">
      <c r="G227" s="365"/>
      <c r="P227" s="357"/>
      <c r="Q227" s="357"/>
      <c r="R227" s="357"/>
      <c r="S227" s="357"/>
      <c r="T227" s="358"/>
    </row>
    <row r="228" spans="7:20" x14ac:dyDescent="0.25">
      <c r="G228" s="365"/>
      <c r="P228" s="357"/>
      <c r="Q228" s="357"/>
      <c r="R228" s="357"/>
      <c r="S228" s="357"/>
      <c r="T228" s="358"/>
    </row>
    <row r="229" spans="7:20" x14ac:dyDescent="0.25">
      <c r="G229" s="365"/>
      <c r="P229" s="357"/>
      <c r="Q229" s="357"/>
      <c r="R229" s="357"/>
      <c r="S229" s="357"/>
      <c r="T229" s="358"/>
    </row>
    <row r="230" spans="7:20" x14ac:dyDescent="0.25">
      <c r="G230" s="365"/>
      <c r="P230" s="357"/>
      <c r="Q230" s="357"/>
      <c r="R230" s="357"/>
      <c r="S230" s="357"/>
      <c r="T230" s="358"/>
    </row>
    <row r="231" spans="7:20" x14ac:dyDescent="0.25">
      <c r="G231" s="365"/>
      <c r="P231" s="357"/>
      <c r="Q231" s="357"/>
      <c r="R231" s="357"/>
      <c r="S231" s="357"/>
      <c r="T231" s="358"/>
    </row>
    <row r="232" spans="7:20" x14ac:dyDescent="0.25">
      <c r="G232" s="365"/>
      <c r="P232" s="357"/>
      <c r="Q232" s="357"/>
      <c r="R232" s="357"/>
      <c r="S232" s="357"/>
      <c r="T232" s="358"/>
    </row>
    <row r="233" spans="7:20" x14ac:dyDescent="0.25">
      <c r="G233" s="365"/>
      <c r="P233" s="357"/>
      <c r="Q233" s="357"/>
      <c r="R233" s="357"/>
      <c r="S233" s="357"/>
      <c r="T233" s="358"/>
    </row>
    <row r="234" spans="7:20" x14ac:dyDescent="0.25">
      <c r="G234" s="365"/>
      <c r="P234" s="357"/>
      <c r="Q234" s="357"/>
      <c r="R234" s="357"/>
      <c r="S234" s="357"/>
      <c r="T234" s="358"/>
    </row>
    <row r="235" spans="7:20" x14ac:dyDescent="0.25">
      <c r="G235" s="365"/>
      <c r="P235" s="357"/>
      <c r="Q235" s="357"/>
      <c r="R235" s="357"/>
      <c r="S235" s="357"/>
      <c r="T235" s="358"/>
    </row>
    <row r="236" spans="7:20" x14ac:dyDescent="0.25">
      <c r="G236" s="365"/>
      <c r="P236" s="357"/>
      <c r="Q236" s="357"/>
      <c r="R236" s="357"/>
      <c r="S236" s="357"/>
      <c r="T236" s="358"/>
    </row>
    <row r="237" spans="7:20" x14ac:dyDescent="0.25">
      <c r="G237" s="365"/>
      <c r="P237" s="357"/>
      <c r="Q237" s="357"/>
      <c r="R237" s="357"/>
      <c r="S237" s="357"/>
      <c r="T237" s="358"/>
    </row>
    <row r="238" spans="7:20" x14ac:dyDescent="0.25">
      <c r="G238" s="365"/>
      <c r="P238" s="357"/>
      <c r="Q238" s="357"/>
      <c r="R238" s="357"/>
      <c r="S238" s="357"/>
      <c r="T238" s="358"/>
    </row>
    <row r="239" spans="7:20" x14ac:dyDescent="0.25">
      <c r="G239" s="365"/>
      <c r="P239" s="357"/>
      <c r="Q239" s="357"/>
      <c r="R239" s="357"/>
      <c r="S239" s="357"/>
      <c r="T239" s="358"/>
    </row>
    <row r="240" spans="7:20" x14ac:dyDescent="0.25">
      <c r="G240" s="365"/>
      <c r="P240" s="357"/>
      <c r="Q240" s="357"/>
      <c r="R240" s="357"/>
      <c r="S240" s="357"/>
      <c r="T240" s="358"/>
    </row>
    <row r="241" spans="7:20" x14ac:dyDescent="0.25">
      <c r="G241" s="365"/>
      <c r="P241" s="357"/>
      <c r="Q241" s="357"/>
      <c r="R241" s="357"/>
      <c r="S241" s="357"/>
      <c r="T241" s="358"/>
    </row>
    <row r="242" spans="7:20" x14ac:dyDescent="0.25">
      <c r="G242" s="362"/>
      <c r="P242" s="357"/>
      <c r="Q242" s="357"/>
      <c r="R242" s="357"/>
      <c r="S242" s="357"/>
      <c r="T242" s="358"/>
    </row>
    <row r="243" spans="7:20" x14ac:dyDescent="0.25">
      <c r="G243" s="365"/>
      <c r="P243" s="363"/>
      <c r="Q243" s="363"/>
      <c r="R243" s="363"/>
      <c r="S243" s="363"/>
      <c r="T243" s="363"/>
    </row>
    <row r="244" spans="7:20" x14ac:dyDescent="0.25">
      <c r="G244" s="365"/>
      <c r="P244" s="357"/>
      <c r="Q244" s="357"/>
      <c r="R244" s="357"/>
      <c r="S244" s="357"/>
      <c r="T244" s="358"/>
    </row>
    <row r="245" spans="7:20" x14ac:dyDescent="0.25">
      <c r="G245" s="366"/>
      <c r="P245" s="357"/>
      <c r="Q245" s="357"/>
      <c r="R245" s="357"/>
      <c r="S245" s="357"/>
      <c r="T245" s="358"/>
    </row>
    <row r="246" spans="7:20" x14ac:dyDescent="0.25">
      <c r="G246" s="366"/>
      <c r="P246" s="357"/>
      <c r="Q246" s="357"/>
      <c r="R246" s="357"/>
      <c r="S246" s="357"/>
      <c r="T246" s="358"/>
    </row>
    <row r="247" spans="7:20" x14ac:dyDescent="0.25">
      <c r="G247" s="366"/>
      <c r="P247" s="357"/>
      <c r="Q247" s="357"/>
      <c r="R247" s="357"/>
      <c r="S247" s="357"/>
      <c r="T247" s="358"/>
    </row>
    <row r="248" spans="7:20" x14ac:dyDescent="0.25">
      <c r="G248" s="366"/>
      <c r="P248" s="357"/>
      <c r="Q248" s="357"/>
      <c r="R248" s="357"/>
      <c r="S248" s="357"/>
      <c r="T248" s="358"/>
    </row>
    <row r="249" spans="7:20" x14ac:dyDescent="0.25">
      <c r="G249" s="366"/>
      <c r="P249" s="357"/>
      <c r="Q249" s="357"/>
      <c r="R249" s="357"/>
      <c r="S249" s="357"/>
      <c r="T249" s="358"/>
    </row>
    <row r="250" spans="7:20" x14ac:dyDescent="0.25">
      <c r="G250" s="362"/>
      <c r="P250" s="357"/>
      <c r="Q250" s="357"/>
      <c r="R250" s="357"/>
      <c r="S250" s="357"/>
      <c r="T250" s="358"/>
    </row>
    <row r="251" spans="7:20" x14ac:dyDescent="0.25">
      <c r="G251" s="366"/>
      <c r="P251" s="363"/>
      <c r="Q251" s="363"/>
      <c r="R251" s="363"/>
      <c r="S251" s="363"/>
      <c r="T251" s="363"/>
    </row>
    <row r="252" spans="7:20" x14ac:dyDescent="0.25">
      <c r="G252" s="359"/>
      <c r="P252" s="357"/>
      <c r="Q252" s="357"/>
      <c r="R252" s="357"/>
      <c r="S252" s="357"/>
      <c r="T252" s="358"/>
    </row>
    <row r="253" spans="7:20" x14ac:dyDescent="0.25">
      <c r="G253" s="359"/>
      <c r="P253" s="357"/>
      <c r="Q253" s="357"/>
      <c r="R253" s="357"/>
      <c r="S253" s="357"/>
      <c r="T253" s="358"/>
    </row>
    <row r="254" spans="7:20" x14ac:dyDescent="0.25">
      <c r="G254" s="359"/>
      <c r="P254" s="357"/>
      <c r="Q254" s="357"/>
      <c r="R254" s="357"/>
      <c r="S254" s="357"/>
      <c r="T254" s="358"/>
    </row>
    <row r="255" spans="7:20" x14ac:dyDescent="0.25">
      <c r="G255" s="356"/>
      <c r="P255" s="363"/>
      <c r="Q255" s="363"/>
      <c r="R255" s="363"/>
      <c r="S255" s="363"/>
      <c r="T255" s="363"/>
    </row>
    <row r="256" spans="7:20" x14ac:dyDescent="0.25">
      <c r="G256" s="356"/>
      <c r="P256" s="357"/>
      <c r="Q256" s="357"/>
      <c r="R256" s="357"/>
      <c r="S256" s="357"/>
      <c r="T256" s="358"/>
    </row>
    <row r="257" spans="7:20" x14ac:dyDescent="0.25">
      <c r="G257" s="356"/>
      <c r="P257" s="357"/>
      <c r="Q257" s="357"/>
      <c r="R257" s="357"/>
      <c r="S257" s="357"/>
      <c r="T257" s="358"/>
    </row>
    <row r="258" spans="7:20" x14ac:dyDescent="0.25">
      <c r="G258" s="356"/>
      <c r="P258" s="357"/>
      <c r="Q258" s="357"/>
      <c r="R258" s="357"/>
      <c r="S258" s="357"/>
      <c r="T258" s="358"/>
    </row>
    <row r="259" spans="7:20" x14ac:dyDescent="0.25">
      <c r="G259" s="356"/>
      <c r="P259" s="357"/>
      <c r="Q259" s="357"/>
      <c r="R259" s="357"/>
      <c r="S259" s="357"/>
      <c r="T259" s="358"/>
    </row>
    <row r="260" spans="7:20" x14ac:dyDescent="0.25">
      <c r="G260" s="365"/>
      <c r="P260" s="357"/>
      <c r="Q260" s="357"/>
      <c r="R260" s="357"/>
      <c r="S260" s="357"/>
      <c r="T260" s="358"/>
    </row>
    <row r="261" spans="7:20" x14ac:dyDescent="0.25">
      <c r="G261" s="365"/>
      <c r="P261" s="357"/>
      <c r="Q261" s="357"/>
      <c r="R261" s="357"/>
      <c r="S261" s="357"/>
      <c r="T261" s="358"/>
    </row>
    <row r="262" spans="7:20" x14ac:dyDescent="0.25">
      <c r="G262" s="365"/>
      <c r="P262" s="357"/>
      <c r="Q262" s="357"/>
      <c r="R262" s="357"/>
      <c r="S262" s="357"/>
      <c r="T262" s="358"/>
    </row>
    <row r="263" spans="7:20" x14ac:dyDescent="0.25">
      <c r="G263" s="365"/>
      <c r="P263" s="357"/>
      <c r="Q263" s="357"/>
      <c r="R263" s="357"/>
      <c r="S263" s="357"/>
      <c r="T263" s="358"/>
    </row>
    <row r="264" spans="7:20" x14ac:dyDescent="0.25">
      <c r="G264" s="365"/>
      <c r="P264" s="357"/>
      <c r="Q264" s="357"/>
      <c r="R264" s="357"/>
      <c r="S264" s="357"/>
      <c r="T264" s="358"/>
    </row>
    <row r="265" spans="7:20" x14ac:dyDescent="0.25">
      <c r="G265" s="365"/>
      <c r="P265" s="357"/>
      <c r="Q265" s="357"/>
      <c r="R265" s="357"/>
      <c r="S265" s="357"/>
      <c r="T265" s="358"/>
    </row>
    <row r="266" spans="7:20" x14ac:dyDescent="0.25">
      <c r="G266" s="365"/>
      <c r="P266" s="357"/>
      <c r="Q266" s="357"/>
      <c r="R266" s="357"/>
      <c r="S266" s="357"/>
      <c r="T266" s="358"/>
    </row>
    <row r="267" spans="7:20" x14ac:dyDescent="0.25">
      <c r="G267" s="365"/>
      <c r="P267" s="357"/>
      <c r="Q267" s="357"/>
      <c r="R267" s="357"/>
      <c r="S267" s="357"/>
      <c r="T267" s="358"/>
    </row>
    <row r="268" spans="7:20" x14ac:dyDescent="0.25">
      <c r="G268" s="365"/>
      <c r="P268" s="357"/>
      <c r="Q268" s="357"/>
      <c r="R268" s="357"/>
      <c r="S268" s="357"/>
      <c r="T268" s="358"/>
    </row>
    <row r="269" spans="7:20" x14ac:dyDescent="0.25">
      <c r="G269" s="365"/>
      <c r="P269" s="357"/>
      <c r="Q269" s="357"/>
      <c r="R269" s="357"/>
      <c r="S269" s="357"/>
      <c r="T269" s="358"/>
    </row>
    <row r="270" spans="7:20" x14ac:dyDescent="0.25">
      <c r="G270" s="365"/>
      <c r="P270" s="357"/>
      <c r="Q270" s="357"/>
      <c r="R270" s="357"/>
      <c r="S270" s="357"/>
      <c r="T270" s="358"/>
    </row>
    <row r="271" spans="7:20" x14ac:dyDescent="0.25">
      <c r="G271" s="365"/>
      <c r="P271" s="357"/>
      <c r="Q271" s="357"/>
      <c r="R271" s="357"/>
      <c r="S271" s="357"/>
      <c r="T271" s="358"/>
    </row>
    <row r="272" spans="7:20" x14ac:dyDescent="0.25">
      <c r="G272" s="365"/>
      <c r="P272" s="357"/>
      <c r="Q272" s="357"/>
      <c r="R272" s="357"/>
      <c r="S272" s="357"/>
      <c r="T272" s="358"/>
    </row>
    <row r="273" spans="7:20" x14ac:dyDescent="0.25">
      <c r="G273" s="365"/>
      <c r="P273" s="357"/>
      <c r="Q273" s="357"/>
      <c r="R273" s="357"/>
      <c r="S273" s="357"/>
      <c r="T273" s="358"/>
    </row>
    <row r="274" spans="7:20" x14ac:dyDescent="0.25">
      <c r="G274" s="365"/>
      <c r="P274" s="357"/>
      <c r="Q274" s="357"/>
      <c r="R274" s="357"/>
      <c r="S274" s="357"/>
      <c r="T274" s="358"/>
    </row>
    <row r="275" spans="7:20" x14ac:dyDescent="0.25">
      <c r="G275" s="365"/>
      <c r="P275" s="357"/>
      <c r="Q275" s="357"/>
      <c r="R275" s="357"/>
      <c r="S275" s="357"/>
      <c r="T275" s="358"/>
    </row>
    <row r="276" spans="7:20" x14ac:dyDescent="0.25">
      <c r="G276" s="365"/>
      <c r="P276" s="357"/>
      <c r="Q276" s="357"/>
      <c r="R276" s="357"/>
      <c r="S276" s="357"/>
      <c r="T276" s="358"/>
    </row>
    <row r="277" spans="7:20" x14ac:dyDescent="0.25">
      <c r="G277" s="365"/>
      <c r="P277" s="357"/>
      <c r="Q277" s="357"/>
      <c r="R277" s="357"/>
      <c r="S277" s="357"/>
      <c r="T277" s="358"/>
    </row>
    <row r="278" spans="7:20" x14ac:dyDescent="0.25">
      <c r="G278" s="365"/>
      <c r="P278" s="357"/>
      <c r="Q278" s="357"/>
      <c r="R278" s="357"/>
      <c r="S278" s="357"/>
      <c r="T278" s="358"/>
    </row>
    <row r="279" spans="7:20" x14ac:dyDescent="0.25">
      <c r="G279" s="365"/>
      <c r="P279" s="357"/>
      <c r="Q279" s="357"/>
      <c r="R279" s="357"/>
      <c r="S279" s="357"/>
      <c r="T279" s="358"/>
    </row>
    <row r="280" spans="7:20" x14ac:dyDescent="0.25">
      <c r="G280" s="365"/>
      <c r="P280" s="357"/>
      <c r="Q280" s="357"/>
      <c r="R280" s="357"/>
      <c r="S280" s="357"/>
      <c r="T280" s="358"/>
    </row>
    <row r="281" spans="7:20" x14ac:dyDescent="0.25">
      <c r="G281" s="365"/>
      <c r="P281" s="357"/>
      <c r="Q281" s="357"/>
      <c r="R281" s="357"/>
      <c r="S281" s="357"/>
      <c r="T281" s="358"/>
    </row>
    <row r="282" spans="7:20" x14ac:dyDescent="0.25">
      <c r="G282" s="365"/>
      <c r="P282" s="357"/>
      <c r="Q282" s="357"/>
      <c r="R282" s="357"/>
      <c r="S282" s="357"/>
      <c r="T282" s="358"/>
    </row>
    <row r="283" spans="7:20" x14ac:dyDescent="0.25">
      <c r="G283" s="365"/>
      <c r="P283" s="357"/>
      <c r="Q283" s="357"/>
      <c r="R283" s="357"/>
      <c r="S283" s="357"/>
      <c r="T283" s="358"/>
    </row>
    <row r="284" spans="7:20" x14ac:dyDescent="0.25">
      <c r="G284" s="365"/>
      <c r="P284" s="357"/>
      <c r="Q284" s="357"/>
      <c r="R284" s="357"/>
      <c r="S284" s="357"/>
      <c r="T284" s="358"/>
    </row>
    <row r="285" spans="7:20" x14ac:dyDescent="0.25">
      <c r="G285" s="362"/>
      <c r="P285" s="357"/>
      <c r="Q285" s="357"/>
      <c r="R285" s="357"/>
      <c r="S285" s="357"/>
      <c r="T285" s="358"/>
    </row>
    <row r="286" spans="7:20" x14ac:dyDescent="0.25">
      <c r="G286" s="359"/>
      <c r="P286" s="363"/>
      <c r="Q286" s="363"/>
      <c r="R286" s="363"/>
      <c r="S286" s="363"/>
      <c r="T286" s="363"/>
    </row>
    <row r="287" spans="7:20" x14ac:dyDescent="0.25">
      <c r="P287" s="357"/>
      <c r="Q287" s="357"/>
      <c r="R287" s="357"/>
      <c r="S287" s="357"/>
      <c r="T287" s="357"/>
    </row>
    <row r="288" spans="7:20" x14ac:dyDescent="0.25">
      <c r="P288" s="357"/>
      <c r="Q288" s="357"/>
      <c r="R288" s="357"/>
      <c r="S288" s="357"/>
      <c r="T288" s="357"/>
    </row>
    <row r="289" spans="16:20" x14ac:dyDescent="0.25">
      <c r="P289" s="357"/>
      <c r="Q289" s="357"/>
      <c r="R289" s="357"/>
      <c r="S289" s="357"/>
      <c r="T289" s="357"/>
    </row>
  </sheetData>
  <mergeCells count="34">
    <mergeCell ref="AO15:AO17"/>
    <mergeCell ref="A10:AO10"/>
    <mergeCell ref="A13:AO13"/>
    <mergeCell ref="J15:J17"/>
    <mergeCell ref="A15:A17"/>
    <mergeCell ref="Y16:Z16"/>
    <mergeCell ref="U15:Z15"/>
    <mergeCell ref="E15:E17"/>
    <mergeCell ref="AI16:AJ16"/>
    <mergeCell ref="P16:T16"/>
    <mergeCell ref="C15:C17"/>
    <mergeCell ref="AM16:AM17"/>
    <mergeCell ref="F15:G16"/>
    <mergeCell ref="H15:I16"/>
    <mergeCell ref="B15:B17"/>
    <mergeCell ref="W16:X16"/>
    <mergeCell ref="AN16:AN17"/>
    <mergeCell ref="AK16:AL16"/>
    <mergeCell ref="AA15:AB16"/>
    <mergeCell ref="AC16:AD16"/>
    <mergeCell ref="AC15:AN15"/>
    <mergeCell ref="K16:O16"/>
    <mergeCell ref="AE16:AF16"/>
    <mergeCell ref="D15:D17"/>
    <mergeCell ref="AG16:AH16"/>
    <mergeCell ref="U16:V16"/>
    <mergeCell ref="K15:T15"/>
    <mergeCell ref="A7:AO7"/>
    <mergeCell ref="A14:AM14"/>
    <mergeCell ref="AM1:AO1"/>
    <mergeCell ref="AM2:AO2"/>
    <mergeCell ref="AM3:AO3"/>
    <mergeCell ref="A5:AO5"/>
    <mergeCell ref="A8:AO8"/>
  </mergeCells>
  <phoneticPr fontId="65" type="noConversion"/>
  <pageMargins left="0" right="0" top="0.62992125984251968" bottom="0.23622047244094491" header="0" footer="0"/>
  <pageSetup paperSize="9" scale="25" firstPageNumber="2" fitToHeight="0" orientation="landscape" r:id="rId1"/>
  <headerFooter scaleWithDoc="0">
    <oddFooter>&amp;R&amp;P</oddFooter>
  </headerFooter>
  <rowBreaks count="1" manualBreakCount="1">
    <brk id="79" max="38"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N108"/>
  <sheetViews>
    <sheetView view="pageBreakPreview" topLeftCell="A21" zoomScale="40" zoomScaleNormal="50" zoomScaleSheetLayoutView="40" workbookViewId="0">
      <selection activeCell="A10" sqref="A10:CZ10"/>
    </sheetView>
  </sheetViews>
  <sheetFormatPr defaultRowHeight="15.75" x14ac:dyDescent="0.25"/>
  <cols>
    <col min="1" max="1" width="10.125" style="2" customWidth="1"/>
    <col min="2" max="2" width="39.5" style="2" customWidth="1"/>
    <col min="3" max="3" width="20.125" style="2" bestFit="1" customWidth="1"/>
    <col min="4" max="4" width="17.625" style="2" customWidth="1"/>
    <col min="5" max="5" width="22" style="2" customWidth="1"/>
    <col min="6" max="6" width="15.375" style="2" customWidth="1"/>
    <col min="7" max="12" width="7.125" style="2" customWidth="1"/>
    <col min="13" max="13" width="17.625" style="2" customWidth="1"/>
    <col min="14" max="14" width="7.25" style="2" customWidth="1"/>
    <col min="15" max="17" width="6" style="2" customWidth="1"/>
    <col min="18" max="18" width="6.75" style="2" customWidth="1"/>
    <col min="19" max="19" width="6.375" style="2" customWidth="1"/>
    <col min="20" max="20" width="15.375" style="2" customWidth="1"/>
    <col min="21" max="26" width="7.125" style="2" customWidth="1"/>
    <col min="27" max="27" width="17.625" style="2" customWidth="1"/>
    <col min="28" max="28" width="8.25" style="2" bestFit="1" customWidth="1"/>
    <col min="29" max="31" width="6" style="2" customWidth="1"/>
    <col min="32" max="32" width="6.75" style="2" customWidth="1"/>
    <col min="33" max="33" width="6.375" style="2" customWidth="1"/>
    <col min="34" max="34" width="15.375" style="2" customWidth="1"/>
    <col min="35" max="35" width="7.25" style="2" customWidth="1"/>
    <col min="36" max="37" width="7.125" style="2" customWidth="1"/>
    <col min="38" max="38" width="6.125" style="2" customWidth="1"/>
    <col min="39" max="40" width="7.125" style="2" customWidth="1"/>
    <col min="41" max="41" width="17.625" style="2" customWidth="1"/>
    <col min="42" max="42" width="7.25" style="2" customWidth="1"/>
    <col min="43" max="45" width="6" style="2" customWidth="1"/>
    <col min="46" max="46" width="6.75" style="2" customWidth="1"/>
    <col min="47" max="47" width="6.375" style="2" customWidth="1"/>
    <col min="48" max="48" width="15.375" style="2" customWidth="1"/>
    <col min="49" max="49" width="7.25" style="2" customWidth="1"/>
    <col min="50" max="51" width="7.125" style="2" customWidth="1"/>
    <col min="52" max="52" width="6.125" style="2" customWidth="1"/>
    <col min="53" max="54" width="7.125" style="2" customWidth="1"/>
    <col min="55" max="55" width="17" style="2" customWidth="1"/>
    <col min="56" max="56" width="7.25" style="2" customWidth="1"/>
    <col min="57" max="60" width="6" style="2" customWidth="1"/>
    <col min="61" max="61" width="6.125" style="2" customWidth="1"/>
    <col min="62" max="62" width="15.375" style="2" customWidth="1"/>
    <col min="63" max="68" width="7.125" style="2" customWidth="1"/>
    <col min="69" max="69" width="17" style="2" customWidth="1"/>
    <col min="70" max="70" width="7.25" style="2" customWidth="1"/>
    <col min="71" max="74" width="6" style="2" customWidth="1"/>
    <col min="75" max="75" width="6.125" style="2" customWidth="1"/>
    <col min="76" max="76" width="15.375" style="2" customWidth="1"/>
    <col min="77" max="82" width="7.125" style="2" customWidth="1"/>
    <col min="83" max="83" width="17" style="2" customWidth="1"/>
    <col min="84" max="84" width="7.25" style="2" bestFit="1" customWidth="1"/>
    <col min="85" max="88" width="6" style="2" customWidth="1"/>
    <col min="89" max="89" width="6.125" style="2" customWidth="1"/>
    <col min="90" max="90" width="15.375" style="2" customWidth="1"/>
    <col min="91" max="91" width="9.625" style="2" bestFit="1" customWidth="1"/>
    <col min="92" max="93" width="7.125" style="2" customWidth="1"/>
    <col min="94" max="94" width="8.625" style="2" customWidth="1"/>
    <col min="95" max="95" width="7.125" style="2" customWidth="1"/>
    <col min="96" max="96" width="6" style="2" customWidth="1"/>
    <col min="97" max="97" width="17.5" style="2" customWidth="1"/>
    <col min="98" max="98" width="8.25" style="2" bestFit="1" customWidth="1"/>
    <col min="99" max="100" width="6" style="2" customWidth="1"/>
    <col min="101" max="101" width="7.25" style="2" customWidth="1"/>
    <col min="102" max="102" width="6.875" style="2" customWidth="1"/>
    <col min="103" max="103" width="7.25" style="2" customWidth="1"/>
    <col min="104" max="104" width="16.625" style="2" customWidth="1"/>
    <col min="105" max="105" width="4.125" style="2" customWidth="1"/>
    <col min="106" max="106" width="3.75" style="2" customWidth="1"/>
    <col min="107" max="107" width="3.875" style="2" customWidth="1"/>
    <col min="108" max="108" width="7.625" style="2" bestFit="1" customWidth="1"/>
    <col min="109" max="109" width="5" style="2" customWidth="1"/>
    <col min="110" max="110" width="5.5" style="2" customWidth="1"/>
    <col min="111" max="111" width="5.75" style="2" customWidth="1"/>
    <col min="112" max="112" width="5.5" style="2" customWidth="1"/>
    <col min="113" max="114" width="5" style="2" customWidth="1"/>
    <col min="115" max="115" width="12.875" style="2" customWidth="1"/>
    <col min="116" max="125" width="5" style="2" customWidth="1"/>
    <col min="126" max="16384" width="9" style="2"/>
  </cols>
  <sheetData>
    <row r="1" spans="1:118" ht="15.75" customHeight="1" x14ac:dyDescent="0.25">
      <c r="CP1" s="649" t="s">
        <v>92</v>
      </c>
      <c r="CQ1" s="649"/>
      <c r="CR1" s="649"/>
      <c r="CS1" s="649"/>
      <c r="CT1" s="649"/>
      <c r="CU1" s="649"/>
      <c r="CV1" s="649"/>
      <c r="CW1" s="649"/>
      <c r="CX1" s="649"/>
      <c r="CY1" s="649"/>
      <c r="CZ1" s="649"/>
    </row>
    <row r="2" spans="1:118" x14ac:dyDescent="0.25">
      <c r="CP2" s="602" t="s">
        <v>397</v>
      </c>
      <c r="CQ2" s="602"/>
      <c r="CR2" s="602"/>
      <c r="CS2" s="602"/>
      <c r="CT2" s="602"/>
      <c r="CU2" s="602"/>
      <c r="CV2" s="602"/>
      <c r="CW2" s="602"/>
      <c r="CX2" s="602"/>
      <c r="CY2" s="602"/>
      <c r="CZ2" s="602"/>
      <c r="DA2" s="137"/>
    </row>
    <row r="3" spans="1:118" x14ac:dyDescent="0.25">
      <c r="CP3" s="602" t="s">
        <v>586</v>
      </c>
      <c r="CQ3" s="602"/>
      <c r="CR3" s="602"/>
      <c r="CS3" s="602"/>
      <c r="CT3" s="602"/>
      <c r="CU3" s="602"/>
      <c r="CV3" s="602"/>
      <c r="CW3" s="602"/>
      <c r="CX3" s="602"/>
      <c r="CY3" s="602"/>
      <c r="CZ3" s="602"/>
      <c r="DA3" s="137"/>
    </row>
    <row r="4" spans="1:118" ht="18.75" x14ac:dyDescent="0.3">
      <c r="CP4" s="5"/>
      <c r="CQ4" s="5"/>
      <c r="CR4" s="5"/>
      <c r="CS4" s="5"/>
      <c r="CT4" s="5"/>
      <c r="CU4" s="5"/>
      <c r="CV4" s="5"/>
      <c r="CW4" s="5"/>
      <c r="CX4" s="5"/>
      <c r="CY4" s="5"/>
      <c r="CZ4" s="124"/>
    </row>
    <row r="5" spans="1:118" x14ac:dyDescent="0.25">
      <c r="A5" s="654" t="s">
        <v>56</v>
      </c>
      <c r="B5" s="654"/>
      <c r="C5" s="654"/>
      <c r="D5" s="654"/>
      <c r="E5" s="654"/>
      <c r="F5" s="654"/>
      <c r="G5" s="654"/>
      <c r="H5" s="654"/>
      <c r="I5" s="654"/>
      <c r="J5" s="654"/>
      <c r="K5" s="654"/>
      <c r="L5" s="654"/>
      <c r="M5" s="654"/>
      <c r="N5" s="654"/>
      <c r="O5" s="654"/>
      <c r="P5" s="654"/>
      <c r="Q5" s="654"/>
      <c r="R5" s="654"/>
      <c r="S5" s="654"/>
      <c r="T5" s="654"/>
      <c r="U5" s="654"/>
      <c r="V5" s="654"/>
      <c r="W5" s="654"/>
      <c r="X5" s="654"/>
      <c r="Y5" s="654"/>
      <c r="Z5" s="654"/>
      <c r="AA5" s="654"/>
      <c r="AB5" s="654"/>
      <c r="AC5" s="654"/>
      <c r="AD5" s="654"/>
      <c r="AE5" s="654"/>
      <c r="AF5" s="654"/>
      <c r="AG5" s="654"/>
      <c r="AH5" s="654"/>
      <c r="AI5" s="654"/>
      <c r="AJ5" s="654"/>
      <c r="AK5" s="654"/>
      <c r="AL5" s="654"/>
      <c r="AM5" s="654"/>
      <c r="AN5" s="654"/>
      <c r="AO5" s="654"/>
      <c r="AP5" s="654"/>
      <c r="AQ5" s="654"/>
      <c r="AR5" s="654"/>
      <c r="AS5" s="654"/>
      <c r="AT5" s="654"/>
      <c r="AU5" s="654"/>
      <c r="AV5" s="654"/>
      <c r="AW5" s="654"/>
      <c r="AX5" s="654"/>
      <c r="AY5" s="654"/>
      <c r="AZ5" s="654"/>
      <c r="BA5" s="654"/>
      <c r="BB5" s="654"/>
      <c r="BC5" s="654"/>
      <c r="BD5" s="654"/>
      <c r="BE5" s="654"/>
      <c r="BF5" s="654"/>
      <c r="BG5" s="654"/>
      <c r="BH5" s="654"/>
      <c r="BI5" s="654"/>
      <c r="BJ5" s="654"/>
      <c r="BK5" s="654"/>
      <c r="BL5" s="654"/>
      <c r="BM5" s="654"/>
      <c r="BN5" s="654"/>
      <c r="BO5" s="654"/>
      <c r="BP5" s="654"/>
      <c r="BQ5" s="654"/>
      <c r="BR5" s="654"/>
      <c r="BS5" s="654"/>
      <c r="BT5" s="654"/>
      <c r="BU5" s="654"/>
      <c r="BV5" s="654"/>
      <c r="BW5" s="654"/>
      <c r="BX5" s="654"/>
      <c r="BY5" s="654"/>
      <c r="BZ5" s="654"/>
      <c r="CA5" s="654"/>
      <c r="CB5" s="654"/>
      <c r="CC5" s="654"/>
      <c r="CD5" s="654"/>
      <c r="CE5" s="654"/>
      <c r="CF5" s="654"/>
      <c r="CG5" s="654"/>
      <c r="CH5" s="654"/>
      <c r="CI5" s="654"/>
      <c r="CJ5" s="654"/>
      <c r="CK5" s="654"/>
      <c r="CL5" s="654"/>
      <c r="CM5" s="654"/>
      <c r="CN5" s="654"/>
      <c r="CO5" s="654"/>
      <c r="CP5" s="654"/>
      <c r="CQ5" s="654"/>
      <c r="CR5" s="654"/>
      <c r="CS5" s="654"/>
      <c r="CT5" s="654"/>
      <c r="CU5" s="654"/>
      <c r="CV5" s="654"/>
      <c r="CW5" s="654"/>
      <c r="CX5" s="654"/>
      <c r="CY5" s="654"/>
      <c r="CZ5" s="654"/>
    </row>
    <row r="6" spans="1:118" x14ac:dyDescent="0.25">
      <c r="A6" s="647"/>
      <c r="B6" s="647"/>
      <c r="C6" s="647"/>
      <c r="D6" s="647"/>
      <c r="E6" s="647"/>
      <c r="F6" s="647"/>
      <c r="G6" s="647"/>
      <c r="H6" s="647"/>
      <c r="I6" s="647"/>
      <c r="J6" s="647"/>
      <c r="K6" s="647"/>
      <c r="L6" s="647"/>
      <c r="M6" s="647"/>
      <c r="N6" s="647"/>
      <c r="O6" s="647"/>
      <c r="P6" s="647"/>
      <c r="Q6" s="647"/>
      <c r="R6" s="647"/>
      <c r="S6" s="647"/>
      <c r="T6" s="647"/>
      <c r="U6" s="647"/>
      <c r="V6" s="647"/>
      <c r="W6" s="647"/>
      <c r="X6" s="647"/>
      <c r="Y6" s="647"/>
      <c r="Z6" s="647"/>
      <c r="AA6" s="647"/>
      <c r="AB6" s="647"/>
      <c r="AC6" s="647"/>
      <c r="AD6" s="647"/>
      <c r="AE6" s="647"/>
      <c r="AF6" s="647"/>
      <c r="AG6" s="647"/>
      <c r="AH6" s="647"/>
      <c r="AI6" s="647"/>
      <c r="AJ6" s="647"/>
      <c r="AK6" s="647"/>
      <c r="AL6" s="647"/>
      <c r="AM6" s="647"/>
      <c r="AN6" s="647"/>
      <c r="AO6" s="647"/>
      <c r="AP6" s="647"/>
      <c r="AQ6" s="647"/>
      <c r="AR6" s="647"/>
      <c r="AS6" s="647"/>
      <c r="AT6" s="647"/>
      <c r="AU6" s="647"/>
      <c r="AV6" s="583"/>
      <c r="AW6" s="583"/>
      <c r="AX6" s="583"/>
      <c r="AY6" s="583"/>
      <c r="AZ6" s="583"/>
      <c r="BA6" s="583"/>
      <c r="BB6" s="583"/>
      <c r="BC6" s="583"/>
      <c r="BD6" s="583"/>
      <c r="BE6" s="583"/>
      <c r="BF6" s="583"/>
      <c r="BG6" s="583"/>
      <c r="BH6" s="583"/>
      <c r="BI6" s="583"/>
      <c r="BJ6" s="583"/>
      <c r="BK6" s="583"/>
      <c r="BL6" s="583"/>
      <c r="BM6" s="583"/>
      <c r="BN6" s="583"/>
      <c r="BO6" s="583"/>
      <c r="BP6" s="583"/>
      <c r="BQ6" s="583"/>
      <c r="BR6" s="583"/>
      <c r="BS6" s="583"/>
      <c r="BT6" s="583"/>
      <c r="BU6" s="583"/>
      <c r="BV6" s="583"/>
      <c r="BW6" s="583"/>
      <c r="BX6" s="583"/>
      <c r="BY6" s="583"/>
      <c r="BZ6" s="583"/>
      <c r="CA6" s="583"/>
      <c r="CB6" s="583"/>
      <c r="CC6" s="583"/>
      <c r="CD6" s="583"/>
      <c r="CE6" s="583"/>
      <c r="CF6" s="583"/>
      <c r="CG6" s="583"/>
      <c r="CH6" s="583"/>
      <c r="CI6" s="583"/>
      <c r="CJ6" s="583"/>
      <c r="CK6" s="583"/>
      <c r="CL6" s="583"/>
      <c r="CM6" s="583"/>
      <c r="CN6" s="583"/>
      <c r="CO6" s="583"/>
      <c r="CP6" s="583"/>
      <c r="CQ6" s="583"/>
      <c r="CR6" s="583"/>
      <c r="CS6" s="583"/>
      <c r="CT6" s="583"/>
      <c r="CU6" s="583"/>
      <c r="CV6" s="583"/>
      <c r="CW6" s="583"/>
      <c r="CX6" s="583"/>
      <c r="CY6" s="583"/>
      <c r="CZ6" s="583"/>
    </row>
    <row r="7" spans="1:118" ht="18.75" x14ac:dyDescent="0.25">
      <c r="A7" s="606" t="s">
        <v>648</v>
      </c>
      <c r="B7" s="606"/>
      <c r="C7" s="606"/>
      <c r="D7" s="606"/>
      <c r="E7" s="606"/>
      <c r="F7" s="606"/>
      <c r="G7" s="606"/>
      <c r="H7" s="606"/>
      <c r="I7" s="606"/>
      <c r="J7" s="606"/>
      <c r="K7" s="606"/>
      <c r="L7" s="606"/>
      <c r="M7" s="606"/>
      <c r="N7" s="606"/>
      <c r="O7" s="606"/>
      <c r="P7" s="606"/>
      <c r="Q7" s="606"/>
      <c r="R7" s="606"/>
      <c r="S7" s="606"/>
      <c r="T7" s="606"/>
      <c r="U7" s="606"/>
      <c r="V7" s="606"/>
      <c r="W7" s="606"/>
      <c r="X7" s="606"/>
      <c r="Y7" s="606"/>
      <c r="Z7" s="606"/>
      <c r="AA7" s="606"/>
      <c r="AB7" s="606"/>
      <c r="AC7" s="606"/>
      <c r="AD7" s="606"/>
      <c r="AE7" s="606"/>
      <c r="AF7" s="606"/>
      <c r="AG7" s="606"/>
      <c r="AH7" s="606"/>
      <c r="AI7" s="606"/>
      <c r="AJ7" s="606"/>
      <c r="AK7" s="606"/>
      <c r="AL7" s="606"/>
      <c r="AM7" s="606"/>
      <c r="AN7" s="606"/>
      <c r="AO7" s="606"/>
      <c r="AP7" s="606"/>
      <c r="AQ7" s="606"/>
      <c r="AR7" s="606"/>
      <c r="AS7" s="606"/>
      <c r="AT7" s="606"/>
      <c r="AU7" s="606"/>
      <c r="AV7" s="606"/>
      <c r="AW7" s="606"/>
      <c r="AX7" s="606"/>
      <c r="AY7" s="606"/>
      <c r="AZ7" s="606"/>
      <c r="BA7" s="606"/>
      <c r="BB7" s="606"/>
      <c r="BC7" s="606"/>
      <c r="BD7" s="606"/>
      <c r="BE7" s="606"/>
      <c r="BF7" s="606"/>
      <c r="BG7" s="606"/>
      <c r="BH7" s="606"/>
      <c r="BI7" s="606"/>
      <c r="BJ7" s="606"/>
      <c r="BK7" s="606"/>
      <c r="BL7" s="606"/>
      <c r="BM7" s="606"/>
      <c r="BN7" s="606"/>
      <c r="BO7" s="606"/>
      <c r="BP7" s="606"/>
      <c r="BQ7" s="606"/>
      <c r="BR7" s="606"/>
      <c r="BS7" s="606"/>
      <c r="BT7" s="606"/>
      <c r="BU7" s="606"/>
      <c r="BV7" s="606"/>
      <c r="BW7" s="606"/>
      <c r="BX7" s="606"/>
      <c r="BY7" s="606"/>
      <c r="BZ7" s="606"/>
      <c r="CA7" s="606"/>
      <c r="CB7" s="606"/>
      <c r="CC7" s="606"/>
      <c r="CD7" s="606"/>
      <c r="CE7" s="606"/>
      <c r="CF7" s="606"/>
      <c r="CG7" s="606"/>
      <c r="CH7" s="606"/>
      <c r="CI7" s="606"/>
      <c r="CJ7" s="606"/>
      <c r="CK7" s="606"/>
      <c r="CL7" s="606"/>
      <c r="CM7" s="606"/>
      <c r="CN7" s="606"/>
      <c r="CO7" s="606"/>
      <c r="CP7" s="606"/>
      <c r="CQ7" s="606"/>
      <c r="CR7" s="606"/>
      <c r="CS7" s="606"/>
      <c r="CT7" s="606"/>
      <c r="CU7" s="606"/>
      <c r="CV7" s="606"/>
      <c r="CW7" s="606"/>
      <c r="CX7" s="606"/>
      <c r="CY7" s="606"/>
      <c r="CZ7" s="606"/>
      <c r="DA7" s="125"/>
      <c r="DB7" s="125"/>
      <c r="DC7" s="125"/>
      <c r="DD7" s="125"/>
      <c r="DE7" s="125"/>
      <c r="DF7" s="125"/>
      <c r="DG7" s="125"/>
      <c r="DH7" s="125"/>
      <c r="DI7" s="125"/>
      <c r="DJ7" s="125"/>
      <c r="DK7" s="125"/>
      <c r="DL7" s="125"/>
      <c r="DM7" s="125"/>
      <c r="DN7" s="125"/>
    </row>
    <row r="8" spans="1:118" x14ac:dyDescent="0.25">
      <c r="A8" s="619" t="s">
        <v>591</v>
      </c>
      <c r="B8" s="607"/>
      <c r="C8" s="607"/>
      <c r="D8" s="607"/>
      <c r="E8" s="607"/>
      <c r="F8" s="607"/>
      <c r="G8" s="607"/>
      <c r="H8" s="607"/>
      <c r="I8" s="607"/>
      <c r="J8" s="607"/>
      <c r="K8" s="607"/>
      <c r="L8" s="607"/>
      <c r="M8" s="607"/>
      <c r="N8" s="607"/>
      <c r="O8" s="607"/>
      <c r="P8" s="607"/>
      <c r="Q8" s="607"/>
      <c r="R8" s="607"/>
      <c r="S8" s="607"/>
      <c r="T8" s="607"/>
      <c r="U8" s="607"/>
      <c r="V8" s="607"/>
      <c r="W8" s="607"/>
      <c r="X8" s="607"/>
      <c r="Y8" s="607"/>
      <c r="Z8" s="607"/>
      <c r="AA8" s="607"/>
      <c r="AB8" s="607"/>
      <c r="AC8" s="607"/>
      <c r="AD8" s="607"/>
      <c r="AE8" s="607"/>
      <c r="AF8" s="607"/>
      <c r="AG8" s="607"/>
      <c r="AH8" s="607"/>
      <c r="AI8" s="607"/>
      <c r="AJ8" s="607"/>
      <c r="AK8" s="607"/>
      <c r="AL8" s="607"/>
      <c r="AM8" s="607"/>
      <c r="AN8" s="607"/>
      <c r="AO8" s="607"/>
      <c r="AP8" s="607"/>
      <c r="AQ8" s="607"/>
      <c r="AR8" s="607"/>
      <c r="AS8" s="607"/>
      <c r="AT8" s="607"/>
      <c r="AU8" s="607"/>
      <c r="AV8" s="607"/>
      <c r="AW8" s="607"/>
      <c r="AX8" s="607"/>
      <c r="AY8" s="607"/>
      <c r="AZ8" s="607"/>
      <c r="BA8" s="607"/>
      <c r="BB8" s="607"/>
      <c r="BC8" s="607"/>
      <c r="BD8" s="607"/>
      <c r="BE8" s="607"/>
      <c r="BF8" s="607"/>
      <c r="BG8" s="607"/>
      <c r="BH8" s="607"/>
      <c r="BI8" s="607"/>
      <c r="BJ8" s="607"/>
      <c r="BK8" s="607"/>
      <c r="BL8" s="607"/>
      <c r="BM8" s="607"/>
      <c r="BN8" s="607"/>
      <c r="BO8" s="607"/>
      <c r="BP8" s="607"/>
      <c r="BQ8" s="607"/>
      <c r="BR8" s="607"/>
      <c r="BS8" s="607"/>
      <c r="BT8" s="607"/>
      <c r="BU8" s="607"/>
      <c r="BV8" s="607"/>
      <c r="BW8" s="607"/>
      <c r="BX8" s="607"/>
      <c r="BY8" s="607"/>
      <c r="BZ8" s="607"/>
      <c r="CA8" s="607"/>
      <c r="CB8" s="607"/>
      <c r="CC8" s="607"/>
      <c r="CD8" s="607"/>
      <c r="CE8" s="607"/>
      <c r="CF8" s="607"/>
      <c r="CG8" s="607"/>
      <c r="CH8" s="607"/>
      <c r="CI8" s="607"/>
      <c r="CJ8" s="607"/>
      <c r="CK8" s="607"/>
      <c r="CL8" s="607"/>
      <c r="CM8" s="607"/>
      <c r="CN8" s="607"/>
      <c r="CO8" s="607"/>
      <c r="CP8" s="607"/>
      <c r="CQ8" s="607"/>
      <c r="CR8" s="607"/>
      <c r="CS8" s="607"/>
      <c r="CT8" s="607"/>
      <c r="CU8" s="607"/>
      <c r="CV8" s="607"/>
      <c r="CW8" s="607"/>
      <c r="CX8" s="607"/>
      <c r="CY8" s="607"/>
      <c r="CZ8" s="607"/>
      <c r="DA8" s="126"/>
      <c r="DB8" s="126"/>
      <c r="DC8" s="126"/>
      <c r="DD8" s="126"/>
      <c r="DE8" s="126"/>
      <c r="DF8" s="126"/>
      <c r="DG8" s="126"/>
      <c r="DH8" s="126"/>
      <c r="DI8" s="126"/>
      <c r="DJ8" s="126"/>
      <c r="DK8" s="126"/>
      <c r="DL8" s="126"/>
      <c r="DM8" s="126"/>
    </row>
    <row r="9" spans="1:118" x14ac:dyDescent="0.25">
      <c r="A9" s="607"/>
      <c r="B9" s="607"/>
      <c r="C9" s="607"/>
      <c r="D9" s="607"/>
      <c r="E9" s="607"/>
      <c r="F9" s="607"/>
      <c r="G9" s="607"/>
      <c r="H9" s="607"/>
      <c r="I9" s="607"/>
      <c r="J9" s="607"/>
      <c r="K9" s="607"/>
      <c r="L9" s="607"/>
      <c r="M9" s="607"/>
      <c r="N9" s="607"/>
      <c r="O9" s="607"/>
      <c r="P9" s="607"/>
      <c r="Q9" s="607"/>
      <c r="R9" s="607"/>
      <c r="S9" s="607"/>
      <c r="T9" s="607"/>
      <c r="U9" s="607"/>
      <c r="V9" s="607"/>
      <c r="W9" s="607"/>
      <c r="X9" s="607"/>
      <c r="Y9" s="607"/>
      <c r="Z9" s="607"/>
      <c r="AA9" s="607"/>
      <c r="AB9" s="607"/>
      <c r="AC9" s="607"/>
      <c r="AD9" s="607"/>
      <c r="AE9" s="607"/>
      <c r="AF9" s="607"/>
      <c r="AG9" s="607"/>
      <c r="AH9" s="607"/>
      <c r="AI9" s="607"/>
      <c r="AJ9" s="607"/>
      <c r="AK9" s="607"/>
      <c r="AL9" s="607"/>
      <c r="AM9" s="607"/>
      <c r="AN9" s="607"/>
      <c r="AO9" s="607"/>
      <c r="AP9" s="607"/>
      <c r="AQ9" s="607"/>
      <c r="AR9" s="607"/>
      <c r="AS9" s="607"/>
      <c r="AT9" s="607"/>
      <c r="AU9" s="607"/>
      <c r="AV9" s="572"/>
      <c r="AW9" s="572"/>
      <c r="AX9" s="572"/>
      <c r="AY9" s="572"/>
      <c r="AZ9" s="572"/>
      <c r="BA9" s="572"/>
      <c r="BB9" s="572"/>
      <c r="BC9" s="572"/>
      <c r="BD9" s="572"/>
      <c r="BE9" s="572"/>
      <c r="BF9" s="572"/>
      <c r="BG9" s="572"/>
      <c r="BH9" s="572"/>
      <c r="BI9" s="572"/>
      <c r="BJ9" s="572"/>
      <c r="BK9" s="572"/>
      <c r="BL9" s="572"/>
      <c r="BM9" s="572"/>
      <c r="BN9" s="572"/>
      <c r="BO9" s="572"/>
      <c r="BP9" s="572"/>
      <c r="BQ9" s="572"/>
      <c r="BR9" s="572"/>
      <c r="BS9" s="572"/>
      <c r="BT9" s="572"/>
      <c r="BU9" s="572"/>
      <c r="BV9" s="572"/>
      <c r="BW9" s="572"/>
      <c r="BX9" s="572"/>
      <c r="BY9" s="572"/>
      <c r="BZ9" s="572"/>
      <c r="CA9" s="572"/>
      <c r="CB9" s="572"/>
      <c r="CC9" s="572"/>
      <c r="CD9" s="572"/>
      <c r="CE9" s="572"/>
      <c r="CF9" s="572"/>
      <c r="CG9" s="572"/>
      <c r="CH9" s="572"/>
      <c r="CI9" s="572"/>
      <c r="CJ9" s="572"/>
      <c r="CK9" s="572"/>
      <c r="CL9" s="572"/>
      <c r="CM9" s="572"/>
      <c r="CN9" s="572"/>
      <c r="CO9" s="572"/>
      <c r="CP9" s="572"/>
      <c r="CQ9" s="572"/>
      <c r="CR9" s="572"/>
      <c r="CS9" s="572"/>
      <c r="CT9" s="572"/>
      <c r="CU9" s="572"/>
      <c r="CV9" s="572"/>
      <c r="CW9" s="572"/>
      <c r="CX9" s="572"/>
      <c r="CY9" s="572"/>
      <c r="CZ9" s="572"/>
      <c r="DA9" s="126"/>
      <c r="DB9" s="126"/>
      <c r="DC9" s="126"/>
      <c r="DD9" s="126"/>
      <c r="DE9" s="126"/>
      <c r="DF9" s="126"/>
      <c r="DG9" s="126"/>
      <c r="DH9" s="126"/>
      <c r="DI9" s="126"/>
      <c r="DJ9" s="126"/>
      <c r="DK9" s="126"/>
      <c r="DL9" s="126"/>
      <c r="DM9" s="126"/>
    </row>
    <row r="10" spans="1:118" ht="18.75" x14ac:dyDescent="0.3">
      <c r="A10" s="603" t="s">
        <v>934</v>
      </c>
      <c r="B10" s="603"/>
      <c r="C10" s="603"/>
      <c r="D10" s="603"/>
      <c r="E10" s="603"/>
      <c r="F10" s="603"/>
      <c r="G10" s="603"/>
      <c r="H10" s="603"/>
      <c r="I10" s="603"/>
      <c r="J10" s="603"/>
      <c r="K10" s="603"/>
      <c r="L10" s="603"/>
      <c r="M10" s="603"/>
      <c r="N10" s="603"/>
      <c r="O10" s="603"/>
      <c r="P10" s="603"/>
      <c r="Q10" s="603"/>
      <c r="R10" s="603"/>
      <c r="S10" s="603"/>
      <c r="T10" s="603"/>
      <c r="U10" s="603"/>
      <c r="V10" s="603"/>
      <c r="W10" s="603"/>
      <c r="X10" s="603"/>
      <c r="Y10" s="603"/>
      <c r="Z10" s="603"/>
      <c r="AA10" s="603"/>
      <c r="AB10" s="603"/>
      <c r="AC10" s="603"/>
      <c r="AD10" s="603"/>
      <c r="AE10" s="603"/>
      <c r="AF10" s="603"/>
      <c r="AG10" s="603"/>
      <c r="AH10" s="603"/>
      <c r="AI10" s="603"/>
      <c r="AJ10" s="603"/>
      <c r="AK10" s="603"/>
      <c r="AL10" s="603"/>
      <c r="AM10" s="603"/>
      <c r="AN10" s="603"/>
      <c r="AO10" s="603"/>
      <c r="AP10" s="603"/>
      <c r="AQ10" s="603"/>
      <c r="AR10" s="603"/>
      <c r="AS10" s="603"/>
      <c r="AT10" s="603"/>
      <c r="AU10" s="603"/>
      <c r="AV10" s="603"/>
      <c r="AW10" s="603"/>
      <c r="AX10" s="603"/>
      <c r="AY10" s="603"/>
      <c r="AZ10" s="603"/>
      <c r="BA10" s="603"/>
      <c r="BB10" s="603"/>
      <c r="BC10" s="603"/>
      <c r="BD10" s="603"/>
      <c r="BE10" s="603"/>
      <c r="BF10" s="603"/>
      <c r="BG10" s="603"/>
      <c r="BH10" s="603"/>
      <c r="BI10" s="603"/>
      <c r="BJ10" s="603"/>
      <c r="BK10" s="603"/>
      <c r="BL10" s="603"/>
      <c r="BM10" s="603"/>
      <c r="BN10" s="603"/>
      <c r="BO10" s="603"/>
      <c r="BP10" s="603"/>
      <c r="BQ10" s="603"/>
      <c r="BR10" s="603"/>
      <c r="BS10" s="603"/>
      <c r="BT10" s="603"/>
      <c r="BU10" s="603"/>
      <c r="BV10" s="603"/>
      <c r="BW10" s="603"/>
      <c r="BX10" s="603"/>
      <c r="BY10" s="603"/>
      <c r="BZ10" s="603"/>
      <c r="CA10" s="603"/>
      <c r="CB10" s="603"/>
      <c r="CC10" s="603"/>
      <c r="CD10" s="603"/>
      <c r="CE10" s="603"/>
      <c r="CF10" s="603"/>
      <c r="CG10" s="603"/>
      <c r="CH10" s="603"/>
      <c r="CI10" s="603"/>
      <c r="CJ10" s="603"/>
      <c r="CK10" s="603"/>
      <c r="CL10" s="603"/>
      <c r="CM10" s="603"/>
      <c r="CN10" s="603"/>
      <c r="CO10" s="603"/>
      <c r="CP10" s="603"/>
      <c r="CQ10" s="603"/>
      <c r="CR10" s="603"/>
      <c r="CS10" s="603"/>
      <c r="CT10" s="603"/>
      <c r="CU10" s="603"/>
      <c r="CV10" s="603"/>
      <c r="CW10" s="603"/>
      <c r="CX10" s="603"/>
      <c r="CY10" s="603"/>
      <c r="CZ10" s="603"/>
    </row>
    <row r="11" spans="1:118" x14ac:dyDescent="0.25">
      <c r="A11" s="647"/>
      <c r="B11" s="647"/>
      <c r="C11" s="647"/>
      <c r="D11" s="647"/>
      <c r="E11" s="647"/>
      <c r="F11" s="647"/>
      <c r="G11" s="647"/>
      <c r="H11" s="647"/>
      <c r="I11" s="647"/>
      <c r="J11" s="647"/>
      <c r="K11" s="647"/>
      <c r="L11" s="647"/>
      <c r="M11" s="647"/>
      <c r="N11" s="647"/>
      <c r="O11" s="647"/>
      <c r="P11" s="647"/>
      <c r="Q11" s="647"/>
      <c r="R11" s="647"/>
      <c r="S11" s="647"/>
      <c r="T11" s="647"/>
      <c r="U11" s="647"/>
      <c r="V11" s="647"/>
      <c r="W11" s="647"/>
      <c r="X11" s="647"/>
      <c r="Y11" s="647"/>
      <c r="Z11" s="647"/>
      <c r="AA11" s="647"/>
      <c r="AB11" s="647"/>
      <c r="AC11" s="647"/>
      <c r="AD11" s="647"/>
      <c r="AE11" s="647"/>
      <c r="AF11" s="647"/>
      <c r="AG11" s="647"/>
      <c r="AH11" s="647"/>
      <c r="AI11" s="647"/>
      <c r="AJ11" s="647"/>
      <c r="AK11" s="647"/>
      <c r="AL11" s="647"/>
      <c r="AM11" s="647"/>
      <c r="AN11" s="647"/>
      <c r="AO11" s="647"/>
      <c r="AP11" s="647"/>
      <c r="AQ11" s="647"/>
      <c r="AR11" s="647"/>
      <c r="AS11" s="647"/>
      <c r="AT11" s="647"/>
      <c r="AU11" s="647"/>
      <c r="AV11" s="5"/>
      <c r="AW11" s="5"/>
      <c r="AX11" s="5"/>
      <c r="AY11" s="5"/>
      <c r="AZ11" s="5"/>
      <c r="BA11" s="5"/>
      <c r="BB11" s="5"/>
      <c r="BC11" s="5"/>
      <c r="BD11" s="5"/>
      <c r="BE11" s="5"/>
      <c r="BF11" s="5"/>
      <c r="BG11" s="5"/>
      <c r="BH11" s="5"/>
      <c r="BI11" s="5"/>
      <c r="BJ11" s="5"/>
      <c r="BK11" s="5"/>
      <c r="BL11" s="5"/>
      <c r="BM11" s="5"/>
      <c r="BN11" s="5"/>
      <c r="BO11" s="5"/>
      <c r="BP11" s="5"/>
      <c r="BQ11" s="5"/>
      <c r="BR11" s="5"/>
      <c r="BS11" s="5"/>
      <c r="BT11" s="5"/>
      <c r="BU11" s="5"/>
      <c r="BV11" s="5"/>
      <c r="BW11" s="5"/>
      <c r="BX11" s="5"/>
      <c r="BY11" s="5"/>
      <c r="BZ11" s="5"/>
      <c r="CA11" s="5"/>
      <c r="CB11" s="5"/>
      <c r="CC11" s="5"/>
      <c r="CD11" s="5"/>
      <c r="CE11" s="5"/>
      <c r="CF11" s="5"/>
      <c r="CG11" s="5"/>
      <c r="CH11" s="5"/>
      <c r="CI11" s="5"/>
      <c r="CJ11" s="5"/>
      <c r="CK11" s="5"/>
      <c r="CL11" s="5"/>
      <c r="CN11" s="5"/>
    </row>
    <row r="12" spans="1:118" ht="15.75" customHeight="1" x14ac:dyDescent="0.3">
      <c r="B12" s="64"/>
      <c r="C12" s="64"/>
      <c r="D12" s="64"/>
      <c r="E12" s="64"/>
      <c r="F12" s="64"/>
      <c r="G12" s="64"/>
      <c r="H12" s="64"/>
      <c r="I12" s="64"/>
      <c r="J12" s="64"/>
      <c r="K12" s="64"/>
      <c r="L12" s="64"/>
      <c r="M12" s="64"/>
      <c r="N12" s="64"/>
      <c r="O12" s="64"/>
      <c r="P12" s="64"/>
      <c r="Q12" s="64"/>
      <c r="R12" s="64"/>
      <c r="S12" s="64"/>
      <c r="T12" s="64"/>
      <c r="U12" s="64"/>
      <c r="V12" s="64"/>
      <c r="W12" s="64"/>
      <c r="X12" s="64"/>
      <c r="Y12" s="64"/>
      <c r="Z12" s="64"/>
      <c r="AA12" s="64"/>
      <c r="AB12" s="64"/>
      <c r="AC12" s="64"/>
      <c r="AD12" s="64"/>
      <c r="AE12" s="64"/>
      <c r="AF12" s="64"/>
      <c r="AG12" s="64"/>
      <c r="AH12" s="64"/>
      <c r="AI12" s="64"/>
      <c r="AJ12" s="64"/>
      <c r="AK12" s="64"/>
      <c r="AL12" s="64"/>
      <c r="AM12" s="64"/>
      <c r="AN12" s="64"/>
      <c r="AO12" s="64"/>
      <c r="AP12" s="64"/>
      <c r="AQ12" s="64"/>
      <c r="AR12" s="64" t="s">
        <v>916</v>
      </c>
      <c r="AS12" s="64"/>
      <c r="AT12" s="64"/>
      <c r="AU12" s="64"/>
      <c r="AV12" s="64"/>
      <c r="AW12" s="64"/>
      <c r="AX12" s="64"/>
      <c r="AY12" s="64"/>
      <c r="AZ12" s="64"/>
      <c r="BA12" s="64"/>
      <c r="BB12" s="381"/>
      <c r="BC12" s="381"/>
      <c r="BD12" s="381"/>
      <c r="BE12" s="381"/>
      <c r="BF12" s="381"/>
      <c r="BG12" s="381"/>
      <c r="BH12" s="381"/>
      <c r="BI12" s="381"/>
      <c r="BJ12" s="381"/>
      <c r="BK12" s="381"/>
      <c r="BL12" s="381"/>
      <c r="BM12" s="381"/>
      <c r="BN12" s="381"/>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54"/>
      <c r="DB12" s="54"/>
      <c r="DC12" s="54"/>
      <c r="DD12" s="54"/>
      <c r="DE12" s="54"/>
      <c r="DF12" s="54"/>
      <c r="DG12" s="54"/>
      <c r="DH12" s="54"/>
      <c r="DI12" s="54"/>
      <c r="DJ12" s="54"/>
      <c r="DK12" s="54"/>
      <c r="DL12" s="54"/>
      <c r="DM12" s="54"/>
    </row>
    <row r="13" spans="1:118" x14ac:dyDescent="0.25">
      <c r="A13" s="648" t="s">
        <v>592</v>
      </c>
      <c r="B13" s="648"/>
      <c r="C13" s="648"/>
      <c r="D13" s="648"/>
      <c r="E13" s="648"/>
      <c r="F13" s="648"/>
      <c r="G13" s="648"/>
      <c r="H13" s="648"/>
      <c r="I13" s="648"/>
      <c r="J13" s="648"/>
      <c r="K13" s="648"/>
      <c r="L13" s="648"/>
      <c r="M13" s="648"/>
      <c r="N13" s="648"/>
      <c r="O13" s="648"/>
      <c r="P13" s="648"/>
      <c r="Q13" s="648"/>
      <c r="R13" s="648"/>
      <c r="S13" s="648"/>
      <c r="T13" s="648"/>
      <c r="U13" s="648"/>
      <c r="V13" s="648"/>
      <c r="W13" s="648"/>
      <c r="X13" s="648"/>
      <c r="Y13" s="648"/>
      <c r="Z13" s="648"/>
      <c r="AA13" s="648"/>
      <c r="AB13" s="648"/>
      <c r="AC13" s="648"/>
      <c r="AD13" s="648"/>
      <c r="AE13" s="648"/>
      <c r="AF13" s="648"/>
      <c r="AG13" s="648"/>
      <c r="AH13" s="648"/>
      <c r="AI13" s="648"/>
      <c r="AJ13" s="648"/>
      <c r="AK13" s="648"/>
      <c r="AL13" s="648"/>
      <c r="AM13" s="648"/>
      <c r="AN13" s="648"/>
      <c r="AO13" s="648"/>
      <c r="AP13" s="648"/>
      <c r="AQ13" s="648"/>
      <c r="AR13" s="648"/>
      <c r="AS13" s="648"/>
      <c r="AT13" s="648"/>
      <c r="AU13" s="648"/>
      <c r="AV13" s="648"/>
      <c r="AW13" s="648"/>
      <c r="AX13" s="648"/>
      <c r="AY13" s="648"/>
      <c r="AZ13" s="648"/>
      <c r="BA13" s="648"/>
      <c r="BB13" s="648"/>
      <c r="BC13" s="648"/>
      <c r="BD13" s="648"/>
      <c r="BE13" s="648"/>
      <c r="BF13" s="648"/>
      <c r="BG13" s="648"/>
      <c r="BH13" s="648"/>
      <c r="BI13" s="648"/>
      <c r="BJ13" s="648"/>
      <c r="BK13" s="648"/>
      <c r="BL13" s="648"/>
      <c r="BM13" s="648"/>
      <c r="BN13" s="648"/>
      <c r="BO13" s="648"/>
      <c r="BP13" s="648"/>
      <c r="BQ13" s="648"/>
      <c r="BR13" s="648"/>
      <c r="BS13" s="648"/>
      <c r="BT13" s="648"/>
      <c r="BU13" s="648"/>
      <c r="BV13" s="648"/>
      <c r="BW13" s="648"/>
      <c r="BX13" s="648"/>
      <c r="BY13" s="648"/>
      <c r="BZ13" s="648"/>
      <c r="CA13" s="648"/>
      <c r="CB13" s="648"/>
      <c r="CC13" s="648"/>
      <c r="CD13" s="648"/>
      <c r="CE13" s="648"/>
      <c r="CF13" s="648"/>
      <c r="CG13" s="648"/>
      <c r="CH13" s="648"/>
      <c r="CI13" s="648"/>
      <c r="CJ13" s="648"/>
      <c r="CK13" s="648"/>
      <c r="CL13" s="648"/>
      <c r="CM13" s="648"/>
      <c r="CN13" s="648"/>
      <c r="CO13" s="648"/>
      <c r="CP13" s="648"/>
      <c r="CQ13" s="648"/>
      <c r="CR13" s="648"/>
      <c r="CS13" s="648"/>
      <c r="CT13" s="648"/>
      <c r="CU13" s="648"/>
      <c r="CV13" s="648"/>
      <c r="CW13" s="648"/>
      <c r="CX13" s="648"/>
      <c r="CY13" s="648"/>
      <c r="CZ13" s="648"/>
      <c r="DA13" s="16"/>
      <c r="DB13" s="16"/>
      <c r="DC13" s="16"/>
      <c r="DD13" s="16"/>
      <c r="DE13" s="16"/>
      <c r="DF13" s="16"/>
      <c r="DG13" s="16"/>
      <c r="DH13" s="16"/>
      <c r="DI13" s="16"/>
      <c r="DJ13" s="16"/>
      <c r="DK13" s="16"/>
      <c r="DL13" s="16"/>
      <c r="DM13" s="16"/>
    </row>
    <row r="14" spans="1:118" ht="15.75" customHeight="1" x14ac:dyDescent="0.25">
      <c r="A14" s="650"/>
      <c r="B14" s="650"/>
      <c r="C14" s="650"/>
      <c r="D14" s="650"/>
      <c r="E14" s="650"/>
      <c r="F14" s="650"/>
      <c r="G14" s="650"/>
      <c r="H14" s="650"/>
      <c r="I14" s="650"/>
      <c r="J14" s="650"/>
      <c r="K14" s="650"/>
      <c r="L14" s="650"/>
      <c r="M14" s="650"/>
      <c r="N14" s="650"/>
      <c r="O14" s="650"/>
      <c r="P14" s="650"/>
      <c r="Q14" s="650"/>
      <c r="R14" s="650"/>
      <c r="S14" s="650"/>
      <c r="T14" s="650"/>
      <c r="U14" s="650"/>
      <c r="V14" s="650"/>
      <c r="W14" s="650"/>
      <c r="X14" s="650"/>
      <c r="Y14" s="650"/>
      <c r="Z14" s="650"/>
      <c r="AA14" s="650"/>
      <c r="AB14" s="650"/>
      <c r="AC14" s="650"/>
      <c r="AD14" s="650"/>
      <c r="AE14" s="650"/>
      <c r="AF14" s="650"/>
      <c r="AG14" s="650"/>
      <c r="AH14" s="650"/>
      <c r="AI14" s="650"/>
      <c r="AJ14" s="650"/>
      <c r="AK14" s="650"/>
      <c r="AL14" s="650"/>
      <c r="AM14" s="650"/>
      <c r="AN14" s="650"/>
      <c r="AO14" s="650"/>
      <c r="AP14" s="650"/>
      <c r="AQ14" s="650"/>
      <c r="AR14" s="650"/>
      <c r="AS14" s="650"/>
      <c r="AT14" s="650"/>
      <c r="AU14" s="650"/>
      <c r="AV14" s="650"/>
      <c r="AW14" s="650"/>
      <c r="AX14" s="650"/>
      <c r="AY14" s="650"/>
      <c r="AZ14" s="650"/>
      <c r="BA14" s="650"/>
      <c r="BB14" s="650"/>
      <c r="BC14" s="650"/>
      <c r="BD14" s="650"/>
      <c r="BE14" s="650"/>
      <c r="BF14" s="650"/>
      <c r="BG14" s="650"/>
      <c r="BH14" s="650"/>
      <c r="BI14" s="650"/>
      <c r="BJ14" s="650"/>
      <c r="BK14" s="650"/>
      <c r="BL14" s="650"/>
      <c r="BM14" s="650"/>
      <c r="BN14" s="650"/>
      <c r="BO14" s="650"/>
      <c r="BP14" s="650"/>
      <c r="BQ14" s="650"/>
      <c r="BR14" s="650"/>
      <c r="BS14" s="650"/>
      <c r="BT14" s="650"/>
      <c r="BU14" s="650"/>
      <c r="BV14" s="650"/>
      <c r="BW14" s="650"/>
      <c r="BX14" s="650"/>
      <c r="BY14" s="650"/>
      <c r="BZ14" s="650"/>
      <c r="CA14" s="650"/>
      <c r="CB14" s="650"/>
      <c r="CC14" s="650"/>
      <c r="CD14" s="650"/>
      <c r="CE14" s="650"/>
      <c r="CF14" s="650"/>
      <c r="CG14" s="650"/>
      <c r="CH14" s="650"/>
      <c r="CI14" s="650"/>
      <c r="CJ14" s="650"/>
      <c r="CK14" s="650"/>
      <c r="CL14" s="650"/>
      <c r="CM14" s="650"/>
      <c r="CN14" s="650"/>
      <c r="CO14" s="650"/>
      <c r="CP14" s="650"/>
      <c r="CQ14" s="650"/>
      <c r="CR14" s="650"/>
      <c r="CS14" s="650"/>
      <c r="CT14" s="650"/>
      <c r="CU14" s="650"/>
      <c r="CV14" s="650"/>
      <c r="CW14" s="650"/>
      <c r="CX14" s="650"/>
      <c r="CY14" s="586"/>
      <c r="CZ14" s="12"/>
      <c r="DA14" s="12"/>
      <c r="DB14" s="12"/>
      <c r="DC14" s="12"/>
      <c r="DD14" s="12"/>
      <c r="DE14" s="12"/>
      <c r="DF14" s="12"/>
      <c r="DG14" s="12"/>
      <c r="DH14" s="12"/>
      <c r="DI14" s="12"/>
      <c r="DJ14" s="12"/>
      <c r="DK14" s="12"/>
    </row>
    <row r="15" spans="1:118" ht="31.5" customHeight="1" x14ac:dyDescent="0.25">
      <c r="A15" s="651" t="s">
        <v>167</v>
      </c>
      <c r="B15" s="651" t="s">
        <v>474</v>
      </c>
      <c r="C15" s="651" t="s">
        <v>528</v>
      </c>
      <c r="D15" s="642" t="s">
        <v>268</v>
      </c>
      <c r="E15" s="642"/>
      <c r="F15" s="635" t="s">
        <v>1069</v>
      </c>
      <c r="G15" s="636"/>
      <c r="H15" s="636"/>
      <c r="I15" s="636"/>
      <c r="J15" s="636"/>
      <c r="K15" s="636"/>
      <c r="L15" s="636"/>
      <c r="M15" s="636"/>
      <c r="N15" s="636"/>
      <c r="O15" s="636"/>
      <c r="P15" s="636"/>
      <c r="Q15" s="636"/>
      <c r="R15" s="636"/>
      <c r="S15" s="637"/>
      <c r="T15" s="643" t="s">
        <v>921</v>
      </c>
      <c r="U15" s="644"/>
      <c r="V15" s="644"/>
      <c r="W15" s="644"/>
      <c r="X15" s="644"/>
      <c r="Y15" s="644"/>
      <c r="Z15" s="644"/>
      <c r="AA15" s="644"/>
      <c r="AB15" s="644"/>
      <c r="AC15" s="644"/>
      <c r="AD15" s="644"/>
      <c r="AE15" s="644"/>
      <c r="AF15" s="644"/>
      <c r="AG15" s="644"/>
      <c r="AH15" s="644"/>
      <c r="AI15" s="644"/>
      <c r="AJ15" s="644"/>
      <c r="AK15" s="644"/>
      <c r="AL15" s="644"/>
      <c r="AM15" s="644"/>
      <c r="AN15" s="644"/>
      <c r="AO15" s="644"/>
      <c r="AP15" s="644"/>
      <c r="AQ15" s="644"/>
      <c r="AR15" s="644"/>
      <c r="AS15" s="644"/>
      <c r="AT15" s="644"/>
      <c r="AU15" s="644"/>
      <c r="AV15" s="644"/>
      <c r="AW15" s="644"/>
      <c r="AX15" s="644"/>
      <c r="AY15" s="644"/>
      <c r="AZ15" s="644"/>
      <c r="BA15" s="644"/>
      <c r="BB15" s="644"/>
      <c r="BC15" s="644"/>
      <c r="BD15" s="644"/>
      <c r="BE15" s="644"/>
      <c r="BF15" s="644"/>
      <c r="BG15" s="644"/>
      <c r="BH15" s="644"/>
      <c r="BI15" s="644"/>
      <c r="BJ15" s="644"/>
      <c r="BK15" s="644"/>
      <c r="BL15" s="644"/>
      <c r="BM15" s="644"/>
      <c r="BN15" s="644"/>
      <c r="BO15" s="644"/>
      <c r="BP15" s="644"/>
      <c r="BQ15" s="644"/>
      <c r="BR15" s="644"/>
      <c r="BS15" s="644"/>
      <c r="BT15" s="644"/>
      <c r="BU15" s="644"/>
      <c r="BV15" s="644"/>
      <c r="BW15" s="644"/>
      <c r="BX15" s="644"/>
      <c r="BY15" s="644"/>
      <c r="BZ15" s="644"/>
      <c r="CA15" s="644"/>
      <c r="CB15" s="644"/>
      <c r="CC15" s="644"/>
      <c r="CD15" s="644"/>
      <c r="CE15" s="644"/>
      <c r="CF15" s="644"/>
      <c r="CG15" s="644"/>
      <c r="CH15" s="644"/>
      <c r="CI15" s="644"/>
      <c r="CJ15" s="644"/>
      <c r="CK15" s="644"/>
      <c r="CL15" s="644"/>
      <c r="CM15" s="644"/>
      <c r="CN15" s="644"/>
      <c r="CO15" s="644"/>
      <c r="CP15" s="644"/>
      <c r="CQ15" s="644"/>
      <c r="CR15" s="644"/>
      <c r="CS15" s="644"/>
      <c r="CT15" s="644"/>
      <c r="CU15" s="644"/>
      <c r="CV15" s="644"/>
      <c r="CW15" s="644"/>
      <c r="CX15" s="644"/>
      <c r="CY15" s="645"/>
      <c r="CZ15" s="651" t="s">
        <v>165</v>
      </c>
      <c r="DA15" s="13"/>
      <c r="DB15" s="13"/>
      <c r="DC15" s="13"/>
      <c r="DD15" s="13"/>
      <c r="DE15" s="13"/>
      <c r="DF15" s="13"/>
      <c r="DG15" s="13"/>
      <c r="DH15" s="13"/>
      <c r="DI15" s="13"/>
      <c r="DJ15" s="13"/>
      <c r="DK15" s="13"/>
    </row>
    <row r="16" spans="1:118" ht="44.25" customHeight="1" x14ac:dyDescent="0.25">
      <c r="A16" s="652"/>
      <c r="B16" s="652"/>
      <c r="C16" s="652"/>
      <c r="D16" s="642"/>
      <c r="E16" s="642"/>
      <c r="F16" s="638"/>
      <c r="G16" s="639"/>
      <c r="H16" s="639"/>
      <c r="I16" s="639"/>
      <c r="J16" s="639"/>
      <c r="K16" s="639"/>
      <c r="L16" s="639"/>
      <c r="M16" s="639"/>
      <c r="N16" s="639"/>
      <c r="O16" s="639"/>
      <c r="P16" s="639"/>
      <c r="Q16" s="639"/>
      <c r="R16" s="639"/>
      <c r="S16" s="640"/>
      <c r="T16" s="641" t="s">
        <v>747</v>
      </c>
      <c r="U16" s="641"/>
      <c r="V16" s="641"/>
      <c r="W16" s="641"/>
      <c r="X16" s="641"/>
      <c r="Y16" s="641"/>
      <c r="Z16" s="641"/>
      <c r="AA16" s="641"/>
      <c r="AB16" s="641"/>
      <c r="AC16" s="641"/>
      <c r="AD16" s="641"/>
      <c r="AE16" s="641"/>
      <c r="AF16" s="641"/>
      <c r="AG16" s="641"/>
      <c r="AH16" s="641" t="s">
        <v>748</v>
      </c>
      <c r="AI16" s="641"/>
      <c r="AJ16" s="641"/>
      <c r="AK16" s="641"/>
      <c r="AL16" s="641"/>
      <c r="AM16" s="641"/>
      <c r="AN16" s="641"/>
      <c r="AO16" s="641"/>
      <c r="AP16" s="641"/>
      <c r="AQ16" s="641"/>
      <c r="AR16" s="641"/>
      <c r="AS16" s="641"/>
      <c r="AT16" s="641"/>
      <c r="AU16" s="641"/>
      <c r="AV16" s="641" t="s">
        <v>749</v>
      </c>
      <c r="AW16" s="641"/>
      <c r="AX16" s="641"/>
      <c r="AY16" s="641"/>
      <c r="AZ16" s="641"/>
      <c r="BA16" s="641"/>
      <c r="BB16" s="641"/>
      <c r="BC16" s="641"/>
      <c r="BD16" s="641"/>
      <c r="BE16" s="641"/>
      <c r="BF16" s="641"/>
      <c r="BG16" s="641"/>
      <c r="BH16" s="641"/>
      <c r="BI16" s="641"/>
      <c r="BJ16" s="641" t="s">
        <v>750</v>
      </c>
      <c r="BK16" s="641"/>
      <c r="BL16" s="641"/>
      <c r="BM16" s="641"/>
      <c r="BN16" s="641"/>
      <c r="BO16" s="641"/>
      <c r="BP16" s="641"/>
      <c r="BQ16" s="641"/>
      <c r="BR16" s="641"/>
      <c r="BS16" s="641"/>
      <c r="BT16" s="641"/>
      <c r="BU16" s="641"/>
      <c r="BV16" s="641"/>
      <c r="BW16" s="641"/>
      <c r="BX16" s="641" t="s">
        <v>751</v>
      </c>
      <c r="BY16" s="641"/>
      <c r="BZ16" s="641"/>
      <c r="CA16" s="641"/>
      <c r="CB16" s="641"/>
      <c r="CC16" s="641"/>
      <c r="CD16" s="641"/>
      <c r="CE16" s="641"/>
      <c r="CF16" s="641"/>
      <c r="CG16" s="641"/>
      <c r="CH16" s="641"/>
      <c r="CI16" s="641"/>
      <c r="CJ16" s="641"/>
      <c r="CK16" s="641"/>
      <c r="CL16" s="642" t="s">
        <v>28</v>
      </c>
      <c r="CM16" s="642"/>
      <c r="CN16" s="642"/>
      <c r="CO16" s="642"/>
      <c r="CP16" s="642"/>
      <c r="CQ16" s="642"/>
      <c r="CR16" s="642"/>
      <c r="CS16" s="642"/>
      <c r="CT16" s="642"/>
      <c r="CU16" s="642"/>
      <c r="CV16" s="642"/>
      <c r="CW16" s="642"/>
      <c r="CX16" s="642"/>
      <c r="CY16" s="642"/>
      <c r="CZ16" s="652"/>
    </row>
    <row r="17" spans="1:108" ht="51" customHeight="1" x14ac:dyDescent="0.25">
      <c r="A17" s="652"/>
      <c r="B17" s="652"/>
      <c r="C17" s="652"/>
      <c r="D17" s="642"/>
      <c r="E17" s="642"/>
      <c r="F17" s="641" t="s">
        <v>419</v>
      </c>
      <c r="G17" s="641"/>
      <c r="H17" s="641"/>
      <c r="I17" s="641"/>
      <c r="J17" s="641"/>
      <c r="K17" s="641"/>
      <c r="L17" s="641"/>
      <c r="M17" s="642" t="s">
        <v>164</v>
      </c>
      <c r="N17" s="642"/>
      <c r="O17" s="642"/>
      <c r="P17" s="642"/>
      <c r="Q17" s="642"/>
      <c r="R17" s="642"/>
      <c r="S17" s="642"/>
      <c r="T17" s="641" t="s">
        <v>419</v>
      </c>
      <c r="U17" s="641"/>
      <c r="V17" s="641"/>
      <c r="W17" s="641"/>
      <c r="X17" s="641"/>
      <c r="Y17" s="641"/>
      <c r="Z17" s="641"/>
      <c r="AA17" s="642" t="s">
        <v>164</v>
      </c>
      <c r="AB17" s="642"/>
      <c r="AC17" s="642"/>
      <c r="AD17" s="642"/>
      <c r="AE17" s="642"/>
      <c r="AF17" s="642"/>
      <c r="AG17" s="642"/>
      <c r="AH17" s="641" t="s">
        <v>419</v>
      </c>
      <c r="AI17" s="641"/>
      <c r="AJ17" s="641"/>
      <c r="AK17" s="641"/>
      <c r="AL17" s="641"/>
      <c r="AM17" s="641"/>
      <c r="AN17" s="641"/>
      <c r="AO17" s="642" t="s">
        <v>164</v>
      </c>
      <c r="AP17" s="642"/>
      <c r="AQ17" s="642"/>
      <c r="AR17" s="642"/>
      <c r="AS17" s="642"/>
      <c r="AT17" s="642"/>
      <c r="AU17" s="642"/>
      <c r="AV17" s="641" t="s">
        <v>419</v>
      </c>
      <c r="AW17" s="641"/>
      <c r="AX17" s="641"/>
      <c r="AY17" s="641"/>
      <c r="AZ17" s="641"/>
      <c r="BA17" s="641"/>
      <c r="BB17" s="641"/>
      <c r="BC17" s="642" t="s">
        <v>164</v>
      </c>
      <c r="BD17" s="642"/>
      <c r="BE17" s="642"/>
      <c r="BF17" s="642"/>
      <c r="BG17" s="642"/>
      <c r="BH17" s="642"/>
      <c r="BI17" s="642"/>
      <c r="BJ17" s="641" t="s">
        <v>419</v>
      </c>
      <c r="BK17" s="641"/>
      <c r="BL17" s="641"/>
      <c r="BM17" s="641"/>
      <c r="BN17" s="641"/>
      <c r="BO17" s="641"/>
      <c r="BP17" s="641"/>
      <c r="BQ17" s="642" t="s">
        <v>164</v>
      </c>
      <c r="BR17" s="642"/>
      <c r="BS17" s="642"/>
      <c r="BT17" s="642"/>
      <c r="BU17" s="642"/>
      <c r="BV17" s="642"/>
      <c r="BW17" s="642"/>
      <c r="BX17" s="641" t="s">
        <v>419</v>
      </c>
      <c r="BY17" s="641"/>
      <c r="BZ17" s="641"/>
      <c r="CA17" s="641"/>
      <c r="CB17" s="641"/>
      <c r="CC17" s="641"/>
      <c r="CD17" s="641"/>
      <c r="CE17" s="642" t="s">
        <v>164</v>
      </c>
      <c r="CF17" s="642"/>
      <c r="CG17" s="642"/>
      <c r="CH17" s="642"/>
      <c r="CI17" s="642"/>
      <c r="CJ17" s="642"/>
      <c r="CK17" s="642"/>
      <c r="CL17" s="641" t="s">
        <v>419</v>
      </c>
      <c r="CM17" s="641"/>
      <c r="CN17" s="641"/>
      <c r="CO17" s="641"/>
      <c r="CP17" s="641"/>
      <c r="CQ17" s="641"/>
      <c r="CR17" s="641"/>
      <c r="CS17" s="642" t="s">
        <v>164</v>
      </c>
      <c r="CT17" s="642"/>
      <c r="CU17" s="642"/>
      <c r="CV17" s="642"/>
      <c r="CW17" s="642"/>
      <c r="CX17" s="642"/>
      <c r="CY17" s="642"/>
      <c r="CZ17" s="652"/>
    </row>
    <row r="18" spans="1:108" ht="37.5" customHeight="1" x14ac:dyDescent="0.25">
      <c r="A18" s="652"/>
      <c r="B18" s="652"/>
      <c r="C18" s="652"/>
      <c r="D18" s="642" t="s">
        <v>50</v>
      </c>
      <c r="E18" s="642" t="s">
        <v>164</v>
      </c>
      <c r="F18" s="582" t="s">
        <v>287</v>
      </c>
      <c r="G18" s="641" t="s">
        <v>286</v>
      </c>
      <c r="H18" s="641"/>
      <c r="I18" s="641"/>
      <c r="J18" s="641"/>
      <c r="K18" s="641"/>
      <c r="L18" s="641"/>
      <c r="M18" s="582" t="s">
        <v>287</v>
      </c>
      <c r="N18" s="641" t="s">
        <v>286</v>
      </c>
      <c r="O18" s="641"/>
      <c r="P18" s="641"/>
      <c r="Q18" s="641"/>
      <c r="R18" s="641"/>
      <c r="S18" s="641"/>
      <c r="T18" s="582" t="s">
        <v>287</v>
      </c>
      <c r="U18" s="641" t="s">
        <v>286</v>
      </c>
      <c r="V18" s="641"/>
      <c r="W18" s="641"/>
      <c r="X18" s="641"/>
      <c r="Y18" s="641"/>
      <c r="Z18" s="641"/>
      <c r="AA18" s="582" t="s">
        <v>287</v>
      </c>
      <c r="AB18" s="641" t="s">
        <v>286</v>
      </c>
      <c r="AC18" s="641"/>
      <c r="AD18" s="641"/>
      <c r="AE18" s="641"/>
      <c r="AF18" s="641"/>
      <c r="AG18" s="641"/>
      <c r="AH18" s="582" t="s">
        <v>287</v>
      </c>
      <c r="AI18" s="641" t="s">
        <v>286</v>
      </c>
      <c r="AJ18" s="641"/>
      <c r="AK18" s="641"/>
      <c r="AL18" s="641"/>
      <c r="AM18" s="641"/>
      <c r="AN18" s="641"/>
      <c r="AO18" s="582" t="s">
        <v>287</v>
      </c>
      <c r="AP18" s="641" t="s">
        <v>286</v>
      </c>
      <c r="AQ18" s="641"/>
      <c r="AR18" s="641"/>
      <c r="AS18" s="641"/>
      <c r="AT18" s="641"/>
      <c r="AU18" s="641"/>
      <c r="AV18" s="582" t="s">
        <v>287</v>
      </c>
      <c r="AW18" s="641" t="s">
        <v>286</v>
      </c>
      <c r="AX18" s="641"/>
      <c r="AY18" s="641"/>
      <c r="AZ18" s="641"/>
      <c r="BA18" s="641"/>
      <c r="BB18" s="641"/>
      <c r="BC18" s="582" t="s">
        <v>287</v>
      </c>
      <c r="BD18" s="641" t="s">
        <v>286</v>
      </c>
      <c r="BE18" s="641"/>
      <c r="BF18" s="641"/>
      <c r="BG18" s="641"/>
      <c r="BH18" s="641"/>
      <c r="BI18" s="641"/>
      <c r="BJ18" s="582" t="s">
        <v>287</v>
      </c>
      <c r="BK18" s="641" t="s">
        <v>286</v>
      </c>
      <c r="BL18" s="641"/>
      <c r="BM18" s="641"/>
      <c r="BN18" s="641"/>
      <c r="BO18" s="641"/>
      <c r="BP18" s="641"/>
      <c r="BQ18" s="582" t="s">
        <v>287</v>
      </c>
      <c r="BR18" s="641" t="s">
        <v>286</v>
      </c>
      <c r="BS18" s="641"/>
      <c r="BT18" s="641"/>
      <c r="BU18" s="641"/>
      <c r="BV18" s="641"/>
      <c r="BW18" s="641"/>
      <c r="BX18" s="582" t="s">
        <v>287</v>
      </c>
      <c r="BY18" s="641" t="s">
        <v>286</v>
      </c>
      <c r="BZ18" s="641"/>
      <c r="CA18" s="641"/>
      <c r="CB18" s="641"/>
      <c r="CC18" s="641"/>
      <c r="CD18" s="641"/>
      <c r="CE18" s="582" t="s">
        <v>287</v>
      </c>
      <c r="CF18" s="641" t="s">
        <v>286</v>
      </c>
      <c r="CG18" s="641"/>
      <c r="CH18" s="641"/>
      <c r="CI18" s="641"/>
      <c r="CJ18" s="641"/>
      <c r="CK18" s="641"/>
      <c r="CL18" s="582" t="s">
        <v>287</v>
      </c>
      <c r="CM18" s="641" t="s">
        <v>286</v>
      </c>
      <c r="CN18" s="641"/>
      <c r="CO18" s="641"/>
      <c r="CP18" s="641"/>
      <c r="CQ18" s="641"/>
      <c r="CR18" s="641"/>
      <c r="CS18" s="582" t="s">
        <v>287</v>
      </c>
      <c r="CT18" s="641" t="s">
        <v>286</v>
      </c>
      <c r="CU18" s="641"/>
      <c r="CV18" s="641"/>
      <c r="CW18" s="641"/>
      <c r="CX18" s="641"/>
      <c r="CY18" s="641"/>
      <c r="CZ18" s="652"/>
    </row>
    <row r="19" spans="1:108" ht="74.25" customHeight="1" x14ac:dyDescent="0.25">
      <c r="A19" s="653"/>
      <c r="B19" s="653"/>
      <c r="C19" s="653"/>
      <c r="D19" s="642"/>
      <c r="E19" s="642"/>
      <c r="F19" s="579" t="s">
        <v>467</v>
      </c>
      <c r="G19" s="579" t="s">
        <v>467</v>
      </c>
      <c r="H19" s="61" t="s">
        <v>29</v>
      </c>
      <c r="I19" s="61" t="s">
        <v>30</v>
      </c>
      <c r="J19" s="61" t="s">
        <v>239</v>
      </c>
      <c r="K19" s="61" t="s">
        <v>398</v>
      </c>
      <c r="L19" s="61" t="s">
        <v>306</v>
      </c>
      <c r="M19" s="579" t="s">
        <v>467</v>
      </c>
      <c r="N19" s="579" t="s">
        <v>467</v>
      </c>
      <c r="O19" s="61" t="s">
        <v>29</v>
      </c>
      <c r="P19" s="61" t="s">
        <v>30</v>
      </c>
      <c r="Q19" s="61" t="s">
        <v>239</v>
      </c>
      <c r="R19" s="61" t="s">
        <v>398</v>
      </c>
      <c r="S19" s="61" t="s">
        <v>306</v>
      </c>
      <c r="T19" s="579" t="s">
        <v>467</v>
      </c>
      <c r="U19" s="579" t="s">
        <v>467</v>
      </c>
      <c r="V19" s="61" t="s">
        <v>29</v>
      </c>
      <c r="W19" s="61" t="s">
        <v>30</v>
      </c>
      <c r="X19" s="61" t="s">
        <v>239</v>
      </c>
      <c r="Y19" s="61" t="s">
        <v>398</v>
      </c>
      <c r="Z19" s="61" t="s">
        <v>306</v>
      </c>
      <c r="AA19" s="579" t="s">
        <v>467</v>
      </c>
      <c r="AB19" s="579" t="s">
        <v>467</v>
      </c>
      <c r="AC19" s="61" t="s">
        <v>29</v>
      </c>
      <c r="AD19" s="61" t="s">
        <v>30</v>
      </c>
      <c r="AE19" s="61" t="s">
        <v>239</v>
      </c>
      <c r="AF19" s="61" t="s">
        <v>398</v>
      </c>
      <c r="AG19" s="61" t="s">
        <v>306</v>
      </c>
      <c r="AH19" s="579" t="s">
        <v>467</v>
      </c>
      <c r="AI19" s="579" t="s">
        <v>467</v>
      </c>
      <c r="AJ19" s="61" t="s">
        <v>29</v>
      </c>
      <c r="AK19" s="61" t="s">
        <v>30</v>
      </c>
      <c r="AL19" s="61" t="s">
        <v>239</v>
      </c>
      <c r="AM19" s="61" t="s">
        <v>398</v>
      </c>
      <c r="AN19" s="61" t="s">
        <v>306</v>
      </c>
      <c r="AO19" s="579" t="s">
        <v>467</v>
      </c>
      <c r="AP19" s="579" t="s">
        <v>467</v>
      </c>
      <c r="AQ19" s="61" t="s">
        <v>29</v>
      </c>
      <c r="AR19" s="61" t="s">
        <v>30</v>
      </c>
      <c r="AS19" s="61" t="s">
        <v>239</v>
      </c>
      <c r="AT19" s="61" t="s">
        <v>398</v>
      </c>
      <c r="AU19" s="61" t="s">
        <v>306</v>
      </c>
      <c r="AV19" s="579" t="s">
        <v>467</v>
      </c>
      <c r="AW19" s="579" t="s">
        <v>467</v>
      </c>
      <c r="AX19" s="61" t="s">
        <v>29</v>
      </c>
      <c r="AY19" s="61" t="s">
        <v>30</v>
      </c>
      <c r="AZ19" s="61" t="s">
        <v>239</v>
      </c>
      <c r="BA19" s="61" t="s">
        <v>398</v>
      </c>
      <c r="BB19" s="61" t="s">
        <v>306</v>
      </c>
      <c r="BC19" s="579" t="s">
        <v>467</v>
      </c>
      <c r="BD19" s="579" t="s">
        <v>467</v>
      </c>
      <c r="BE19" s="61" t="s">
        <v>29</v>
      </c>
      <c r="BF19" s="61" t="s">
        <v>30</v>
      </c>
      <c r="BG19" s="61" t="s">
        <v>239</v>
      </c>
      <c r="BH19" s="61" t="s">
        <v>398</v>
      </c>
      <c r="BI19" s="61" t="s">
        <v>306</v>
      </c>
      <c r="BJ19" s="579" t="s">
        <v>467</v>
      </c>
      <c r="BK19" s="579" t="s">
        <v>467</v>
      </c>
      <c r="BL19" s="61" t="s">
        <v>29</v>
      </c>
      <c r="BM19" s="61" t="s">
        <v>30</v>
      </c>
      <c r="BN19" s="61" t="s">
        <v>239</v>
      </c>
      <c r="BO19" s="61" t="s">
        <v>398</v>
      </c>
      <c r="BP19" s="61" t="s">
        <v>306</v>
      </c>
      <c r="BQ19" s="579" t="s">
        <v>467</v>
      </c>
      <c r="BR19" s="579" t="s">
        <v>467</v>
      </c>
      <c r="BS19" s="61" t="s">
        <v>29</v>
      </c>
      <c r="BT19" s="61" t="s">
        <v>30</v>
      </c>
      <c r="BU19" s="61" t="s">
        <v>239</v>
      </c>
      <c r="BV19" s="61" t="s">
        <v>398</v>
      </c>
      <c r="BW19" s="61" t="s">
        <v>306</v>
      </c>
      <c r="BX19" s="579" t="s">
        <v>467</v>
      </c>
      <c r="BY19" s="579" t="s">
        <v>467</v>
      </c>
      <c r="BZ19" s="61" t="s">
        <v>29</v>
      </c>
      <c r="CA19" s="61" t="s">
        <v>30</v>
      </c>
      <c r="CB19" s="61" t="s">
        <v>239</v>
      </c>
      <c r="CC19" s="61" t="s">
        <v>398</v>
      </c>
      <c r="CD19" s="61" t="s">
        <v>306</v>
      </c>
      <c r="CE19" s="579" t="s">
        <v>467</v>
      </c>
      <c r="CF19" s="579" t="s">
        <v>467</v>
      </c>
      <c r="CG19" s="61" t="s">
        <v>29</v>
      </c>
      <c r="CH19" s="61" t="s">
        <v>30</v>
      </c>
      <c r="CI19" s="61" t="s">
        <v>239</v>
      </c>
      <c r="CJ19" s="61" t="s">
        <v>398</v>
      </c>
      <c r="CK19" s="61" t="s">
        <v>306</v>
      </c>
      <c r="CL19" s="579" t="s">
        <v>467</v>
      </c>
      <c r="CM19" s="579" t="s">
        <v>467</v>
      </c>
      <c r="CN19" s="61" t="s">
        <v>29</v>
      </c>
      <c r="CO19" s="61" t="s">
        <v>30</v>
      </c>
      <c r="CP19" s="61" t="s">
        <v>239</v>
      </c>
      <c r="CQ19" s="61" t="s">
        <v>398</v>
      </c>
      <c r="CR19" s="61" t="s">
        <v>306</v>
      </c>
      <c r="CS19" s="579" t="s">
        <v>467</v>
      </c>
      <c r="CT19" s="579" t="s">
        <v>467</v>
      </c>
      <c r="CU19" s="61" t="s">
        <v>29</v>
      </c>
      <c r="CV19" s="61" t="s">
        <v>30</v>
      </c>
      <c r="CW19" s="61" t="s">
        <v>239</v>
      </c>
      <c r="CX19" s="61" t="s">
        <v>398</v>
      </c>
      <c r="CY19" s="61" t="s">
        <v>306</v>
      </c>
      <c r="CZ19" s="653"/>
    </row>
    <row r="20" spans="1:108" x14ac:dyDescent="0.25">
      <c r="A20" s="581">
        <v>1</v>
      </c>
      <c r="B20" s="581">
        <v>2</v>
      </c>
      <c r="C20" s="581">
        <v>3</v>
      </c>
      <c r="D20" s="581">
        <v>4</v>
      </c>
      <c r="E20" s="581">
        <v>5</v>
      </c>
      <c r="F20" s="90" t="s">
        <v>223</v>
      </c>
      <c r="G20" s="90" t="s">
        <v>224</v>
      </c>
      <c r="H20" s="90" t="s">
        <v>225</v>
      </c>
      <c r="I20" s="90" t="s">
        <v>226</v>
      </c>
      <c r="J20" s="90" t="s">
        <v>227</v>
      </c>
      <c r="K20" s="90" t="s">
        <v>228</v>
      </c>
      <c r="L20" s="90" t="s">
        <v>229</v>
      </c>
      <c r="M20" s="90" t="s">
        <v>230</v>
      </c>
      <c r="N20" s="90" t="s">
        <v>231</v>
      </c>
      <c r="O20" s="90" t="s">
        <v>232</v>
      </c>
      <c r="P20" s="90" t="s">
        <v>233</v>
      </c>
      <c r="Q20" s="90" t="s">
        <v>234</v>
      </c>
      <c r="R20" s="90" t="s">
        <v>235</v>
      </c>
      <c r="S20" s="90" t="s">
        <v>236</v>
      </c>
      <c r="T20" s="90" t="s">
        <v>223</v>
      </c>
      <c r="U20" s="90" t="s">
        <v>224</v>
      </c>
      <c r="V20" s="90" t="s">
        <v>225</v>
      </c>
      <c r="W20" s="90" t="s">
        <v>226</v>
      </c>
      <c r="X20" s="90" t="s">
        <v>227</v>
      </c>
      <c r="Y20" s="90" t="s">
        <v>228</v>
      </c>
      <c r="Z20" s="90" t="s">
        <v>229</v>
      </c>
      <c r="AA20" s="90" t="s">
        <v>230</v>
      </c>
      <c r="AB20" s="90" t="s">
        <v>231</v>
      </c>
      <c r="AC20" s="90" t="s">
        <v>232</v>
      </c>
      <c r="AD20" s="90" t="s">
        <v>233</v>
      </c>
      <c r="AE20" s="90" t="s">
        <v>234</v>
      </c>
      <c r="AF20" s="90" t="s">
        <v>235</v>
      </c>
      <c r="AG20" s="90" t="s">
        <v>236</v>
      </c>
      <c r="AH20" s="90" t="s">
        <v>254</v>
      </c>
      <c r="AI20" s="90" t="s">
        <v>255</v>
      </c>
      <c r="AJ20" s="90" t="s">
        <v>256</v>
      </c>
      <c r="AK20" s="90" t="s">
        <v>257</v>
      </c>
      <c r="AL20" s="90" t="s">
        <v>258</v>
      </c>
      <c r="AM20" s="90" t="s">
        <v>259</v>
      </c>
      <c r="AN20" s="90" t="s">
        <v>260</v>
      </c>
      <c r="AO20" s="90" t="s">
        <v>261</v>
      </c>
      <c r="AP20" s="90" t="s">
        <v>262</v>
      </c>
      <c r="AQ20" s="90" t="s">
        <v>263</v>
      </c>
      <c r="AR20" s="90" t="s">
        <v>264</v>
      </c>
      <c r="AS20" s="90" t="s">
        <v>265</v>
      </c>
      <c r="AT20" s="90" t="s">
        <v>266</v>
      </c>
      <c r="AU20" s="90" t="s">
        <v>267</v>
      </c>
      <c r="AV20" s="90" t="s">
        <v>425</v>
      </c>
      <c r="AW20" s="90" t="s">
        <v>426</v>
      </c>
      <c r="AX20" s="90" t="s">
        <v>427</v>
      </c>
      <c r="AY20" s="90" t="s">
        <v>428</v>
      </c>
      <c r="AZ20" s="90" t="s">
        <v>429</v>
      </c>
      <c r="BA20" s="90" t="s">
        <v>430</v>
      </c>
      <c r="BB20" s="90" t="s">
        <v>431</v>
      </c>
      <c r="BC20" s="90" t="s">
        <v>432</v>
      </c>
      <c r="BD20" s="90" t="s">
        <v>433</v>
      </c>
      <c r="BE20" s="90" t="s">
        <v>434</v>
      </c>
      <c r="BF20" s="90" t="s">
        <v>435</v>
      </c>
      <c r="BG20" s="90" t="s">
        <v>436</v>
      </c>
      <c r="BH20" s="90" t="s">
        <v>464</v>
      </c>
      <c r="BI20" s="90" t="s">
        <v>465</v>
      </c>
      <c r="BJ20" s="90" t="s">
        <v>720</v>
      </c>
      <c r="BK20" s="90" t="s">
        <v>721</v>
      </c>
      <c r="BL20" s="90" t="s">
        <v>722</v>
      </c>
      <c r="BM20" s="90" t="s">
        <v>723</v>
      </c>
      <c r="BN20" s="90" t="s">
        <v>724</v>
      </c>
      <c r="BO20" s="90" t="s">
        <v>725</v>
      </c>
      <c r="BP20" s="90" t="s">
        <v>726</v>
      </c>
      <c r="BQ20" s="90" t="s">
        <v>803</v>
      </c>
      <c r="BR20" s="90" t="s">
        <v>804</v>
      </c>
      <c r="BS20" s="90" t="s">
        <v>805</v>
      </c>
      <c r="BT20" s="90" t="s">
        <v>806</v>
      </c>
      <c r="BU20" s="90" t="s">
        <v>807</v>
      </c>
      <c r="BV20" s="90" t="s">
        <v>808</v>
      </c>
      <c r="BW20" s="90" t="s">
        <v>809</v>
      </c>
      <c r="BX20" s="90" t="s">
        <v>810</v>
      </c>
      <c r="BY20" s="90" t="s">
        <v>811</v>
      </c>
      <c r="BZ20" s="90" t="s">
        <v>812</v>
      </c>
      <c r="CA20" s="90" t="s">
        <v>813</v>
      </c>
      <c r="CB20" s="90" t="s">
        <v>814</v>
      </c>
      <c r="CC20" s="90" t="s">
        <v>815</v>
      </c>
      <c r="CD20" s="90" t="s">
        <v>816</v>
      </c>
      <c r="CE20" s="90" t="s">
        <v>817</v>
      </c>
      <c r="CF20" s="90" t="s">
        <v>818</v>
      </c>
      <c r="CG20" s="90" t="s">
        <v>819</v>
      </c>
      <c r="CH20" s="90" t="s">
        <v>820</v>
      </c>
      <c r="CI20" s="90" t="s">
        <v>821</v>
      </c>
      <c r="CJ20" s="90" t="s">
        <v>822</v>
      </c>
      <c r="CK20" s="90" t="s">
        <v>823</v>
      </c>
      <c r="CL20" s="90" t="s">
        <v>399</v>
      </c>
      <c r="CM20" s="90" t="s">
        <v>400</v>
      </c>
      <c r="CN20" s="90" t="s">
        <v>401</v>
      </c>
      <c r="CO20" s="90" t="s">
        <v>402</v>
      </c>
      <c r="CP20" s="90" t="s">
        <v>403</v>
      </c>
      <c r="CQ20" s="90" t="s">
        <v>404</v>
      </c>
      <c r="CR20" s="90" t="s">
        <v>405</v>
      </c>
      <c r="CS20" s="90" t="s">
        <v>406</v>
      </c>
      <c r="CT20" s="90" t="s">
        <v>407</v>
      </c>
      <c r="CU20" s="90" t="s">
        <v>408</v>
      </c>
      <c r="CV20" s="90" t="s">
        <v>409</v>
      </c>
      <c r="CW20" s="90" t="s">
        <v>410</v>
      </c>
      <c r="CX20" s="90" t="s">
        <v>411</v>
      </c>
      <c r="CY20" s="90" t="s">
        <v>412</v>
      </c>
      <c r="CZ20" s="90" t="s">
        <v>146</v>
      </c>
    </row>
    <row r="21" spans="1:108" s="148" customFormat="1" ht="31.5" x14ac:dyDescent="0.25">
      <c r="A21" s="101" t="s">
        <v>556</v>
      </c>
      <c r="B21" s="110" t="s">
        <v>557</v>
      </c>
      <c r="C21" s="111" t="s">
        <v>83</v>
      </c>
      <c r="D21" s="136">
        <f>D22+D23+D24+D25+D26+D27</f>
        <v>162.84020000000001</v>
      </c>
      <c r="E21" s="136">
        <f t="shared" ref="E21:Z21" si="0">E22+E23+E24+E25+E26+E27</f>
        <v>306.02254000000005</v>
      </c>
      <c r="F21" s="240">
        <f t="shared" si="0"/>
        <v>0</v>
      </c>
      <c r="G21" s="240">
        <f t="shared" si="0"/>
        <v>0</v>
      </c>
      <c r="H21" s="240">
        <f t="shared" si="0"/>
        <v>0</v>
      </c>
      <c r="I21" s="240">
        <f t="shared" si="0"/>
        <v>0</v>
      </c>
      <c r="J21" s="240">
        <f t="shared" si="0"/>
        <v>0</v>
      </c>
      <c r="K21" s="240">
        <f t="shared" si="0"/>
        <v>0</v>
      </c>
      <c r="L21" s="303">
        <f t="shared" si="0"/>
        <v>0</v>
      </c>
      <c r="M21" s="240">
        <f t="shared" ref="M21:S21" si="1">M22+M23+M24+M25+M26+M27</f>
        <v>0</v>
      </c>
      <c r="N21" s="240">
        <f t="shared" si="1"/>
        <v>0</v>
      </c>
      <c r="O21" s="240">
        <f t="shared" si="1"/>
        <v>0</v>
      </c>
      <c r="P21" s="240">
        <f t="shared" si="1"/>
        <v>0</v>
      </c>
      <c r="Q21" s="240">
        <f t="shared" si="1"/>
        <v>0</v>
      </c>
      <c r="R21" s="240">
        <f t="shared" si="1"/>
        <v>0</v>
      </c>
      <c r="S21" s="303">
        <f t="shared" si="1"/>
        <v>0</v>
      </c>
      <c r="T21" s="240">
        <f t="shared" si="0"/>
        <v>0</v>
      </c>
      <c r="U21" s="136">
        <f>U22+U23+U24+U25+U26+U27</f>
        <v>27.991199999999999</v>
      </c>
      <c r="V21" s="136">
        <f t="shared" si="0"/>
        <v>0.4</v>
      </c>
      <c r="W21" s="240">
        <f t="shared" si="0"/>
        <v>0</v>
      </c>
      <c r="X21" s="136">
        <f t="shared" si="0"/>
        <v>2.5470000000000002</v>
      </c>
      <c r="Y21" s="240">
        <f t="shared" si="0"/>
        <v>0</v>
      </c>
      <c r="Z21" s="303">
        <f t="shared" si="0"/>
        <v>36</v>
      </c>
      <c r="AA21" s="240">
        <f t="shared" ref="AA21:AG21" si="2">AA22+AA23+AA24+AA25+AA26+AA27</f>
        <v>0</v>
      </c>
      <c r="AB21" s="136">
        <f t="shared" si="2"/>
        <v>157.62584000000001</v>
      </c>
      <c r="AC21" s="136">
        <f t="shared" si="2"/>
        <v>4.3600000000000003</v>
      </c>
      <c r="AD21" s="240">
        <f t="shared" si="2"/>
        <v>0</v>
      </c>
      <c r="AE21" s="136">
        <f t="shared" si="2"/>
        <v>2.7630000000000003</v>
      </c>
      <c r="AF21" s="240">
        <f t="shared" si="2"/>
        <v>0</v>
      </c>
      <c r="AG21" s="303">
        <f t="shared" si="2"/>
        <v>37</v>
      </c>
      <c r="AH21" s="240">
        <f t="shared" ref="AH21:AN21" si="3">AH22+AH23+AH24+AH25+AH26+AH27</f>
        <v>0</v>
      </c>
      <c r="AI21" s="136">
        <f t="shared" si="3"/>
        <v>30.014300000000002</v>
      </c>
      <c r="AJ21" s="136">
        <f t="shared" si="3"/>
        <v>0.25</v>
      </c>
      <c r="AK21" s="240">
        <f t="shared" si="3"/>
        <v>0</v>
      </c>
      <c r="AL21" s="136">
        <f t="shared" si="3"/>
        <v>1.482</v>
      </c>
      <c r="AM21" s="240">
        <f t="shared" si="3"/>
        <v>0</v>
      </c>
      <c r="AN21" s="303">
        <f t="shared" si="3"/>
        <v>36</v>
      </c>
      <c r="AO21" s="240">
        <f t="shared" ref="AO21:AU21" si="4">AO22+AO23+AO24+AO25+AO26+AO27</f>
        <v>0</v>
      </c>
      <c r="AP21" s="136">
        <f t="shared" si="4"/>
        <v>28.617999999999999</v>
      </c>
      <c r="AQ21" s="136">
        <f t="shared" si="4"/>
        <v>0.75</v>
      </c>
      <c r="AR21" s="240">
        <f t="shared" si="4"/>
        <v>0</v>
      </c>
      <c r="AS21" s="136">
        <f t="shared" si="4"/>
        <v>1.742</v>
      </c>
      <c r="AT21" s="240">
        <f t="shared" si="4"/>
        <v>0</v>
      </c>
      <c r="AU21" s="303">
        <f t="shared" si="4"/>
        <v>64</v>
      </c>
      <c r="AV21" s="240">
        <f t="shared" ref="AV21:BB21" si="5">AV22+AV23+AV24+AV25+AV26+AV27</f>
        <v>0</v>
      </c>
      <c r="AW21" s="136">
        <f t="shared" si="5"/>
        <v>31.781199999999998</v>
      </c>
      <c r="AX21" s="240">
        <f t="shared" si="5"/>
        <v>0</v>
      </c>
      <c r="AY21" s="240">
        <f t="shared" si="5"/>
        <v>0</v>
      </c>
      <c r="AZ21" s="136">
        <f t="shared" si="5"/>
        <v>1.1599999999999999</v>
      </c>
      <c r="BA21" s="240">
        <f t="shared" si="5"/>
        <v>0</v>
      </c>
      <c r="BB21" s="303">
        <f t="shared" si="5"/>
        <v>45</v>
      </c>
      <c r="BC21" s="240">
        <f t="shared" ref="BC21:BI21" si="6">BC22+BC23+BC24+BC25+BC26+BC27</f>
        <v>0</v>
      </c>
      <c r="BD21" s="136">
        <f t="shared" si="6"/>
        <v>31.731500000000004</v>
      </c>
      <c r="BE21" s="136">
        <f t="shared" si="6"/>
        <v>0.5</v>
      </c>
      <c r="BF21" s="240">
        <f t="shared" si="6"/>
        <v>0</v>
      </c>
      <c r="BG21" s="136">
        <f t="shared" si="6"/>
        <v>1.3599999999999999</v>
      </c>
      <c r="BH21" s="240">
        <f t="shared" si="6"/>
        <v>0</v>
      </c>
      <c r="BI21" s="303">
        <f t="shared" si="6"/>
        <v>58</v>
      </c>
      <c r="BJ21" s="240">
        <f t="shared" ref="BJ21:BP21" si="7">BJ22+BJ23+BJ24+BJ25+BJ26+BJ27</f>
        <v>0</v>
      </c>
      <c r="BK21" s="136">
        <f>BK22+BK23+BK24+BK25+BK26+BK27</f>
        <v>34.927800000000005</v>
      </c>
      <c r="BL21" s="240">
        <f t="shared" si="7"/>
        <v>0</v>
      </c>
      <c r="BM21" s="240">
        <f t="shared" si="7"/>
        <v>0</v>
      </c>
      <c r="BN21" s="136">
        <f t="shared" si="7"/>
        <v>1.2290000000000001</v>
      </c>
      <c r="BO21" s="240">
        <f t="shared" si="7"/>
        <v>0</v>
      </c>
      <c r="BP21" s="303">
        <f t="shared" si="7"/>
        <v>36</v>
      </c>
      <c r="BQ21" s="240">
        <f t="shared" ref="BQ21:BW21" si="8">BQ22+BQ23+BQ24+BQ25+BQ26+BQ27</f>
        <v>0</v>
      </c>
      <c r="BR21" s="136">
        <f t="shared" si="8"/>
        <v>38.238199999999999</v>
      </c>
      <c r="BS21" s="136">
        <f t="shared" si="8"/>
        <v>0.5</v>
      </c>
      <c r="BT21" s="240">
        <f t="shared" si="8"/>
        <v>0</v>
      </c>
      <c r="BU21" s="136">
        <f t="shared" si="8"/>
        <v>1.7330000000000001</v>
      </c>
      <c r="BV21" s="240">
        <f t="shared" si="8"/>
        <v>0</v>
      </c>
      <c r="BW21" s="303">
        <f t="shared" si="8"/>
        <v>51</v>
      </c>
      <c r="BX21" s="240">
        <f t="shared" ref="BX21:CD21" si="9">BX22+BX23+BX24+BX25+BX26+BX27</f>
        <v>0</v>
      </c>
      <c r="BY21" s="136">
        <f t="shared" si="9"/>
        <v>38.125700000000002</v>
      </c>
      <c r="BZ21" s="240">
        <f t="shared" si="9"/>
        <v>0</v>
      </c>
      <c r="CA21" s="240">
        <f t="shared" si="9"/>
        <v>0</v>
      </c>
      <c r="CB21" s="136">
        <f t="shared" si="9"/>
        <v>1.9119999999999999</v>
      </c>
      <c r="CC21" s="240">
        <f t="shared" si="9"/>
        <v>0</v>
      </c>
      <c r="CD21" s="303">
        <f t="shared" si="9"/>
        <v>50</v>
      </c>
      <c r="CE21" s="240">
        <f t="shared" ref="CE21:CK21" si="10">CE22+CE23+CE24+CE25+CE26+CE27</f>
        <v>0</v>
      </c>
      <c r="CF21" s="136">
        <f t="shared" si="10"/>
        <v>49.808999999999997</v>
      </c>
      <c r="CG21" s="136">
        <f t="shared" si="10"/>
        <v>0.5</v>
      </c>
      <c r="CH21" s="240">
        <f t="shared" si="10"/>
        <v>0</v>
      </c>
      <c r="CI21" s="136">
        <f t="shared" si="10"/>
        <v>2.1619999999999999</v>
      </c>
      <c r="CJ21" s="240">
        <f t="shared" si="10"/>
        <v>0</v>
      </c>
      <c r="CK21" s="303">
        <f t="shared" si="10"/>
        <v>103</v>
      </c>
      <c r="CL21" s="240">
        <f t="shared" ref="CL21:CQ21" si="11">CL22+CL23+CL24+CL25+CL26+CL27</f>
        <v>0</v>
      </c>
      <c r="CM21" s="136">
        <f>CM22+CM23+CM24+CM25+CM26+CM27</f>
        <v>162.84020000000001</v>
      </c>
      <c r="CN21" s="136">
        <f t="shared" si="11"/>
        <v>0.65</v>
      </c>
      <c r="CO21" s="240">
        <f t="shared" si="11"/>
        <v>0</v>
      </c>
      <c r="CP21" s="136">
        <f>CP22+CP23+CP24+CP25+CP26+CP27</f>
        <v>8.33</v>
      </c>
      <c r="CQ21" s="240">
        <f t="shared" si="11"/>
        <v>0</v>
      </c>
      <c r="CR21" s="303">
        <f>CR22+CR23+CR24+CR25+CR26+CR27</f>
        <v>203</v>
      </c>
      <c r="CS21" s="240">
        <f t="shared" ref="CS21" si="12">CS22+CS23+CS24+CS25+CS26+CS27</f>
        <v>0</v>
      </c>
      <c r="CT21" s="136">
        <f>CT22+CT23+CT24+CT25+CT26+CT27</f>
        <v>306.02254000000005</v>
      </c>
      <c r="CU21" s="136">
        <f t="shared" ref="CU21:CV21" si="13">CU22+CU23+CU24+CU25+CU26+CU27</f>
        <v>6.6099999999999994</v>
      </c>
      <c r="CV21" s="240">
        <f t="shared" si="13"/>
        <v>0</v>
      </c>
      <c r="CW21" s="136">
        <f>CW22+CW23+CW24+CW25+CW26+CW27</f>
        <v>9.76</v>
      </c>
      <c r="CX21" s="240">
        <f t="shared" ref="CX21" si="14">CX22+CX23+CX24+CX25+CX26+CX27</f>
        <v>0</v>
      </c>
      <c r="CY21" s="303">
        <f>CY22+CY23+CY24+CY25+CY26+CY27</f>
        <v>313</v>
      </c>
      <c r="CZ21" s="177" t="s">
        <v>83</v>
      </c>
      <c r="DA21" s="646"/>
      <c r="DB21" s="647"/>
      <c r="DC21" s="647"/>
      <c r="DD21" s="345"/>
    </row>
    <row r="22" spans="1:108" x14ac:dyDescent="0.25">
      <c r="A22" s="98" t="s">
        <v>558</v>
      </c>
      <c r="B22" s="145" t="s">
        <v>559</v>
      </c>
      <c r="C22" s="121" t="s">
        <v>83</v>
      </c>
      <c r="D22" s="241">
        <f>D30</f>
        <v>0</v>
      </c>
      <c r="E22" s="241">
        <f t="shared" ref="E22:Z22" si="15">E30</f>
        <v>0</v>
      </c>
      <c r="F22" s="241">
        <f t="shared" si="15"/>
        <v>0</v>
      </c>
      <c r="G22" s="241">
        <f t="shared" si="15"/>
        <v>0</v>
      </c>
      <c r="H22" s="241">
        <f t="shared" si="15"/>
        <v>0</v>
      </c>
      <c r="I22" s="241">
        <f t="shared" si="15"/>
        <v>0</v>
      </c>
      <c r="J22" s="241">
        <f t="shared" si="15"/>
        <v>0</v>
      </c>
      <c r="K22" s="241">
        <f t="shared" si="15"/>
        <v>0</v>
      </c>
      <c r="L22" s="253">
        <f t="shared" si="15"/>
        <v>0</v>
      </c>
      <c r="M22" s="241">
        <f t="shared" ref="M22:S22" si="16">M30</f>
        <v>0</v>
      </c>
      <c r="N22" s="241">
        <f t="shared" si="16"/>
        <v>0</v>
      </c>
      <c r="O22" s="241">
        <f t="shared" si="16"/>
        <v>0</v>
      </c>
      <c r="P22" s="241">
        <f t="shared" si="16"/>
        <v>0</v>
      </c>
      <c r="Q22" s="241">
        <f t="shared" si="16"/>
        <v>0</v>
      </c>
      <c r="R22" s="241">
        <f t="shared" si="16"/>
        <v>0</v>
      </c>
      <c r="S22" s="253">
        <f t="shared" si="16"/>
        <v>0</v>
      </c>
      <c r="T22" s="241">
        <f t="shared" si="15"/>
        <v>0</v>
      </c>
      <c r="U22" s="241">
        <f t="shared" si="15"/>
        <v>0</v>
      </c>
      <c r="V22" s="241">
        <f t="shared" si="15"/>
        <v>0</v>
      </c>
      <c r="W22" s="241">
        <f t="shared" si="15"/>
        <v>0</v>
      </c>
      <c r="X22" s="241">
        <f t="shared" si="15"/>
        <v>0</v>
      </c>
      <c r="Y22" s="241">
        <f t="shared" si="15"/>
        <v>0</v>
      </c>
      <c r="Z22" s="253">
        <f t="shared" si="15"/>
        <v>0</v>
      </c>
      <c r="AA22" s="241">
        <f t="shared" ref="AA22:AG22" si="17">AA30</f>
        <v>0</v>
      </c>
      <c r="AB22" s="241">
        <f t="shared" si="17"/>
        <v>0</v>
      </c>
      <c r="AC22" s="241">
        <f t="shared" si="17"/>
        <v>0</v>
      </c>
      <c r="AD22" s="241">
        <f t="shared" si="17"/>
        <v>0</v>
      </c>
      <c r="AE22" s="241">
        <f t="shared" si="17"/>
        <v>0</v>
      </c>
      <c r="AF22" s="241">
        <f t="shared" si="17"/>
        <v>0</v>
      </c>
      <c r="AG22" s="253">
        <f t="shared" si="17"/>
        <v>0</v>
      </c>
      <c r="AH22" s="241">
        <f t="shared" ref="AH22:AN22" si="18">AH30</f>
        <v>0</v>
      </c>
      <c r="AI22" s="241">
        <f t="shared" si="18"/>
        <v>0</v>
      </c>
      <c r="AJ22" s="241">
        <f t="shared" si="18"/>
        <v>0</v>
      </c>
      <c r="AK22" s="241">
        <f t="shared" si="18"/>
        <v>0</v>
      </c>
      <c r="AL22" s="241">
        <f t="shared" si="18"/>
        <v>0</v>
      </c>
      <c r="AM22" s="241">
        <f t="shared" si="18"/>
        <v>0</v>
      </c>
      <c r="AN22" s="253">
        <f t="shared" si="18"/>
        <v>0</v>
      </c>
      <c r="AO22" s="241">
        <f t="shared" ref="AO22:AU22" si="19">AO30</f>
        <v>0</v>
      </c>
      <c r="AP22" s="241">
        <f t="shared" si="19"/>
        <v>0</v>
      </c>
      <c r="AQ22" s="241">
        <f t="shared" si="19"/>
        <v>0</v>
      </c>
      <c r="AR22" s="241">
        <f t="shared" si="19"/>
        <v>0</v>
      </c>
      <c r="AS22" s="241">
        <f t="shared" si="19"/>
        <v>0</v>
      </c>
      <c r="AT22" s="241">
        <f t="shared" si="19"/>
        <v>0</v>
      </c>
      <c r="AU22" s="253">
        <f t="shared" si="19"/>
        <v>0</v>
      </c>
      <c r="AV22" s="241">
        <f t="shared" ref="AV22:BB22" si="20">AV30</f>
        <v>0</v>
      </c>
      <c r="AW22" s="241">
        <f t="shared" si="20"/>
        <v>0</v>
      </c>
      <c r="AX22" s="241">
        <f t="shared" si="20"/>
        <v>0</v>
      </c>
      <c r="AY22" s="241">
        <f t="shared" si="20"/>
        <v>0</v>
      </c>
      <c r="AZ22" s="241">
        <f t="shared" si="20"/>
        <v>0</v>
      </c>
      <c r="BA22" s="241">
        <f t="shared" si="20"/>
        <v>0</v>
      </c>
      <c r="BB22" s="253">
        <f t="shared" si="20"/>
        <v>0</v>
      </c>
      <c r="BC22" s="241">
        <f t="shared" ref="BC22:BI22" si="21">BC30</f>
        <v>0</v>
      </c>
      <c r="BD22" s="241">
        <f t="shared" si="21"/>
        <v>0</v>
      </c>
      <c r="BE22" s="241">
        <f t="shared" si="21"/>
        <v>0</v>
      </c>
      <c r="BF22" s="241">
        <f t="shared" si="21"/>
        <v>0</v>
      </c>
      <c r="BG22" s="241">
        <f t="shared" si="21"/>
        <v>0</v>
      </c>
      <c r="BH22" s="241">
        <f t="shared" si="21"/>
        <v>0</v>
      </c>
      <c r="BI22" s="253">
        <f t="shared" si="21"/>
        <v>0</v>
      </c>
      <c r="BJ22" s="241">
        <f t="shared" ref="BJ22:BP22" si="22">BJ30</f>
        <v>0</v>
      </c>
      <c r="BK22" s="241">
        <f t="shared" si="22"/>
        <v>0</v>
      </c>
      <c r="BL22" s="241">
        <f t="shared" si="22"/>
        <v>0</v>
      </c>
      <c r="BM22" s="241">
        <f t="shared" si="22"/>
        <v>0</v>
      </c>
      <c r="BN22" s="241">
        <f t="shared" si="22"/>
        <v>0</v>
      </c>
      <c r="BO22" s="241">
        <f t="shared" si="22"/>
        <v>0</v>
      </c>
      <c r="BP22" s="253">
        <f t="shared" si="22"/>
        <v>0</v>
      </c>
      <c r="BQ22" s="241">
        <f t="shared" ref="BQ22:BW22" si="23">BQ30</f>
        <v>0</v>
      </c>
      <c r="BR22" s="241">
        <f t="shared" si="23"/>
        <v>0</v>
      </c>
      <c r="BS22" s="241">
        <f t="shared" si="23"/>
        <v>0</v>
      </c>
      <c r="BT22" s="241">
        <f t="shared" si="23"/>
        <v>0</v>
      </c>
      <c r="BU22" s="241">
        <f t="shared" si="23"/>
        <v>0</v>
      </c>
      <c r="BV22" s="241">
        <f t="shared" si="23"/>
        <v>0</v>
      </c>
      <c r="BW22" s="253">
        <f t="shared" si="23"/>
        <v>0</v>
      </c>
      <c r="BX22" s="241">
        <f t="shared" ref="BX22:CD22" si="24">BX30</f>
        <v>0</v>
      </c>
      <c r="BY22" s="241">
        <f t="shared" si="24"/>
        <v>0</v>
      </c>
      <c r="BZ22" s="241">
        <f t="shared" si="24"/>
        <v>0</v>
      </c>
      <c r="CA22" s="241">
        <f t="shared" si="24"/>
        <v>0</v>
      </c>
      <c r="CB22" s="241">
        <f t="shared" si="24"/>
        <v>0</v>
      </c>
      <c r="CC22" s="241">
        <f t="shared" si="24"/>
        <v>0</v>
      </c>
      <c r="CD22" s="253">
        <f t="shared" si="24"/>
        <v>0</v>
      </c>
      <c r="CE22" s="241">
        <f t="shared" ref="CE22:CK22" si="25">CE30</f>
        <v>0</v>
      </c>
      <c r="CF22" s="241">
        <f t="shared" si="25"/>
        <v>0</v>
      </c>
      <c r="CG22" s="241">
        <f t="shared" si="25"/>
        <v>0</v>
      </c>
      <c r="CH22" s="241">
        <f t="shared" si="25"/>
        <v>0</v>
      </c>
      <c r="CI22" s="241">
        <f t="shared" si="25"/>
        <v>0</v>
      </c>
      <c r="CJ22" s="241">
        <f t="shared" si="25"/>
        <v>0</v>
      </c>
      <c r="CK22" s="253">
        <f t="shared" si="25"/>
        <v>0</v>
      </c>
      <c r="CL22" s="241">
        <f t="shared" ref="CL22:CR22" si="26">CL30</f>
        <v>0</v>
      </c>
      <c r="CM22" s="241">
        <f t="shared" si="26"/>
        <v>0</v>
      </c>
      <c r="CN22" s="241">
        <f t="shared" si="26"/>
        <v>0</v>
      </c>
      <c r="CO22" s="241">
        <f t="shared" si="26"/>
        <v>0</v>
      </c>
      <c r="CP22" s="241">
        <f t="shared" si="26"/>
        <v>0</v>
      </c>
      <c r="CQ22" s="241">
        <f t="shared" si="26"/>
        <v>0</v>
      </c>
      <c r="CR22" s="253">
        <f t="shared" si="26"/>
        <v>0</v>
      </c>
      <c r="CS22" s="241">
        <f t="shared" ref="CS22:CY22" si="27">CS30</f>
        <v>0</v>
      </c>
      <c r="CT22" s="241">
        <f t="shared" si="27"/>
        <v>0</v>
      </c>
      <c r="CU22" s="241">
        <f t="shared" si="27"/>
        <v>0</v>
      </c>
      <c r="CV22" s="241">
        <f t="shared" si="27"/>
        <v>0</v>
      </c>
      <c r="CW22" s="241">
        <f t="shared" si="27"/>
        <v>0</v>
      </c>
      <c r="CX22" s="241">
        <f t="shared" si="27"/>
        <v>0</v>
      </c>
      <c r="CY22" s="253">
        <f t="shared" si="27"/>
        <v>0</v>
      </c>
      <c r="CZ22" s="589" t="s">
        <v>83</v>
      </c>
    </row>
    <row r="23" spans="1:108" ht="31.5" x14ac:dyDescent="0.25">
      <c r="A23" s="98" t="s">
        <v>560</v>
      </c>
      <c r="B23" s="145" t="s">
        <v>561</v>
      </c>
      <c r="C23" s="121" t="s">
        <v>83</v>
      </c>
      <c r="D23" s="119">
        <f>D42</f>
        <v>19.8399</v>
      </c>
      <c r="E23" s="241">
        <f t="shared" ref="E23:Z23" si="28">E42</f>
        <v>113.67423999999998</v>
      </c>
      <c r="F23" s="241">
        <f t="shared" si="28"/>
        <v>0</v>
      </c>
      <c r="G23" s="241">
        <f t="shared" si="28"/>
        <v>0</v>
      </c>
      <c r="H23" s="241">
        <f t="shared" si="28"/>
        <v>0</v>
      </c>
      <c r="I23" s="241">
        <f t="shared" si="28"/>
        <v>0</v>
      </c>
      <c r="J23" s="241">
        <f t="shared" si="28"/>
        <v>0</v>
      </c>
      <c r="K23" s="241">
        <f t="shared" si="28"/>
        <v>0</v>
      </c>
      <c r="L23" s="253">
        <f t="shared" si="28"/>
        <v>0</v>
      </c>
      <c r="M23" s="241">
        <f t="shared" ref="M23:S23" si="29">M42</f>
        <v>0</v>
      </c>
      <c r="N23" s="241">
        <f t="shared" si="29"/>
        <v>0</v>
      </c>
      <c r="O23" s="241">
        <f t="shared" si="29"/>
        <v>0</v>
      </c>
      <c r="P23" s="241">
        <f t="shared" si="29"/>
        <v>0</v>
      </c>
      <c r="Q23" s="241">
        <f t="shared" si="29"/>
        <v>0</v>
      </c>
      <c r="R23" s="241">
        <f t="shared" si="29"/>
        <v>0</v>
      </c>
      <c r="S23" s="253">
        <f t="shared" si="29"/>
        <v>0</v>
      </c>
      <c r="T23" s="241">
        <f t="shared" si="28"/>
        <v>0</v>
      </c>
      <c r="U23" s="119">
        <f t="shared" si="28"/>
        <v>2.9580000000000002</v>
      </c>
      <c r="V23" s="241">
        <f t="shared" si="28"/>
        <v>0</v>
      </c>
      <c r="W23" s="241">
        <f t="shared" si="28"/>
        <v>0</v>
      </c>
      <c r="X23" s="241">
        <f t="shared" si="28"/>
        <v>0</v>
      </c>
      <c r="Y23" s="241">
        <f t="shared" si="28"/>
        <v>0</v>
      </c>
      <c r="Z23" s="253">
        <f t="shared" si="28"/>
        <v>33</v>
      </c>
      <c r="AA23" s="241">
        <f t="shared" ref="AA23:AG23" si="30">AA42</f>
        <v>0</v>
      </c>
      <c r="AB23" s="119">
        <f t="shared" si="30"/>
        <v>96.778739999999999</v>
      </c>
      <c r="AC23" s="119">
        <f t="shared" si="30"/>
        <v>3.46</v>
      </c>
      <c r="AD23" s="241">
        <f t="shared" si="30"/>
        <v>0</v>
      </c>
      <c r="AE23" s="241">
        <f t="shared" si="30"/>
        <v>0</v>
      </c>
      <c r="AF23" s="241">
        <f t="shared" si="30"/>
        <v>0</v>
      </c>
      <c r="AG23" s="253">
        <f t="shared" si="30"/>
        <v>34</v>
      </c>
      <c r="AH23" s="241">
        <f t="shared" ref="AH23:AN23" si="31">AH42</f>
        <v>0</v>
      </c>
      <c r="AI23" s="119">
        <f t="shared" si="31"/>
        <v>4.1538000000000004</v>
      </c>
      <c r="AJ23" s="241">
        <f t="shared" si="31"/>
        <v>0</v>
      </c>
      <c r="AK23" s="241">
        <f t="shared" si="31"/>
        <v>0</v>
      </c>
      <c r="AL23" s="241">
        <f t="shared" si="31"/>
        <v>0</v>
      </c>
      <c r="AM23" s="241">
        <f t="shared" si="31"/>
        <v>0</v>
      </c>
      <c r="AN23" s="253">
        <f t="shared" si="31"/>
        <v>35</v>
      </c>
      <c r="AO23" s="241">
        <f t="shared" ref="AO23:AU23" si="32">AO42</f>
        <v>0</v>
      </c>
      <c r="AP23" s="119">
        <f t="shared" si="32"/>
        <v>4.1531000000000002</v>
      </c>
      <c r="AQ23" s="241">
        <f t="shared" si="32"/>
        <v>0</v>
      </c>
      <c r="AR23" s="241">
        <f t="shared" si="32"/>
        <v>0</v>
      </c>
      <c r="AS23" s="241">
        <f t="shared" si="32"/>
        <v>0</v>
      </c>
      <c r="AT23" s="241">
        <f t="shared" si="32"/>
        <v>0</v>
      </c>
      <c r="AU23" s="253">
        <f t="shared" si="32"/>
        <v>63</v>
      </c>
      <c r="AV23" s="241">
        <f t="shared" ref="AV23:BB23" si="33">AV42</f>
        <v>0</v>
      </c>
      <c r="AW23" s="119">
        <f t="shared" si="33"/>
        <v>4.6576000000000004</v>
      </c>
      <c r="AX23" s="241">
        <f t="shared" si="33"/>
        <v>0</v>
      </c>
      <c r="AY23" s="241">
        <f t="shared" si="33"/>
        <v>0</v>
      </c>
      <c r="AZ23" s="241">
        <f t="shared" si="33"/>
        <v>0</v>
      </c>
      <c r="BA23" s="241">
        <f t="shared" si="33"/>
        <v>0</v>
      </c>
      <c r="BB23" s="253">
        <f t="shared" si="33"/>
        <v>44</v>
      </c>
      <c r="BC23" s="241">
        <f t="shared" ref="BC23:BI23" si="34">BC42</f>
        <v>0</v>
      </c>
      <c r="BD23" s="119">
        <f t="shared" si="34"/>
        <v>4.6608999999999998</v>
      </c>
      <c r="BE23" s="241">
        <f t="shared" si="34"/>
        <v>0</v>
      </c>
      <c r="BF23" s="241">
        <f t="shared" si="34"/>
        <v>0</v>
      </c>
      <c r="BG23" s="241">
        <f t="shared" si="34"/>
        <v>0</v>
      </c>
      <c r="BH23" s="241">
        <f t="shared" si="34"/>
        <v>0</v>
      </c>
      <c r="BI23" s="253">
        <f t="shared" si="34"/>
        <v>57</v>
      </c>
      <c r="BJ23" s="241">
        <f t="shared" ref="BJ23:BP23" si="35">BJ42</f>
        <v>0</v>
      </c>
      <c r="BK23" s="119">
        <f t="shared" si="35"/>
        <v>3.8119000000000001</v>
      </c>
      <c r="BL23" s="241">
        <f t="shared" si="35"/>
        <v>0</v>
      </c>
      <c r="BM23" s="241">
        <f t="shared" si="35"/>
        <v>0</v>
      </c>
      <c r="BN23" s="241">
        <f t="shared" si="35"/>
        <v>0</v>
      </c>
      <c r="BO23" s="241">
        <f t="shared" si="35"/>
        <v>0</v>
      </c>
      <c r="BP23" s="253">
        <f t="shared" si="35"/>
        <v>35</v>
      </c>
      <c r="BQ23" s="241">
        <f t="shared" ref="BQ23:BW23" si="36">BQ42</f>
        <v>0</v>
      </c>
      <c r="BR23" s="119">
        <f t="shared" si="36"/>
        <v>3.8258999999999999</v>
      </c>
      <c r="BS23" s="241">
        <f t="shared" si="36"/>
        <v>0</v>
      </c>
      <c r="BT23" s="241">
        <f t="shared" si="36"/>
        <v>0</v>
      </c>
      <c r="BU23" s="241">
        <f t="shared" si="36"/>
        <v>0</v>
      </c>
      <c r="BV23" s="241">
        <f t="shared" si="36"/>
        <v>0</v>
      </c>
      <c r="BW23" s="253">
        <f t="shared" si="36"/>
        <v>50</v>
      </c>
      <c r="BX23" s="241">
        <f t="shared" ref="BX23:CD23" si="37">BX42</f>
        <v>0</v>
      </c>
      <c r="BY23" s="119">
        <f t="shared" si="37"/>
        <v>4.2586000000000004</v>
      </c>
      <c r="BZ23" s="241">
        <f t="shared" si="37"/>
        <v>0</v>
      </c>
      <c r="CA23" s="241">
        <f t="shared" si="37"/>
        <v>0</v>
      </c>
      <c r="CB23" s="241">
        <f t="shared" si="37"/>
        <v>0</v>
      </c>
      <c r="CC23" s="241">
        <f t="shared" si="37"/>
        <v>0</v>
      </c>
      <c r="CD23" s="253">
        <f t="shared" si="37"/>
        <v>49</v>
      </c>
      <c r="CE23" s="241">
        <f t="shared" ref="CE23:CK23" si="38">CE42</f>
        <v>0</v>
      </c>
      <c r="CF23" s="119">
        <f t="shared" si="38"/>
        <v>4.2556000000000003</v>
      </c>
      <c r="CG23" s="241">
        <f t="shared" si="38"/>
        <v>0</v>
      </c>
      <c r="CH23" s="241">
        <f t="shared" si="38"/>
        <v>0</v>
      </c>
      <c r="CI23" s="241">
        <f t="shared" si="38"/>
        <v>0</v>
      </c>
      <c r="CJ23" s="241">
        <f t="shared" si="38"/>
        <v>0</v>
      </c>
      <c r="CK23" s="253">
        <f t="shared" si="38"/>
        <v>102</v>
      </c>
      <c r="CL23" s="241">
        <f t="shared" ref="CL23:CR23" si="39">CL42</f>
        <v>0</v>
      </c>
      <c r="CM23" s="119">
        <f t="shared" si="39"/>
        <v>19.8399</v>
      </c>
      <c r="CN23" s="241">
        <f t="shared" si="39"/>
        <v>0</v>
      </c>
      <c r="CO23" s="241">
        <f t="shared" si="39"/>
        <v>0</v>
      </c>
      <c r="CP23" s="241">
        <f t="shared" si="39"/>
        <v>0</v>
      </c>
      <c r="CQ23" s="241">
        <f t="shared" si="39"/>
        <v>0</v>
      </c>
      <c r="CR23" s="253">
        <f t="shared" si="39"/>
        <v>196</v>
      </c>
      <c r="CS23" s="241">
        <f t="shared" ref="CS23:CY23" si="40">CS42</f>
        <v>0</v>
      </c>
      <c r="CT23" s="119">
        <f t="shared" si="40"/>
        <v>113.67423999999998</v>
      </c>
      <c r="CU23" s="241">
        <f t="shared" si="40"/>
        <v>3.46</v>
      </c>
      <c r="CV23" s="241">
        <f t="shared" si="40"/>
        <v>0</v>
      </c>
      <c r="CW23" s="241">
        <f t="shared" si="40"/>
        <v>0</v>
      </c>
      <c r="CX23" s="241">
        <f t="shared" si="40"/>
        <v>0</v>
      </c>
      <c r="CY23" s="253">
        <f t="shared" si="40"/>
        <v>306</v>
      </c>
      <c r="CZ23" s="589" t="s">
        <v>83</v>
      </c>
    </row>
    <row r="24" spans="1:108" ht="63" x14ac:dyDescent="0.25">
      <c r="A24" s="98" t="s">
        <v>562</v>
      </c>
      <c r="B24" s="147" t="s">
        <v>368</v>
      </c>
      <c r="C24" s="121" t="s">
        <v>83</v>
      </c>
      <c r="D24" s="241">
        <f>D76</f>
        <v>0</v>
      </c>
      <c r="E24" s="241">
        <f t="shared" ref="E24:Z24" si="41">E76</f>
        <v>0</v>
      </c>
      <c r="F24" s="241">
        <f t="shared" si="41"/>
        <v>0</v>
      </c>
      <c r="G24" s="241">
        <f t="shared" si="41"/>
        <v>0</v>
      </c>
      <c r="H24" s="241">
        <f t="shared" si="41"/>
        <v>0</v>
      </c>
      <c r="I24" s="241">
        <f t="shared" si="41"/>
        <v>0</v>
      </c>
      <c r="J24" s="241">
        <f t="shared" si="41"/>
        <v>0</v>
      </c>
      <c r="K24" s="241">
        <f t="shared" si="41"/>
        <v>0</v>
      </c>
      <c r="L24" s="253">
        <f t="shared" si="41"/>
        <v>0</v>
      </c>
      <c r="M24" s="241">
        <f t="shared" ref="M24:S24" si="42">M76</f>
        <v>0</v>
      </c>
      <c r="N24" s="241">
        <f t="shared" si="42"/>
        <v>0</v>
      </c>
      <c r="O24" s="241">
        <f t="shared" si="42"/>
        <v>0</v>
      </c>
      <c r="P24" s="241">
        <f t="shared" si="42"/>
        <v>0</v>
      </c>
      <c r="Q24" s="241">
        <f t="shared" si="42"/>
        <v>0</v>
      </c>
      <c r="R24" s="241">
        <f t="shared" si="42"/>
        <v>0</v>
      </c>
      <c r="S24" s="253">
        <f t="shared" si="42"/>
        <v>0</v>
      </c>
      <c r="T24" s="241">
        <f t="shared" si="41"/>
        <v>0</v>
      </c>
      <c r="U24" s="241">
        <f t="shared" si="41"/>
        <v>0</v>
      </c>
      <c r="V24" s="241">
        <f t="shared" si="41"/>
        <v>0</v>
      </c>
      <c r="W24" s="241">
        <f t="shared" si="41"/>
        <v>0</v>
      </c>
      <c r="X24" s="241">
        <f t="shared" si="41"/>
        <v>0</v>
      </c>
      <c r="Y24" s="241">
        <f t="shared" si="41"/>
        <v>0</v>
      </c>
      <c r="Z24" s="253">
        <f t="shared" si="41"/>
        <v>0</v>
      </c>
      <c r="AA24" s="241">
        <f t="shared" ref="AA24:AG24" si="43">AA76</f>
        <v>0</v>
      </c>
      <c r="AB24" s="241">
        <f t="shared" si="43"/>
        <v>0</v>
      </c>
      <c r="AC24" s="241">
        <f t="shared" si="43"/>
        <v>0</v>
      </c>
      <c r="AD24" s="241">
        <f t="shared" si="43"/>
        <v>0</v>
      </c>
      <c r="AE24" s="241">
        <f t="shared" si="43"/>
        <v>0</v>
      </c>
      <c r="AF24" s="241">
        <f t="shared" si="43"/>
        <v>0</v>
      </c>
      <c r="AG24" s="253">
        <f t="shared" si="43"/>
        <v>0</v>
      </c>
      <c r="AH24" s="241">
        <f t="shared" ref="AH24:AN24" si="44">AH76</f>
        <v>0</v>
      </c>
      <c r="AI24" s="241">
        <f t="shared" si="44"/>
        <v>0</v>
      </c>
      <c r="AJ24" s="241">
        <f t="shared" si="44"/>
        <v>0</v>
      </c>
      <c r="AK24" s="241">
        <f t="shared" si="44"/>
        <v>0</v>
      </c>
      <c r="AL24" s="241">
        <f t="shared" si="44"/>
        <v>0</v>
      </c>
      <c r="AM24" s="241">
        <f t="shared" si="44"/>
        <v>0</v>
      </c>
      <c r="AN24" s="253">
        <f t="shared" si="44"/>
        <v>0</v>
      </c>
      <c r="AO24" s="241">
        <f t="shared" ref="AO24:AU24" si="45">AO76</f>
        <v>0</v>
      </c>
      <c r="AP24" s="241">
        <f t="shared" si="45"/>
        <v>0</v>
      </c>
      <c r="AQ24" s="241">
        <f t="shared" si="45"/>
        <v>0</v>
      </c>
      <c r="AR24" s="241">
        <f t="shared" si="45"/>
        <v>0</v>
      </c>
      <c r="AS24" s="241">
        <f t="shared" si="45"/>
        <v>0</v>
      </c>
      <c r="AT24" s="241">
        <f t="shared" si="45"/>
        <v>0</v>
      </c>
      <c r="AU24" s="253">
        <f t="shared" si="45"/>
        <v>0</v>
      </c>
      <c r="AV24" s="241">
        <f t="shared" ref="AV24:BB24" si="46">AV76</f>
        <v>0</v>
      </c>
      <c r="AW24" s="241">
        <f t="shared" si="46"/>
        <v>0</v>
      </c>
      <c r="AX24" s="241">
        <f t="shared" si="46"/>
        <v>0</v>
      </c>
      <c r="AY24" s="241">
        <f t="shared" si="46"/>
        <v>0</v>
      </c>
      <c r="AZ24" s="241">
        <f t="shared" si="46"/>
        <v>0</v>
      </c>
      <c r="BA24" s="241">
        <f t="shared" si="46"/>
        <v>0</v>
      </c>
      <c r="BB24" s="253">
        <f t="shared" si="46"/>
        <v>0</v>
      </c>
      <c r="BC24" s="241">
        <f t="shared" ref="BC24:BI24" si="47">BC76</f>
        <v>0</v>
      </c>
      <c r="BD24" s="241">
        <f t="shared" si="47"/>
        <v>0</v>
      </c>
      <c r="BE24" s="241">
        <f t="shared" si="47"/>
        <v>0</v>
      </c>
      <c r="BF24" s="241">
        <f t="shared" si="47"/>
        <v>0</v>
      </c>
      <c r="BG24" s="241">
        <f t="shared" si="47"/>
        <v>0</v>
      </c>
      <c r="BH24" s="241">
        <f t="shared" si="47"/>
        <v>0</v>
      </c>
      <c r="BI24" s="253">
        <f t="shared" si="47"/>
        <v>0</v>
      </c>
      <c r="BJ24" s="241">
        <f t="shared" ref="BJ24:BP24" si="48">BJ76</f>
        <v>0</v>
      </c>
      <c r="BK24" s="241">
        <f t="shared" si="48"/>
        <v>0</v>
      </c>
      <c r="BL24" s="241">
        <f t="shared" si="48"/>
        <v>0</v>
      </c>
      <c r="BM24" s="241">
        <f t="shared" si="48"/>
        <v>0</v>
      </c>
      <c r="BN24" s="241">
        <f t="shared" si="48"/>
        <v>0</v>
      </c>
      <c r="BO24" s="241">
        <f t="shared" si="48"/>
        <v>0</v>
      </c>
      <c r="BP24" s="253">
        <f t="shared" si="48"/>
        <v>0</v>
      </c>
      <c r="BQ24" s="241">
        <f t="shared" ref="BQ24:BW24" si="49">BQ76</f>
        <v>0</v>
      </c>
      <c r="BR24" s="241">
        <f t="shared" si="49"/>
        <v>0</v>
      </c>
      <c r="BS24" s="241">
        <f t="shared" si="49"/>
        <v>0</v>
      </c>
      <c r="BT24" s="241">
        <f t="shared" si="49"/>
        <v>0</v>
      </c>
      <c r="BU24" s="241">
        <f t="shared" si="49"/>
        <v>0</v>
      </c>
      <c r="BV24" s="241">
        <f t="shared" si="49"/>
        <v>0</v>
      </c>
      <c r="BW24" s="253">
        <f t="shared" si="49"/>
        <v>0</v>
      </c>
      <c r="BX24" s="241">
        <f t="shared" ref="BX24:CD24" si="50">BX76</f>
        <v>0</v>
      </c>
      <c r="BY24" s="241">
        <f t="shared" si="50"/>
        <v>0</v>
      </c>
      <c r="BZ24" s="241">
        <f t="shared" si="50"/>
        <v>0</v>
      </c>
      <c r="CA24" s="241">
        <f t="shared" si="50"/>
        <v>0</v>
      </c>
      <c r="CB24" s="241">
        <f t="shared" si="50"/>
        <v>0</v>
      </c>
      <c r="CC24" s="241">
        <f t="shared" si="50"/>
        <v>0</v>
      </c>
      <c r="CD24" s="253">
        <f t="shared" si="50"/>
        <v>0</v>
      </c>
      <c r="CE24" s="241">
        <f t="shared" ref="CE24:CK24" si="51">CE76</f>
        <v>0</v>
      </c>
      <c r="CF24" s="241">
        <f t="shared" si="51"/>
        <v>0</v>
      </c>
      <c r="CG24" s="241">
        <f t="shared" si="51"/>
        <v>0</v>
      </c>
      <c r="CH24" s="241">
        <f t="shared" si="51"/>
        <v>0</v>
      </c>
      <c r="CI24" s="241">
        <f t="shared" si="51"/>
        <v>0</v>
      </c>
      <c r="CJ24" s="241">
        <f t="shared" si="51"/>
        <v>0</v>
      </c>
      <c r="CK24" s="253">
        <f t="shared" si="51"/>
        <v>0</v>
      </c>
      <c r="CL24" s="241">
        <f t="shared" ref="CL24:CR24" si="52">CL76</f>
        <v>0</v>
      </c>
      <c r="CM24" s="241">
        <f t="shared" si="52"/>
        <v>0</v>
      </c>
      <c r="CN24" s="241">
        <f t="shared" si="52"/>
        <v>0</v>
      </c>
      <c r="CO24" s="241">
        <f t="shared" si="52"/>
        <v>0</v>
      </c>
      <c r="CP24" s="241">
        <f t="shared" si="52"/>
        <v>0</v>
      </c>
      <c r="CQ24" s="241">
        <f t="shared" si="52"/>
        <v>0</v>
      </c>
      <c r="CR24" s="253">
        <f t="shared" si="52"/>
        <v>0</v>
      </c>
      <c r="CS24" s="241">
        <f t="shared" ref="CS24:CY24" si="53">CS76</f>
        <v>0</v>
      </c>
      <c r="CT24" s="241">
        <f t="shared" si="53"/>
        <v>0</v>
      </c>
      <c r="CU24" s="241">
        <f t="shared" si="53"/>
        <v>0</v>
      </c>
      <c r="CV24" s="241">
        <f t="shared" si="53"/>
        <v>0</v>
      </c>
      <c r="CW24" s="241">
        <f t="shared" si="53"/>
        <v>0</v>
      </c>
      <c r="CX24" s="241">
        <f t="shared" si="53"/>
        <v>0</v>
      </c>
      <c r="CY24" s="253">
        <f t="shared" si="53"/>
        <v>0</v>
      </c>
      <c r="CZ24" s="589" t="s">
        <v>83</v>
      </c>
    </row>
    <row r="25" spans="1:108" ht="31.5" x14ac:dyDescent="0.25">
      <c r="A25" s="98" t="s">
        <v>369</v>
      </c>
      <c r="B25" s="145" t="s">
        <v>370</v>
      </c>
      <c r="C25" s="121" t="s">
        <v>83</v>
      </c>
      <c r="D25" s="119">
        <f>D79</f>
        <v>95.545299999999997</v>
      </c>
      <c r="E25" s="119">
        <f t="shared" ref="E25:Z25" si="54">E79</f>
        <v>137.28550000000004</v>
      </c>
      <c r="F25" s="241">
        <f t="shared" si="54"/>
        <v>0</v>
      </c>
      <c r="G25" s="241">
        <f t="shared" si="54"/>
        <v>0</v>
      </c>
      <c r="H25" s="241">
        <f t="shared" si="54"/>
        <v>0</v>
      </c>
      <c r="I25" s="241">
        <f t="shared" si="54"/>
        <v>0</v>
      </c>
      <c r="J25" s="241">
        <f t="shared" si="54"/>
        <v>0</v>
      </c>
      <c r="K25" s="241">
        <f t="shared" si="54"/>
        <v>0</v>
      </c>
      <c r="L25" s="253">
        <f t="shared" si="54"/>
        <v>0</v>
      </c>
      <c r="M25" s="241">
        <f t="shared" ref="M25:S25" si="55">M79</f>
        <v>0</v>
      </c>
      <c r="N25" s="241">
        <f t="shared" si="55"/>
        <v>0</v>
      </c>
      <c r="O25" s="241">
        <f t="shared" si="55"/>
        <v>0</v>
      </c>
      <c r="P25" s="241">
        <f t="shared" si="55"/>
        <v>0</v>
      </c>
      <c r="Q25" s="241">
        <f t="shared" si="55"/>
        <v>0</v>
      </c>
      <c r="R25" s="241">
        <f t="shared" si="55"/>
        <v>0</v>
      </c>
      <c r="S25" s="253">
        <f t="shared" si="55"/>
        <v>0</v>
      </c>
      <c r="T25" s="241">
        <f t="shared" si="54"/>
        <v>0</v>
      </c>
      <c r="U25" s="119">
        <f t="shared" si="54"/>
        <v>18.646000000000001</v>
      </c>
      <c r="V25" s="119">
        <f t="shared" si="54"/>
        <v>0.4</v>
      </c>
      <c r="W25" s="241">
        <f t="shared" si="54"/>
        <v>0</v>
      </c>
      <c r="X25" s="119">
        <f t="shared" si="54"/>
        <v>2.5470000000000002</v>
      </c>
      <c r="Y25" s="241">
        <f t="shared" si="54"/>
        <v>0</v>
      </c>
      <c r="Z25" s="253">
        <f t="shared" si="54"/>
        <v>0</v>
      </c>
      <c r="AA25" s="241">
        <f t="shared" ref="AA25:AG25" si="56">AA79</f>
        <v>0</v>
      </c>
      <c r="AB25" s="119">
        <f t="shared" si="56"/>
        <v>24.6524</v>
      </c>
      <c r="AC25" s="119">
        <f t="shared" si="56"/>
        <v>0.9</v>
      </c>
      <c r="AD25" s="241">
        <f t="shared" si="56"/>
        <v>0</v>
      </c>
      <c r="AE25" s="119">
        <f t="shared" si="56"/>
        <v>2.7630000000000003</v>
      </c>
      <c r="AF25" s="241">
        <f t="shared" si="56"/>
        <v>0</v>
      </c>
      <c r="AG25" s="253">
        <f t="shared" si="56"/>
        <v>0</v>
      </c>
      <c r="AH25" s="241">
        <f t="shared" ref="AH25:AN25" si="57">AH79</f>
        <v>0</v>
      </c>
      <c r="AI25" s="119">
        <f t="shared" si="57"/>
        <v>16.543500000000002</v>
      </c>
      <c r="AJ25" s="119">
        <f t="shared" si="57"/>
        <v>0.25</v>
      </c>
      <c r="AK25" s="241">
        <f t="shared" si="57"/>
        <v>0</v>
      </c>
      <c r="AL25" s="119">
        <f t="shared" si="57"/>
        <v>1.482</v>
      </c>
      <c r="AM25" s="241">
        <f t="shared" si="57"/>
        <v>0</v>
      </c>
      <c r="AN25" s="253">
        <f t="shared" si="57"/>
        <v>0</v>
      </c>
      <c r="AO25" s="241">
        <f t="shared" ref="AO25:AU25" si="58">AO79</f>
        <v>0</v>
      </c>
      <c r="AP25" s="119">
        <f t="shared" si="58"/>
        <v>23.005499999999998</v>
      </c>
      <c r="AQ25" s="119">
        <f t="shared" si="58"/>
        <v>0.75</v>
      </c>
      <c r="AR25" s="241">
        <f t="shared" si="58"/>
        <v>0</v>
      </c>
      <c r="AS25" s="119">
        <f t="shared" si="58"/>
        <v>1.742</v>
      </c>
      <c r="AT25" s="241">
        <f t="shared" si="58"/>
        <v>0</v>
      </c>
      <c r="AU25" s="253">
        <f t="shared" si="58"/>
        <v>0</v>
      </c>
      <c r="AV25" s="241">
        <f t="shared" ref="AV25:BB25" si="59">AV79</f>
        <v>0</v>
      </c>
      <c r="AW25" s="119">
        <f t="shared" si="59"/>
        <v>17.396699999999999</v>
      </c>
      <c r="AX25" s="241">
        <f t="shared" si="59"/>
        <v>0</v>
      </c>
      <c r="AY25" s="241">
        <f t="shared" si="59"/>
        <v>0</v>
      </c>
      <c r="AZ25" s="119">
        <f t="shared" si="59"/>
        <v>1.1599999999999999</v>
      </c>
      <c r="BA25" s="241">
        <f t="shared" si="59"/>
        <v>0</v>
      </c>
      <c r="BB25" s="253">
        <f t="shared" si="59"/>
        <v>0</v>
      </c>
      <c r="BC25" s="241">
        <f t="shared" ref="BC25:BI25" si="60">BC79</f>
        <v>0</v>
      </c>
      <c r="BD25" s="119">
        <f t="shared" si="60"/>
        <v>25.547000000000001</v>
      </c>
      <c r="BE25" s="119">
        <f t="shared" si="60"/>
        <v>0.5</v>
      </c>
      <c r="BF25" s="241">
        <f t="shared" si="60"/>
        <v>0</v>
      </c>
      <c r="BG25" s="119">
        <f t="shared" si="60"/>
        <v>1.3599999999999999</v>
      </c>
      <c r="BH25" s="241">
        <f t="shared" si="60"/>
        <v>0</v>
      </c>
      <c r="BI25" s="253">
        <f t="shared" si="60"/>
        <v>0</v>
      </c>
      <c r="BJ25" s="241">
        <f t="shared" ref="BJ25:BP25" si="61">BJ79</f>
        <v>0</v>
      </c>
      <c r="BK25" s="119">
        <f t="shared" si="61"/>
        <v>20.9998</v>
      </c>
      <c r="BL25" s="241">
        <f t="shared" si="61"/>
        <v>0</v>
      </c>
      <c r="BM25" s="241">
        <f t="shared" si="61"/>
        <v>0</v>
      </c>
      <c r="BN25" s="119">
        <f t="shared" si="61"/>
        <v>1.2290000000000001</v>
      </c>
      <c r="BO25" s="241">
        <f t="shared" si="61"/>
        <v>0</v>
      </c>
      <c r="BP25" s="253">
        <f t="shared" si="61"/>
        <v>0</v>
      </c>
      <c r="BQ25" s="241">
        <f t="shared" ref="BQ25:BW25" si="62">BQ79</f>
        <v>0</v>
      </c>
      <c r="BR25" s="119">
        <f t="shared" si="62"/>
        <v>32.8277</v>
      </c>
      <c r="BS25" s="119">
        <f t="shared" si="62"/>
        <v>0.5</v>
      </c>
      <c r="BT25" s="241">
        <f t="shared" si="62"/>
        <v>0</v>
      </c>
      <c r="BU25" s="119">
        <f t="shared" si="62"/>
        <v>1.7330000000000001</v>
      </c>
      <c r="BV25" s="241">
        <f t="shared" si="62"/>
        <v>0</v>
      </c>
      <c r="BW25" s="253">
        <f t="shared" si="62"/>
        <v>0</v>
      </c>
      <c r="BX25" s="241">
        <f t="shared" ref="BX25:CD25" si="63">BX79</f>
        <v>0</v>
      </c>
      <c r="BY25" s="119">
        <f t="shared" si="63"/>
        <v>21.959299999999999</v>
      </c>
      <c r="BZ25" s="241">
        <f t="shared" si="63"/>
        <v>0</v>
      </c>
      <c r="CA25" s="241">
        <f t="shared" si="63"/>
        <v>0</v>
      </c>
      <c r="CB25" s="119">
        <f t="shared" si="63"/>
        <v>1.9119999999999999</v>
      </c>
      <c r="CC25" s="241">
        <f t="shared" si="63"/>
        <v>0</v>
      </c>
      <c r="CD25" s="253">
        <f t="shared" si="63"/>
        <v>0</v>
      </c>
      <c r="CE25" s="241">
        <f t="shared" ref="CE25:CK25" si="64">CE79</f>
        <v>0</v>
      </c>
      <c r="CF25" s="119">
        <f t="shared" si="64"/>
        <v>31.2529</v>
      </c>
      <c r="CG25" s="119">
        <f t="shared" si="64"/>
        <v>0.5</v>
      </c>
      <c r="CH25" s="241">
        <f t="shared" si="64"/>
        <v>0</v>
      </c>
      <c r="CI25" s="119">
        <f t="shared" si="64"/>
        <v>2.1619999999999999</v>
      </c>
      <c r="CJ25" s="241">
        <f t="shared" si="64"/>
        <v>0</v>
      </c>
      <c r="CK25" s="253">
        <f t="shared" si="64"/>
        <v>0</v>
      </c>
      <c r="CL25" s="241">
        <f t="shared" ref="CL25:CR25" si="65">CL79</f>
        <v>0</v>
      </c>
      <c r="CM25" s="119">
        <f>CM79</f>
        <v>95.545299999999997</v>
      </c>
      <c r="CN25" s="119">
        <f t="shared" si="65"/>
        <v>0.65</v>
      </c>
      <c r="CO25" s="241">
        <f t="shared" si="65"/>
        <v>0</v>
      </c>
      <c r="CP25" s="119">
        <f t="shared" si="65"/>
        <v>8.33</v>
      </c>
      <c r="CQ25" s="241">
        <f t="shared" si="65"/>
        <v>0</v>
      </c>
      <c r="CR25" s="253">
        <f t="shared" si="65"/>
        <v>0</v>
      </c>
      <c r="CS25" s="241">
        <f t="shared" ref="CS25:CY25" si="66">CS79</f>
        <v>0</v>
      </c>
      <c r="CT25" s="119">
        <f t="shared" si="66"/>
        <v>137.28550000000004</v>
      </c>
      <c r="CU25" s="119">
        <f t="shared" si="66"/>
        <v>3.15</v>
      </c>
      <c r="CV25" s="241">
        <f t="shared" si="66"/>
        <v>0</v>
      </c>
      <c r="CW25" s="119">
        <f t="shared" si="66"/>
        <v>9.76</v>
      </c>
      <c r="CX25" s="241">
        <f t="shared" si="66"/>
        <v>0</v>
      </c>
      <c r="CY25" s="253">
        <f t="shared" si="66"/>
        <v>0</v>
      </c>
      <c r="CZ25" s="589" t="s">
        <v>83</v>
      </c>
    </row>
    <row r="26" spans="1:108" ht="47.25" x14ac:dyDescent="0.25">
      <c r="A26" s="98" t="s">
        <v>371</v>
      </c>
      <c r="B26" s="145" t="s">
        <v>372</v>
      </c>
      <c r="C26" s="121" t="s">
        <v>83</v>
      </c>
      <c r="D26" s="241">
        <f>D100</f>
        <v>0</v>
      </c>
      <c r="E26" s="241">
        <f t="shared" ref="E26:Z26" si="67">E100</f>
        <v>0</v>
      </c>
      <c r="F26" s="241">
        <f t="shared" si="67"/>
        <v>0</v>
      </c>
      <c r="G26" s="241">
        <f t="shared" si="67"/>
        <v>0</v>
      </c>
      <c r="H26" s="241">
        <f t="shared" si="67"/>
        <v>0</v>
      </c>
      <c r="I26" s="241">
        <f t="shared" si="67"/>
        <v>0</v>
      </c>
      <c r="J26" s="241">
        <f t="shared" si="67"/>
        <v>0</v>
      </c>
      <c r="K26" s="241">
        <f t="shared" si="67"/>
        <v>0</v>
      </c>
      <c r="L26" s="253">
        <f t="shared" si="67"/>
        <v>0</v>
      </c>
      <c r="M26" s="241">
        <f t="shared" ref="M26:S26" si="68">M100</f>
        <v>0</v>
      </c>
      <c r="N26" s="241">
        <f t="shared" si="68"/>
        <v>0</v>
      </c>
      <c r="O26" s="241">
        <f t="shared" si="68"/>
        <v>0</v>
      </c>
      <c r="P26" s="241">
        <f t="shared" si="68"/>
        <v>0</v>
      </c>
      <c r="Q26" s="241">
        <f t="shared" si="68"/>
        <v>0</v>
      </c>
      <c r="R26" s="241">
        <f t="shared" si="68"/>
        <v>0</v>
      </c>
      <c r="S26" s="253">
        <f t="shared" si="68"/>
        <v>0</v>
      </c>
      <c r="T26" s="241">
        <f t="shared" si="67"/>
        <v>0</v>
      </c>
      <c r="U26" s="241">
        <f t="shared" si="67"/>
        <v>0</v>
      </c>
      <c r="V26" s="241">
        <f t="shared" si="67"/>
        <v>0</v>
      </c>
      <c r="W26" s="241">
        <f t="shared" si="67"/>
        <v>0</v>
      </c>
      <c r="X26" s="241">
        <f t="shared" si="67"/>
        <v>0</v>
      </c>
      <c r="Y26" s="241">
        <f t="shared" si="67"/>
        <v>0</v>
      </c>
      <c r="Z26" s="253">
        <f t="shared" si="67"/>
        <v>0</v>
      </c>
      <c r="AA26" s="241">
        <f t="shared" ref="AA26:AG26" si="69">AA100</f>
        <v>0</v>
      </c>
      <c r="AB26" s="241">
        <f t="shared" si="69"/>
        <v>0</v>
      </c>
      <c r="AC26" s="241">
        <f t="shared" si="69"/>
        <v>0</v>
      </c>
      <c r="AD26" s="241">
        <f t="shared" si="69"/>
        <v>0</v>
      </c>
      <c r="AE26" s="241">
        <f t="shared" si="69"/>
        <v>0</v>
      </c>
      <c r="AF26" s="241">
        <f t="shared" si="69"/>
        <v>0</v>
      </c>
      <c r="AG26" s="253">
        <f t="shared" si="69"/>
        <v>0</v>
      </c>
      <c r="AH26" s="241">
        <f t="shared" ref="AH26:AN26" si="70">AH100</f>
        <v>0</v>
      </c>
      <c r="AI26" s="241">
        <f t="shared" si="70"/>
        <v>0</v>
      </c>
      <c r="AJ26" s="241">
        <f t="shared" si="70"/>
        <v>0</v>
      </c>
      <c r="AK26" s="241">
        <f t="shared" si="70"/>
        <v>0</v>
      </c>
      <c r="AL26" s="241">
        <f t="shared" si="70"/>
        <v>0</v>
      </c>
      <c r="AM26" s="241">
        <f t="shared" si="70"/>
        <v>0</v>
      </c>
      <c r="AN26" s="253">
        <f t="shared" si="70"/>
        <v>0</v>
      </c>
      <c r="AO26" s="241">
        <f t="shared" ref="AO26:AU26" si="71">AO100</f>
        <v>0</v>
      </c>
      <c r="AP26" s="241">
        <f t="shared" si="71"/>
        <v>0</v>
      </c>
      <c r="AQ26" s="241">
        <f t="shared" si="71"/>
        <v>0</v>
      </c>
      <c r="AR26" s="241">
        <f t="shared" si="71"/>
        <v>0</v>
      </c>
      <c r="AS26" s="241">
        <f t="shared" si="71"/>
        <v>0</v>
      </c>
      <c r="AT26" s="241">
        <f t="shared" si="71"/>
        <v>0</v>
      </c>
      <c r="AU26" s="253">
        <f t="shared" si="71"/>
        <v>0</v>
      </c>
      <c r="AV26" s="241">
        <f t="shared" ref="AV26:BB26" si="72">AV100</f>
        <v>0</v>
      </c>
      <c r="AW26" s="241">
        <f t="shared" si="72"/>
        <v>0</v>
      </c>
      <c r="AX26" s="241">
        <f t="shared" si="72"/>
        <v>0</v>
      </c>
      <c r="AY26" s="241">
        <f t="shared" si="72"/>
        <v>0</v>
      </c>
      <c r="AZ26" s="241">
        <f t="shared" si="72"/>
        <v>0</v>
      </c>
      <c r="BA26" s="241">
        <f t="shared" si="72"/>
        <v>0</v>
      </c>
      <c r="BB26" s="253">
        <f t="shared" si="72"/>
        <v>0</v>
      </c>
      <c r="BC26" s="241">
        <f t="shared" ref="BC26:BI26" si="73">BC100</f>
        <v>0</v>
      </c>
      <c r="BD26" s="241">
        <f t="shared" si="73"/>
        <v>0</v>
      </c>
      <c r="BE26" s="241">
        <f t="shared" si="73"/>
        <v>0</v>
      </c>
      <c r="BF26" s="241">
        <f t="shared" si="73"/>
        <v>0</v>
      </c>
      <c r="BG26" s="241">
        <f t="shared" si="73"/>
        <v>0</v>
      </c>
      <c r="BH26" s="241">
        <f t="shared" si="73"/>
        <v>0</v>
      </c>
      <c r="BI26" s="253">
        <f t="shared" si="73"/>
        <v>0</v>
      </c>
      <c r="BJ26" s="241">
        <f t="shared" ref="BJ26:BP26" si="74">BJ100</f>
        <v>0</v>
      </c>
      <c r="BK26" s="241">
        <f t="shared" si="74"/>
        <v>0</v>
      </c>
      <c r="BL26" s="241">
        <f t="shared" si="74"/>
        <v>0</v>
      </c>
      <c r="BM26" s="241">
        <f t="shared" si="74"/>
        <v>0</v>
      </c>
      <c r="BN26" s="241">
        <f t="shared" si="74"/>
        <v>0</v>
      </c>
      <c r="BO26" s="241">
        <f t="shared" si="74"/>
        <v>0</v>
      </c>
      <c r="BP26" s="253">
        <f t="shared" si="74"/>
        <v>0</v>
      </c>
      <c r="BQ26" s="241">
        <f t="shared" ref="BQ26:BW26" si="75">BQ100</f>
        <v>0</v>
      </c>
      <c r="BR26" s="241">
        <f t="shared" si="75"/>
        <v>0</v>
      </c>
      <c r="BS26" s="241">
        <f t="shared" si="75"/>
        <v>0</v>
      </c>
      <c r="BT26" s="241">
        <f t="shared" si="75"/>
        <v>0</v>
      </c>
      <c r="BU26" s="241">
        <f t="shared" si="75"/>
        <v>0</v>
      </c>
      <c r="BV26" s="241">
        <f t="shared" si="75"/>
        <v>0</v>
      </c>
      <c r="BW26" s="253">
        <f t="shared" si="75"/>
        <v>0</v>
      </c>
      <c r="BX26" s="241">
        <f t="shared" ref="BX26:CD26" si="76">BX100</f>
        <v>0</v>
      </c>
      <c r="BY26" s="241">
        <f t="shared" si="76"/>
        <v>0</v>
      </c>
      <c r="BZ26" s="241">
        <f t="shared" si="76"/>
        <v>0</v>
      </c>
      <c r="CA26" s="241">
        <f t="shared" si="76"/>
        <v>0</v>
      </c>
      <c r="CB26" s="241">
        <f t="shared" si="76"/>
        <v>0</v>
      </c>
      <c r="CC26" s="241">
        <f t="shared" si="76"/>
        <v>0</v>
      </c>
      <c r="CD26" s="253">
        <f t="shared" si="76"/>
        <v>0</v>
      </c>
      <c r="CE26" s="241">
        <f t="shared" ref="CE26:CK26" si="77">CE100</f>
        <v>0</v>
      </c>
      <c r="CF26" s="241">
        <f t="shared" si="77"/>
        <v>0</v>
      </c>
      <c r="CG26" s="241">
        <f t="shared" si="77"/>
        <v>0</v>
      </c>
      <c r="CH26" s="241">
        <f t="shared" si="77"/>
        <v>0</v>
      </c>
      <c r="CI26" s="241">
        <f t="shared" si="77"/>
        <v>0</v>
      </c>
      <c r="CJ26" s="241">
        <f t="shared" si="77"/>
        <v>0</v>
      </c>
      <c r="CK26" s="253">
        <f t="shared" si="77"/>
        <v>0</v>
      </c>
      <c r="CL26" s="241">
        <f t="shared" ref="CL26:CR26" si="78">CL100</f>
        <v>0</v>
      </c>
      <c r="CM26" s="241">
        <f t="shared" si="78"/>
        <v>0</v>
      </c>
      <c r="CN26" s="241">
        <f t="shared" si="78"/>
        <v>0</v>
      </c>
      <c r="CO26" s="241">
        <f t="shared" si="78"/>
        <v>0</v>
      </c>
      <c r="CP26" s="241">
        <f t="shared" si="78"/>
        <v>0</v>
      </c>
      <c r="CQ26" s="241">
        <f t="shared" si="78"/>
        <v>0</v>
      </c>
      <c r="CR26" s="253">
        <f t="shared" si="78"/>
        <v>0</v>
      </c>
      <c r="CS26" s="241">
        <f t="shared" ref="CS26:CY26" si="79">CS100</f>
        <v>0</v>
      </c>
      <c r="CT26" s="241">
        <f t="shared" si="79"/>
        <v>0</v>
      </c>
      <c r="CU26" s="241">
        <f t="shared" si="79"/>
        <v>0</v>
      </c>
      <c r="CV26" s="241">
        <f t="shared" si="79"/>
        <v>0</v>
      </c>
      <c r="CW26" s="241">
        <f t="shared" si="79"/>
        <v>0</v>
      </c>
      <c r="CX26" s="241">
        <f t="shared" si="79"/>
        <v>0</v>
      </c>
      <c r="CY26" s="253">
        <f t="shared" si="79"/>
        <v>0</v>
      </c>
      <c r="CZ26" s="589" t="s">
        <v>83</v>
      </c>
    </row>
    <row r="27" spans="1:108" x14ac:dyDescent="0.25">
      <c r="A27" s="98" t="s">
        <v>373</v>
      </c>
      <c r="B27" s="147" t="s">
        <v>374</v>
      </c>
      <c r="C27" s="121" t="s">
        <v>83</v>
      </c>
      <c r="D27" s="119">
        <f>D101</f>
        <v>47.455000000000005</v>
      </c>
      <c r="E27" s="119">
        <f t="shared" ref="E27:Z27" si="80">E101</f>
        <v>55.06280000000001</v>
      </c>
      <c r="F27" s="241">
        <f t="shared" si="80"/>
        <v>0</v>
      </c>
      <c r="G27" s="241">
        <f t="shared" si="80"/>
        <v>0</v>
      </c>
      <c r="H27" s="241">
        <f t="shared" si="80"/>
        <v>0</v>
      </c>
      <c r="I27" s="241">
        <f t="shared" si="80"/>
        <v>0</v>
      </c>
      <c r="J27" s="241">
        <f t="shared" si="80"/>
        <v>0</v>
      </c>
      <c r="K27" s="241">
        <f t="shared" si="80"/>
        <v>0</v>
      </c>
      <c r="L27" s="253">
        <f t="shared" si="80"/>
        <v>0</v>
      </c>
      <c r="M27" s="241">
        <f t="shared" ref="M27:S27" si="81">M101</f>
        <v>0</v>
      </c>
      <c r="N27" s="241">
        <f t="shared" si="81"/>
        <v>0</v>
      </c>
      <c r="O27" s="241">
        <f t="shared" si="81"/>
        <v>0</v>
      </c>
      <c r="P27" s="241">
        <f t="shared" si="81"/>
        <v>0</v>
      </c>
      <c r="Q27" s="241">
        <f t="shared" si="81"/>
        <v>0</v>
      </c>
      <c r="R27" s="241">
        <f t="shared" si="81"/>
        <v>0</v>
      </c>
      <c r="S27" s="253">
        <f t="shared" si="81"/>
        <v>0</v>
      </c>
      <c r="T27" s="241">
        <f t="shared" si="80"/>
        <v>0</v>
      </c>
      <c r="U27" s="119">
        <f t="shared" si="80"/>
        <v>6.3872</v>
      </c>
      <c r="V27" s="241">
        <f t="shared" si="80"/>
        <v>0</v>
      </c>
      <c r="W27" s="241">
        <f t="shared" si="80"/>
        <v>0</v>
      </c>
      <c r="X27" s="241">
        <f t="shared" si="80"/>
        <v>0</v>
      </c>
      <c r="Y27" s="241">
        <f t="shared" si="80"/>
        <v>0</v>
      </c>
      <c r="Z27" s="253">
        <f t="shared" si="80"/>
        <v>3</v>
      </c>
      <c r="AA27" s="241">
        <f t="shared" ref="AA27:AG27" si="82">AA101</f>
        <v>0</v>
      </c>
      <c r="AB27" s="119">
        <f t="shared" si="82"/>
        <v>36.194700000000005</v>
      </c>
      <c r="AC27" s="241">
        <f t="shared" si="82"/>
        <v>0</v>
      </c>
      <c r="AD27" s="241">
        <f t="shared" si="82"/>
        <v>0</v>
      </c>
      <c r="AE27" s="241">
        <f t="shared" si="82"/>
        <v>0</v>
      </c>
      <c r="AF27" s="241">
        <f t="shared" si="82"/>
        <v>0</v>
      </c>
      <c r="AG27" s="253">
        <f t="shared" si="82"/>
        <v>3</v>
      </c>
      <c r="AH27" s="241">
        <f t="shared" ref="AH27:AN27" si="83">AH101</f>
        <v>0</v>
      </c>
      <c r="AI27" s="119">
        <f t="shared" si="83"/>
        <v>9.3170000000000002</v>
      </c>
      <c r="AJ27" s="241">
        <f t="shared" si="83"/>
        <v>0</v>
      </c>
      <c r="AK27" s="241">
        <f t="shared" si="83"/>
        <v>0</v>
      </c>
      <c r="AL27" s="241">
        <f t="shared" si="83"/>
        <v>0</v>
      </c>
      <c r="AM27" s="241">
        <f t="shared" si="83"/>
        <v>0</v>
      </c>
      <c r="AN27" s="253">
        <f t="shared" si="83"/>
        <v>1</v>
      </c>
      <c r="AO27" s="241">
        <f t="shared" ref="AO27:AU27" si="84">AO101</f>
        <v>0</v>
      </c>
      <c r="AP27" s="119">
        <f t="shared" si="84"/>
        <v>1.4594</v>
      </c>
      <c r="AQ27" s="241">
        <f t="shared" si="84"/>
        <v>0</v>
      </c>
      <c r="AR27" s="241">
        <f t="shared" si="84"/>
        <v>0</v>
      </c>
      <c r="AS27" s="241">
        <f t="shared" si="84"/>
        <v>0</v>
      </c>
      <c r="AT27" s="241">
        <f t="shared" si="84"/>
        <v>0</v>
      </c>
      <c r="AU27" s="253">
        <f t="shared" si="84"/>
        <v>1</v>
      </c>
      <c r="AV27" s="241">
        <f t="shared" ref="AV27:BB27" si="85">AV101</f>
        <v>0</v>
      </c>
      <c r="AW27" s="119">
        <f t="shared" si="85"/>
        <v>9.7269000000000005</v>
      </c>
      <c r="AX27" s="241">
        <f t="shared" si="85"/>
        <v>0</v>
      </c>
      <c r="AY27" s="241">
        <f t="shared" si="85"/>
        <v>0</v>
      </c>
      <c r="AZ27" s="241">
        <f t="shared" si="85"/>
        <v>0</v>
      </c>
      <c r="BA27" s="241">
        <f t="shared" si="85"/>
        <v>0</v>
      </c>
      <c r="BB27" s="253">
        <f t="shared" si="85"/>
        <v>1</v>
      </c>
      <c r="BC27" s="241">
        <f t="shared" ref="BC27:BI27" si="86">BC101</f>
        <v>0</v>
      </c>
      <c r="BD27" s="119">
        <f t="shared" si="86"/>
        <v>1.5236000000000001</v>
      </c>
      <c r="BE27" s="241">
        <f t="shared" si="86"/>
        <v>0</v>
      </c>
      <c r="BF27" s="241">
        <f t="shared" si="86"/>
        <v>0</v>
      </c>
      <c r="BG27" s="241">
        <f t="shared" si="86"/>
        <v>0</v>
      </c>
      <c r="BH27" s="241">
        <f t="shared" si="86"/>
        <v>0</v>
      </c>
      <c r="BI27" s="253">
        <f t="shared" si="86"/>
        <v>1</v>
      </c>
      <c r="BJ27" s="241">
        <f t="shared" ref="BJ27:BP27" si="87">BJ101</f>
        <v>0</v>
      </c>
      <c r="BK27" s="119">
        <f t="shared" si="87"/>
        <v>10.116099999999999</v>
      </c>
      <c r="BL27" s="241">
        <f t="shared" si="87"/>
        <v>0</v>
      </c>
      <c r="BM27" s="241">
        <f t="shared" si="87"/>
        <v>0</v>
      </c>
      <c r="BN27" s="241">
        <f t="shared" si="87"/>
        <v>0</v>
      </c>
      <c r="BO27" s="241">
        <f t="shared" si="87"/>
        <v>0</v>
      </c>
      <c r="BP27" s="253">
        <f t="shared" si="87"/>
        <v>1</v>
      </c>
      <c r="BQ27" s="241">
        <f t="shared" ref="BQ27:BW27" si="88">BQ101</f>
        <v>0</v>
      </c>
      <c r="BR27" s="119">
        <f t="shared" si="88"/>
        <v>1.5846</v>
      </c>
      <c r="BS27" s="241">
        <f t="shared" si="88"/>
        <v>0</v>
      </c>
      <c r="BT27" s="241">
        <f t="shared" si="88"/>
        <v>0</v>
      </c>
      <c r="BU27" s="241">
        <f t="shared" si="88"/>
        <v>0</v>
      </c>
      <c r="BV27" s="241">
        <f t="shared" si="88"/>
        <v>0</v>
      </c>
      <c r="BW27" s="253">
        <f t="shared" si="88"/>
        <v>1</v>
      </c>
      <c r="BX27" s="241">
        <f t="shared" ref="BX27:CD27" si="89">BX101</f>
        <v>0</v>
      </c>
      <c r="BY27" s="119">
        <f t="shared" si="89"/>
        <v>11.9078</v>
      </c>
      <c r="BZ27" s="241">
        <f t="shared" si="89"/>
        <v>0</v>
      </c>
      <c r="CA27" s="241">
        <f t="shared" si="89"/>
        <v>0</v>
      </c>
      <c r="CB27" s="241">
        <f t="shared" si="89"/>
        <v>0</v>
      </c>
      <c r="CC27" s="241">
        <f t="shared" si="89"/>
        <v>0</v>
      </c>
      <c r="CD27" s="253">
        <f t="shared" si="89"/>
        <v>1</v>
      </c>
      <c r="CE27" s="241">
        <f t="shared" ref="CE27:CK27" si="90">CE101</f>
        <v>0</v>
      </c>
      <c r="CF27" s="119">
        <f t="shared" si="90"/>
        <v>14.3005</v>
      </c>
      <c r="CG27" s="241">
        <f t="shared" si="90"/>
        <v>0</v>
      </c>
      <c r="CH27" s="241">
        <f t="shared" si="90"/>
        <v>0</v>
      </c>
      <c r="CI27" s="241">
        <f t="shared" si="90"/>
        <v>0</v>
      </c>
      <c r="CJ27" s="241">
        <f t="shared" si="90"/>
        <v>0</v>
      </c>
      <c r="CK27" s="253">
        <f t="shared" si="90"/>
        <v>1</v>
      </c>
      <c r="CL27" s="241">
        <f t="shared" ref="CL27:CQ27" si="91">CL101</f>
        <v>0</v>
      </c>
      <c r="CM27" s="119">
        <f t="shared" si="91"/>
        <v>47.455000000000005</v>
      </c>
      <c r="CN27" s="241">
        <f t="shared" si="91"/>
        <v>0</v>
      </c>
      <c r="CO27" s="241">
        <f t="shared" si="91"/>
        <v>0</v>
      </c>
      <c r="CP27" s="241">
        <f t="shared" si="91"/>
        <v>0</v>
      </c>
      <c r="CQ27" s="241">
        <f t="shared" si="91"/>
        <v>0</v>
      </c>
      <c r="CR27" s="253">
        <f>CR101</f>
        <v>7</v>
      </c>
      <c r="CS27" s="241">
        <f t="shared" ref="CS27:CX27" si="92">CS101</f>
        <v>0</v>
      </c>
      <c r="CT27" s="119">
        <f t="shared" si="92"/>
        <v>55.06280000000001</v>
      </c>
      <c r="CU27" s="241">
        <f t="shared" si="92"/>
        <v>0</v>
      </c>
      <c r="CV27" s="241">
        <f t="shared" si="92"/>
        <v>0</v>
      </c>
      <c r="CW27" s="241">
        <f t="shared" si="92"/>
        <v>0</v>
      </c>
      <c r="CX27" s="241">
        <f t="shared" si="92"/>
        <v>0</v>
      </c>
      <c r="CY27" s="253">
        <f>CY101</f>
        <v>7</v>
      </c>
      <c r="CZ27" s="589" t="s">
        <v>83</v>
      </c>
    </row>
    <row r="28" spans="1:108" x14ac:dyDescent="0.25">
      <c r="A28" s="268"/>
      <c r="B28" s="269"/>
      <c r="C28" s="269"/>
      <c r="D28" s="269"/>
      <c r="E28" s="269"/>
      <c r="F28" s="269"/>
      <c r="G28" s="269"/>
      <c r="H28" s="269"/>
      <c r="I28" s="269"/>
      <c r="J28" s="269"/>
      <c r="K28" s="269"/>
      <c r="L28" s="269"/>
      <c r="M28" s="269"/>
      <c r="N28" s="269"/>
      <c r="O28" s="269"/>
      <c r="P28" s="269"/>
      <c r="Q28" s="269"/>
      <c r="R28" s="269"/>
      <c r="S28" s="269"/>
      <c r="T28" s="269"/>
      <c r="U28" s="269"/>
      <c r="V28" s="269"/>
      <c r="W28" s="269"/>
      <c r="X28" s="269"/>
      <c r="Y28" s="269"/>
      <c r="Z28" s="269"/>
      <c r="AA28" s="269"/>
      <c r="AB28" s="269"/>
      <c r="AC28" s="269"/>
      <c r="AD28" s="269"/>
      <c r="AE28" s="269"/>
      <c r="AF28" s="269"/>
      <c r="AG28" s="269"/>
      <c r="AH28" s="269"/>
      <c r="AI28" s="269"/>
      <c r="AJ28" s="269"/>
      <c r="AK28" s="269"/>
      <c r="AL28" s="269"/>
      <c r="AM28" s="269"/>
      <c r="AN28" s="269"/>
      <c r="AO28" s="269"/>
      <c r="AP28" s="269"/>
      <c r="AQ28" s="269"/>
      <c r="AR28" s="269"/>
      <c r="AS28" s="269"/>
      <c r="AT28" s="269"/>
      <c r="AU28" s="269"/>
      <c r="AV28" s="269"/>
      <c r="AW28" s="269"/>
      <c r="AX28" s="269"/>
      <c r="AY28" s="269"/>
      <c r="AZ28" s="269"/>
      <c r="BA28" s="269"/>
      <c r="BB28" s="269"/>
      <c r="BC28" s="269"/>
      <c r="BD28" s="269"/>
      <c r="BE28" s="269"/>
      <c r="BF28" s="269"/>
      <c r="BG28" s="269"/>
      <c r="BH28" s="269"/>
      <c r="BI28" s="269"/>
      <c r="BJ28" s="269"/>
      <c r="BK28" s="269"/>
      <c r="BL28" s="269"/>
      <c r="BM28" s="269"/>
      <c r="BN28" s="269"/>
      <c r="BO28" s="269"/>
      <c r="BP28" s="269"/>
      <c r="BQ28" s="269"/>
      <c r="BR28" s="269"/>
      <c r="BS28" s="269"/>
      <c r="BT28" s="269"/>
      <c r="BU28" s="269"/>
      <c r="BV28" s="269"/>
      <c r="BW28" s="269"/>
      <c r="BX28" s="269"/>
      <c r="BY28" s="269"/>
      <c r="BZ28" s="269"/>
      <c r="CA28" s="269"/>
      <c r="CB28" s="269"/>
      <c r="CC28" s="269"/>
      <c r="CD28" s="269"/>
      <c r="CE28" s="269"/>
      <c r="CF28" s="269"/>
      <c r="CG28" s="269"/>
      <c r="CH28" s="269"/>
      <c r="CI28" s="269"/>
      <c r="CJ28" s="269"/>
      <c r="CK28" s="269"/>
      <c r="CL28" s="269"/>
      <c r="CM28" s="269"/>
      <c r="CN28" s="269"/>
      <c r="CO28" s="269"/>
      <c r="CP28" s="269"/>
      <c r="CQ28" s="269"/>
      <c r="CR28" s="269"/>
      <c r="CS28" s="269"/>
      <c r="CT28" s="269"/>
      <c r="CU28" s="269"/>
      <c r="CV28" s="269"/>
      <c r="CW28" s="269"/>
      <c r="CX28" s="269"/>
      <c r="CY28" s="269"/>
      <c r="CZ28" s="292"/>
    </row>
    <row r="29" spans="1:108" s="148" customFormat="1" x14ac:dyDescent="0.25">
      <c r="A29" s="101" t="s">
        <v>310</v>
      </c>
      <c r="B29" s="116" t="s">
        <v>20</v>
      </c>
      <c r="C29" s="114" t="s">
        <v>83</v>
      </c>
      <c r="D29" s="136">
        <f t="shared" ref="D29:AW29" si="93">D30+D42+D76+D79+D100+D101</f>
        <v>162.84020000000001</v>
      </c>
      <c r="E29" s="136">
        <f t="shared" si="93"/>
        <v>306.02254000000005</v>
      </c>
      <c r="F29" s="240">
        <f t="shared" ref="F29" si="94">F30+F42+F76+F79+F100+F101</f>
        <v>0</v>
      </c>
      <c r="G29" s="240">
        <f t="shared" ref="G29" si="95">G30+G42+G76+G79+G100+G101</f>
        <v>0</v>
      </c>
      <c r="H29" s="240">
        <f t="shared" ref="H29" si="96">H30+H42+H76+H79+H100+H101</f>
        <v>0</v>
      </c>
      <c r="I29" s="240">
        <f t="shared" ref="I29" si="97">I30+I42+I76+I79+I100+I101</f>
        <v>0</v>
      </c>
      <c r="J29" s="240">
        <f t="shared" ref="J29" si="98">J30+J42+J76+J79+J100+J101</f>
        <v>0</v>
      </c>
      <c r="K29" s="240">
        <f t="shared" ref="K29" si="99">K30+K42+K76+K79+K100+K101</f>
        <v>0</v>
      </c>
      <c r="L29" s="303">
        <f t="shared" ref="L29" si="100">L30+L42+L76+L79+L100+L101</f>
        <v>0</v>
      </c>
      <c r="M29" s="240">
        <f t="shared" ref="M29" si="101">M30+M42+M76+M79+M100+M101</f>
        <v>0</v>
      </c>
      <c r="N29" s="240">
        <f t="shared" ref="N29" si="102">N30+N42+N76+N79+N100+N101</f>
        <v>0</v>
      </c>
      <c r="O29" s="240">
        <f t="shared" ref="O29" si="103">O30+O42+O76+O79+O100+O101</f>
        <v>0</v>
      </c>
      <c r="P29" s="240">
        <f t="shared" ref="P29" si="104">P30+P42+P76+P79+P100+P101</f>
        <v>0</v>
      </c>
      <c r="Q29" s="240">
        <f t="shared" ref="Q29" si="105">Q30+Q42+Q76+Q79+Q100+Q101</f>
        <v>0</v>
      </c>
      <c r="R29" s="240">
        <f t="shared" ref="R29" si="106">R30+R42+R76+R79+R100+R101</f>
        <v>0</v>
      </c>
      <c r="S29" s="303">
        <f t="shared" ref="S29" si="107">S30+S42+S76+S79+S100+S101</f>
        <v>0</v>
      </c>
      <c r="T29" s="240">
        <f t="shared" si="93"/>
        <v>0</v>
      </c>
      <c r="U29" s="136">
        <f t="shared" si="93"/>
        <v>27.991199999999999</v>
      </c>
      <c r="V29" s="136">
        <f t="shared" si="93"/>
        <v>0.4</v>
      </c>
      <c r="W29" s="240">
        <f t="shared" si="93"/>
        <v>0</v>
      </c>
      <c r="X29" s="136">
        <f t="shared" si="93"/>
        <v>2.5470000000000002</v>
      </c>
      <c r="Y29" s="240">
        <f t="shared" si="93"/>
        <v>0</v>
      </c>
      <c r="Z29" s="303">
        <f t="shared" si="93"/>
        <v>36</v>
      </c>
      <c r="AA29" s="240">
        <f t="shared" ref="AA29" si="108">AA30+AA42+AA76+AA79+AA100+AA101</f>
        <v>0</v>
      </c>
      <c r="AB29" s="136">
        <f t="shared" ref="AB29" si="109">AB30+AB42+AB76+AB79+AB100+AB101</f>
        <v>157.62584000000001</v>
      </c>
      <c r="AC29" s="136">
        <f t="shared" ref="AC29" si="110">AC30+AC42+AC76+AC79+AC100+AC101</f>
        <v>4.3600000000000003</v>
      </c>
      <c r="AD29" s="240">
        <f t="shared" ref="AD29" si="111">AD30+AD42+AD76+AD79+AD100+AD101</f>
        <v>0</v>
      </c>
      <c r="AE29" s="136">
        <f t="shared" ref="AE29" si="112">AE30+AE42+AE76+AE79+AE100+AE101</f>
        <v>2.7630000000000003</v>
      </c>
      <c r="AF29" s="240">
        <f t="shared" ref="AF29" si="113">AF30+AF42+AF76+AF79+AF100+AF101</f>
        <v>0</v>
      </c>
      <c r="AG29" s="303">
        <f t="shared" ref="AG29" si="114">AG30+AG42+AG76+AG79+AG100+AG101</f>
        <v>37</v>
      </c>
      <c r="AH29" s="240">
        <f t="shared" si="93"/>
        <v>0</v>
      </c>
      <c r="AI29" s="136">
        <f t="shared" si="93"/>
        <v>30.014300000000002</v>
      </c>
      <c r="AJ29" s="136">
        <f t="shared" si="93"/>
        <v>0.25</v>
      </c>
      <c r="AK29" s="240">
        <f t="shared" si="93"/>
        <v>0</v>
      </c>
      <c r="AL29" s="136">
        <f t="shared" si="93"/>
        <v>1.482</v>
      </c>
      <c r="AM29" s="240">
        <f t="shared" si="93"/>
        <v>0</v>
      </c>
      <c r="AN29" s="303">
        <f t="shared" si="93"/>
        <v>36</v>
      </c>
      <c r="AO29" s="240">
        <f t="shared" ref="AO29" si="115">AO30+AO42+AO76+AO79+AO100+AO101</f>
        <v>0</v>
      </c>
      <c r="AP29" s="136">
        <f t="shared" ref="AP29" si="116">AP30+AP42+AP76+AP79+AP100+AP101</f>
        <v>28.617999999999999</v>
      </c>
      <c r="AQ29" s="136">
        <f t="shared" ref="AQ29" si="117">AQ30+AQ42+AQ76+AQ79+AQ100+AQ101</f>
        <v>0.75</v>
      </c>
      <c r="AR29" s="240">
        <f t="shared" ref="AR29" si="118">AR30+AR42+AR76+AR79+AR100+AR101</f>
        <v>0</v>
      </c>
      <c r="AS29" s="136">
        <f t="shared" ref="AS29" si="119">AS30+AS42+AS76+AS79+AS100+AS101</f>
        <v>1.742</v>
      </c>
      <c r="AT29" s="240">
        <f t="shared" ref="AT29" si="120">AT30+AT42+AT76+AT79+AT100+AT101</f>
        <v>0</v>
      </c>
      <c r="AU29" s="303">
        <f t="shared" ref="AU29" si="121">AU30+AU42+AU76+AU79+AU100+AU101</f>
        <v>64</v>
      </c>
      <c r="AV29" s="240">
        <f t="shared" si="93"/>
        <v>0</v>
      </c>
      <c r="AW29" s="136">
        <f t="shared" si="93"/>
        <v>31.781199999999998</v>
      </c>
      <c r="AX29" s="240">
        <f t="shared" ref="AX29:CC29" si="122">AX30+AX42+AX76+AX79+AX100+AX101</f>
        <v>0</v>
      </c>
      <c r="AY29" s="240">
        <f t="shared" si="122"/>
        <v>0</v>
      </c>
      <c r="AZ29" s="136">
        <f t="shared" si="122"/>
        <v>1.1599999999999999</v>
      </c>
      <c r="BA29" s="240">
        <f t="shared" si="122"/>
        <v>0</v>
      </c>
      <c r="BB29" s="303">
        <f t="shared" si="122"/>
        <v>45</v>
      </c>
      <c r="BC29" s="240">
        <f t="shared" ref="BC29" si="123">BC30+BC42+BC76+BC79+BC100+BC101</f>
        <v>0</v>
      </c>
      <c r="BD29" s="136">
        <f t="shared" ref="BD29" si="124">BD30+BD42+BD76+BD79+BD100+BD101</f>
        <v>31.731500000000004</v>
      </c>
      <c r="BE29" s="136">
        <f t="shared" ref="BE29" si="125">BE30+BE42+BE76+BE79+BE100+BE101</f>
        <v>0.5</v>
      </c>
      <c r="BF29" s="240">
        <f t="shared" ref="BF29" si="126">BF30+BF42+BF76+BF79+BF100+BF101</f>
        <v>0</v>
      </c>
      <c r="BG29" s="136">
        <f t="shared" ref="BG29" si="127">BG30+BG42+BG76+BG79+BG100+BG101</f>
        <v>1.3599999999999999</v>
      </c>
      <c r="BH29" s="240">
        <f t="shared" ref="BH29" si="128">BH30+BH42+BH76+BH79+BH100+BH101</f>
        <v>0</v>
      </c>
      <c r="BI29" s="303">
        <f t="shared" ref="BI29" si="129">BI30+BI42+BI76+BI79+BI100+BI101</f>
        <v>58</v>
      </c>
      <c r="BJ29" s="240">
        <f t="shared" si="122"/>
        <v>0</v>
      </c>
      <c r="BK29" s="136">
        <f t="shared" si="122"/>
        <v>34.927800000000005</v>
      </c>
      <c r="BL29" s="240">
        <f t="shared" si="122"/>
        <v>0</v>
      </c>
      <c r="BM29" s="240">
        <f t="shared" si="122"/>
        <v>0</v>
      </c>
      <c r="BN29" s="136">
        <f t="shared" si="122"/>
        <v>1.2290000000000001</v>
      </c>
      <c r="BO29" s="240">
        <f t="shared" si="122"/>
        <v>0</v>
      </c>
      <c r="BP29" s="303">
        <f t="shared" si="122"/>
        <v>36</v>
      </c>
      <c r="BQ29" s="240">
        <f t="shared" ref="BQ29" si="130">BQ30+BQ42+BQ76+BQ79+BQ100+BQ101</f>
        <v>0</v>
      </c>
      <c r="BR29" s="136">
        <f t="shared" ref="BR29" si="131">BR30+BR42+BR76+BR79+BR100+BR101</f>
        <v>38.238199999999999</v>
      </c>
      <c r="BS29" s="136">
        <f t="shared" ref="BS29" si="132">BS30+BS42+BS76+BS79+BS100+BS101</f>
        <v>0.5</v>
      </c>
      <c r="BT29" s="240">
        <f t="shared" ref="BT29" si="133">BT30+BT42+BT76+BT79+BT100+BT101</f>
        <v>0</v>
      </c>
      <c r="BU29" s="136">
        <f t="shared" ref="BU29" si="134">BU30+BU42+BU76+BU79+BU100+BU101</f>
        <v>1.7330000000000001</v>
      </c>
      <c r="BV29" s="240">
        <f t="shared" ref="BV29" si="135">BV30+BV42+BV76+BV79+BV100+BV101</f>
        <v>0</v>
      </c>
      <c r="BW29" s="303">
        <f t="shared" ref="BW29" si="136">BW30+BW42+BW76+BW79+BW100+BW101</f>
        <v>51</v>
      </c>
      <c r="BX29" s="240">
        <f t="shared" si="122"/>
        <v>0</v>
      </c>
      <c r="BY29" s="136">
        <f t="shared" si="122"/>
        <v>38.125700000000002</v>
      </c>
      <c r="BZ29" s="240">
        <f t="shared" si="122"/>
        <v>0</v>
      </c>
      <c r="CA29" s="240">
        <f t="shared" si="122"/>
        <v>0</v>
      </c>
      <c r="CB29" s="136">
        <f t="shared" si="122"/>
        <v>1.9119999999999999</v>
      </c>
      <c r="CC29" s="240">
        <f t="shared" si="122"/>
        <v>0</v>
      </c>
      <c r="CD29" s="303">
        <f t="shared" ref="CD29:CR29" si="137">CD30+CD42+CD76+CD79+CD100+CD101</f>
        <v>50</v>
      </c>
      <c r="CE29" s="240">
        <f t="shared" ref="CE29" si="138">CE30+CE42+CE76+CE79+CE100+CE101</f>
        <v>0</v>
      </c>
      <c r="CF29" s="136">
        <f t="shared" ref="CF29" si="139">CF30+CF42+CF76+CF79+CF100+CF101</f>
        <v>49.808999999999997</v>
      </c>
      <c r="CG29" s="136">
        <f t="shared" ref="CG29" si="140">CG30+CG42+CG76+CG79+CG100+CG101</f>
        <v>0.5</v>
      </c>
      <c r="CH29" s="240">
        <f t="shared" ref="CH29" si="141">CH30+CH42+CH76+CH79+CH100+CH101</f>
        <v>0</v>
      </c>
      <c r="CI29" s="136">
        <f t="shared" ref="CI29" si="142">CI30+CI42+CI76+CI79+CI100+CI101</f>
        <v>2.1619999999999999</v>
      </c>
      <c r="CJ29" s="240">
        <f t="shared" ref="CJ29" si="143">CJ30+CJ42+CJ76+CJ79+CJ100+CJ101</f>
        <v>0</v>
      </c>
      <c r="CK29" s="303">
        <f t="shared" ref="CK29" si="144">CK30+CK42+CK76+CK79+CK100+CK101</f>
        <v>103</v>
      </c>
      <c r="CL29" s="240">
        <f t="shared" si="137"/>
        <v>0</v>
      </c>
      <c r="CM29" s="136">
        <f t="shared" si="137"/>
        <v>162.84020000000001</v>
      </c>
      <c r="CN29" s="136">
        <f t="shared" si="137"/>
        <v>0.65</v>
      </c>
      <c r="CO29" s="240">
        <f t="shared" si="137"/>
        <v>0</v>
      </c>
      <c r="CP29" s="136">
        <f t="shared" si="137"/>
        <v>8.33</v>
      </c>
      <c r="CQ29" s="240">
        <f t="shared" si="137"/>
        <v>0</v>
      </c>
      <c r="CR29" s="303">
        <f t="shared" si="137"/>
        <v>203</v>
      </c>
      <c r="CS29" s="240">
        <f t="shared" ref="CS29" si="145">CS30+CS42+CS76+CS79+CS100+CS101</f>
        <v>0</v>
      </c>
      <c r="CT29" s="136">
        <f t="shared" ref="CT29" si="146">CT30+CT42+CT76+CT79+CT100+CT101</f>
        <v>306.02254000000005</v>
      </c>
      <c r="CU29" s="136">
        <f t="shared" ref="CU29" si="147">CU30+CU42+CU76+CU79+CU100+CU101</f>
        <v>6.6099999999999994</v>
      </c>
      <c r="CV29" s="240">
        <f t="shared" ref="CV29" si="148">CV30+CV42+CV76+CV79+CV100+CV101</f>
        <v>0</v>
      </c>
      <c r="CW29" s="136">
        <f t="shared" ref="CW29" si="149">CW30+CW42+CW76+CW79+CW100+CW101</f>
        <v>9.76</v>
      </c>
      <c r="CX29" s="240">
        <f t="shared" ref="CX29" si="150">CX30+CX42+CX76+CX79+CX100+CX101</f>
        <v>0</v>
      </c>
      <c r="CY29" s="303">
        <f t="shared" ref="CY29" si="151">CY30+CY42+CY76+CY79+CY100+CY101</f>
        <v>313</v>
      </c>
      <c r="CZ29" s="177" t="s">
        <v>83</v>
      </c>
    </row>
    <row r="30" spans="1:108" s="194" customFormat="1" ht="31.5" x14ac:dyDescent="0.2">
      <c r="A30" s="101" t="s">
        <v>311</v>
      </c>
      <c r="B30" s="116" t="s">
        <v>375</v>
      </c>
      <c r="C30" s="103" t="s">
        <v>83</v>
      </c>
      <c r="D30" s="210">
        <f t="shared" ref="D30:Z30" si="152">D31+D35+D37+D39</f>
        <v>0</v>
      </c>
      <c r="E30" s="210">
        <f t="shared" si="152"/>
        <v>0</v>
      </c>
      <c r="F30" s="210">
        <f t="shared" si="152"/>
        <v>0</v>
      </c>
      <c r="G30" s="210">
        <f t="shared" si="152"/>
        <v>0</v>
      </c>
      <c r="H30" s="210">
        <f t="shared" si="152"/>
        <v>0</v>
      </c>
      <c r="I30" s="210">
        <f t="shared" si="152"/>
        <v>0</v>
      </c>
      <c r="J30" s="210">
        <f t="shared" si="152"/>
        <v>0</v>
      </c>
      <c r="K30" s="210">
        <f t="shared" si="152"/>
        <v>0</v>
      </c>
      <c r="L30" s="132">
        <f t="shared" si="152"/>
        <v>0</v>
      </c>
      <c r="M30" s="210">
        <f t="shared" ref="M30:S30" si="153">M31+M35+M37+M39</f>
        <v>0</v>
      </c>
      <c r="N30" s="210">
        <f t="shared" si="153"/>
        <v>0</v>
      </c>
      <c r="O30" s="210">
        <f t="shared" si="153"/>
        <v>0</v>
      </c>
      <c r="P30" s="210">
        <f t="shared" si="153"/>
        <v>0</v>
      </c>
      <c r="Q30" s="210">
        <f t="shared" si="153"/>
        <v>0</v>
      </c>
      <c r="R30" s="210">
        <f t="shared" si="153"/>
        <v>0</v>
      </c>
      <c r="S30" s="132">
        <f t="shared" si="153"/>
        <v>0</v>
      </c>
      <c r="T30" s="210">
        <f t="shared" si="152"/>
        <v>0</v>
      </c>
      <c r="U30" s="210">
        <f t="shared" si="152"/>
        <v>0</v>
      </c>
      <c r="V30" s="210">
        <f t="shared" si="152"/>
        <v>0</v>
      </c>
      <c r="W30" s="210">
        <f t="shared" si="152"/>
        <v>0</v>
      </c>
      <c r="X30" s="210">
        <f t="shared" si="152"/>
        <v>0</v>
      </c>
      <c r="Y30" s="210">
        <f t="shared" si="152"/>
        <v>0</v>
      </c>
      <c r="Z30" s="132">
        <f t="shared" si="152"/>
        <v>0</v>
      </c>
      <c r="AA30" s="210">
        <f t="shared" ref="AA30:AG30" si="154">AA31+AA35+AA37+AA39</f>
        <v>0</v>
      </c>
      <c r="AB30" s="210">
        <f t="shared" si="154"/>
        <v>0</v>
      </c>
      <c r="AC30" s="210">
        <f t="shared" si="154"/>
        <v>0</v>
      </c>
      <c r="AD30" s="210">
        <f t="shared" si="154"/>
        <v>0</v>
      </c>
      <c r="AE30" s="210">
        <f t="shared" si="154"/>
        <v>0</v>
      </c>
      <c r="AF30" s="210">
        <f t="shared" si="154"/>
        <v>0</v>
      </c>
      <c r="AG30" s="132">
        <f t="shared" si="154"/>
        <v>0</v>
      </c>
      <c r="AH30" s="210">
        <f t="shared" ref="AH30:AN30" si="155">AH31+AH35+AH37+AH39</f>
        <v>0</v>
      </c>
      <c r="AI30" s="210">
        <f t="shared" si="155"/>
        <v>0</v>
      </c>
      <c r="AJ30" s="210">
        <f t="shared" si="155"/>
        <v>0</v>
      </c>
      <c r="AK30" s="210">
        <f t="shared" si="155"/>
        <v>0</v>
      </c>
      <c r="AL30" s="210">
        <f t="shared" si="155"/>
        <v>0</v>
      </c>
      <c r="AM30" s="210">
        <f t="shared" si="155"/>
        <v>0</v>
      </c>
      <c r="AN30" s="132">
        <f t="shared" si="155"/>
        <v>0</v>
      </c>
      <c r="AO30" s="210">
        <f t="shared" ref="AO30:AU30" si="156">AO31+AO35+AO37+AO39</f>
        <v>0</v>
      </c>
      <c r="AP30" s="210">
        <f t="shared" si="156"/>
        <v>0</v>
      </c>
      <c r="AQ30" s="210">
        <f t="shared" si="156"/>
        <v>0</v>
      </c>
      <c r="AR30" s="210">
        <f t="shared" si="156"/>
        <v>0</v>
      </c>
      <c r="AS30" s="210">
        <f t="shared" si="156"/>
        <v>0</v>
      </c>
      <c r="AT30" s="210">
        <f t="shared" si="156"/>
        <v>0</v>
      </c>
      <c r="AU30" s="132">
        <f t="shared" si="156"/>
        <v>0</v>
      </c>
      <c r="AV30" s="210">
        <f t="shared" ref="AV30:BB30" si="157">AV31+AV35+AV37+AV39</f>
        <v>0</v>
      </c>
      <c r="AW30" s="210">
        <f t="shared" si="157"/>
        <v>0</v>
      </c>
      <c r="AX30" s="210">
        <f t="shared" si="157"/>
        <v>0</v>
      </c>
      <c r="AY30" s="210">
        <f t="shared" si="157"/>
        <v>0</v>
      </c>
      <c r="AZ30" s="210">
        <f t="shared" si="157"/>
        <v>0</v>
      </c>
      <c r="BA30" s="210">
        <f t="shared" si="157"/>
        <v>0</v>
      </c>
      <c r="BB30" s="132">
        <f t="shared" si="157"/>
        <v>0</v>
      </c>
      <c r="BC30" s="210">
        <f t="shared" ref="BC30:BI30" si="158">BC31+BC35+BC37+BC39</f>
        <v>0</v>
      </c>
      <c r="BD30" s="210">
        <f t="shared" si="158"/>
        <v>0</v>
      </c>
      <c r="BE30" s="210">
        <f t="shared" si="158"/>
        <v>0</v>
      </c>
      <c r="BF30" s="210">
        <f t="shared" si="158"/>
        <v>0</v>
      </c>
      <c r="BG30" s="210">
        <f t="shared" si="158"/>
        <v>0</v>
      </c>
      <c r="BH30" s="210">
        <f t="shared" si="158"/>
        <v>0</v>
      </c>
      <c r="BI30" s="132">
        <f t="shared" si="158"/>
        <v>0</v>
      </c>
      <c r="BJ30" s="210">
        <f t="shared" ref="BJ30:BP30" si="159">BJ31+BJ35+BJ37+BJ39</f>
        <v>0</v>
      </c>
      <c r="BK30" s="210">
        <f t="shared" si="159"/>
        <v>0</v>
      </c>
      <c r="BL30" s="210">
        <f t="shared" si="159"/>
        <v>0</v>
      </c>
      <c r="BM30" s="210">
        <f t="shared" si="159"/>
        <v>0</v>
      </c>
      <c r="BN30" s="210">
        <f t="shared" si="159"/>
        <v>0</v>
      </c>
      <c r="BO30" s="210">
        <f t="shared" si="159"/>
        <v>0</v>
      </c>
      <c r="BP30" s="132">
        <f t="shared" si="159"/>
        <v>0</v>
      </c>
      <c r="BQ30" s="210">
        <f t="shared" ref="BQ30:BW30" si="160">BQ31+BQ35+BQ37+BQ39</f>
        <v>0</v>
      </c>
      <c r="BR30" s="210">
        <f t="shared" si="160"/>
        <v>0</v>
      </c>
      <c r="BS30" s="210">
        <f t="shared" si="160"/>
        <v>0</v>
      </c>
      <c r="BT30" s="210">
        <f t="shared" si="160"/>
        <v>0</v>
      </c>
      <c r="BU30" s="210">
        <f t="shared" si="160"/>
        <v>0</v>
      </c>
      <c r="BV30" s="210">
        <f t="shared" si="160"/>
        <v>0</v>
      </c>
      <c r="BW30" s="132">
        <f t="shared" si="160"/>
        <v>0</v>
      </c>
      <c r="BX30" s="210">
        <f t="shared" ref="BX30:CD30" si="161">BX31+BX35+BX37+BX39</f>
        <v>0</v>
      </c>
      <c r="BY30" s="210">
        <f t="shared" si="161"/>
        <v>0</v>
      </c>
      <c r="BZ30" s="210">
        <f t="shared" si="161"/>
        <v>0</v>
      </c>
      <c r="CA30" s="210">
        <f t="shared" si="161"/>
        <v>0</v>
      </c>
      <c r="CB30" s="210">
        <f t="shared" si="161"/>
        <v>0</v>
      </c>
      <c r="CC30" s="210">
        <f t="shared" si="161"/>
        <v>0</v>
      </c>
      <c r="CD30" s="132">
        <f t="shared" si="161"/>
        <v>0</v>
      </c>
      <c r="CE30" s="210">
        <f t="shared" ref="CE30:CK30" si="162">CE31+CE35+CE37+CE39</f>
        <v>0</v>
      </c>
      <c r="CF30" s="210">
        <f t="shared" si="162"/>
        <v>0</v>
      </c>
      <c r="CG30" s="210">
        <f t="shared" si="162"/>
        <v>0</v>
      </c>
      <c r="CH30" s="210">
        <f t="shared" si="162"/>
        <v>0</v>
      </c>
      <c r="CI30" s="210">
        <f t="shared" si="162"/>
        <v>0</v>
      </c>
      <c r="CJ30" s="210">
        <f t="shared" si="162"/>
        <v>0</v>
      </c>
      <c r="CK30" s="132">
        <f t="shared" si="162"/>
        <v>0</v>
      </c>
      <c r="CL30" s="210">
        <f t="shared" ref="CL30:CR30" si="163">CL31+CL35+CL37+CL39</f>
        <v>0</v>
      </c>
      <c r="CM30" s="210">
        <f t="shared" si="163"/>
        <v>0</v>
      </c>
      <c r="CN30" s="210">
        <f t="shared" si="163"/>
        <v>0</v>
      </c>
      <c r="CO30" s="210">
        <f t="shared" si="163"/>
        <v>0</v>
      </c>
      <c r="CP30" s="210">
        <f t="shared" si="163"/>
        <v>0</v>
      </c>
      <c r="CQ30" s="210">
        <f t="shared" si="163"/>
        <v>0</v>
      </c>
      <c r="CR30" s="132">
        <f t="shared" si="163"/>
        <v>0</v>
      </c>
      <c r="CS30" s="210">
        <f t="shared" ref="CS30:CY30" si="164">CS31+CS35+CS37+CS39</f>
        <v>0</v>
      </c>
      <c r="CT30" s="210">
        <f t="shared" si="164"/>
        <v>0</v>
      </c>
      <c r="CU30" s="210">
        <f t="shared" si="164"/>
        <v>0</v>
      </c>
      <c r="CV30" s="210">
        <f t="shared" si="164"/>
        <v>0</v>
      </c>
      <c r="CW30" s="210">
        <f t="shared" si="164"/>
        <v>0</v>
      </c>
      <c r="CX30" s="210">
        <f t="shared" si="164"/>
        <v>0</v>
      </c>
      <c r="CY30" s="132">
        <f t="shared" si="164"/>
        <v>0</v>
      </c>
      <c r="CZ30" s="104" t="s">
        <v>83</v>
      </c>
      <c r="DA30" s="165"/>
      <c r="DB30" s="165"/>
      <c r="DC30" s="276"/>
    </row>
    <row r="31" spans="1:108" s="123" customFormat="1" ht="47.25" x14ac:dyDescent="0.2">
      <c r="A31" s="98" t="s">
        <v>313</v>
      </c>
      <c r="B31" s="109" t="s">
        <v>376</v>
      </c>
      <c r="C31" s="105" t="s">
        <v>83</v>
      </c>
      <c r="D31" s="211">
        <f t="shared" ref="D31:Z31" si="165">D32+D33+D34</f>
        <v>0</v>
      </c>
      <c r="E31" s="211">
        <f t="shared" si="165"/>
        <v>0</v>
      </c>
      <c r="F31" s="211">
        <f t="shared" si="165"/>
        <v>0</v>
      </c>
      <c r="G31" s="211">
        <f t="shared" si="165"/>
        <v>0</v>
      </c>
      <c r="H31" s="211">
        <f t="shared" si="165"/>
        <v>0</v>
      </c>
      <c r="I31" s="211">
        <f t="shared" si="165"/>
        <v>0</v>
      </c>
      <c r="J31" s="211">
        <f t="shared" si="165"/>
        <v>0</v>
      </c>
      <c r="K31" s="211">
        <f t="shared" si="165"/>
        <v>0</v>
      </c>
      <c r="L31" s="174">
        <f t="shared" si="165"/>
        <v>0</v>
      </c>
      <c r="M31" s="211">
        <f t="shared" ref="M31:S31" si="166">M32+M33+M34</f>
        <v>0</v>
      </c>
      <c r="N31" s="211">
        <f t="shared" si="166"/>
        <v>0</v>
      </c>
      <c r="O31" s="211">
        <f t="shared" si="166"/>
        <v>0</v>
      </c>
      <c r="P31" s="211">
        <f t="shared" si="166"/>
        <v>0</v>
      </c>
      <c r="Q31" s="211">
        <f t="shared" si="166"/>
        <v>0</v>
      </c>
      <c r="R31" s="211">
        <f t="shared" si="166"/>
        <v>0</v>
      </c>
      <c r="S31" s="174">
        <f t="shared" si="166"/>
        <v>0</v>
      </c>
      <c r="T31" s="211">
        <f t="shared" si="165"/>
        <v>0</v>
      </c>
      <c r="U31" s="211">
        <f t="shared" si="165"/>
        <v>0</v>
      </c>
      <c r="V31" s="211">
        <f t="shared" si="165"/>
        <v>0</v>
      </c>
      <c r="W31" s="211">
        <f t="shared" si="165"/>
        <v>0</v>
      </c>
      <c r="X31" s="211">
        <f t="shared" si="165"/>
        <v>0</v>
      </c>
      <c r="Y31" s="211">
        <f t="shared" si="165"/>
        <v>0</v>
      </c>
      <c r="Z31" s="174">
        <f t="shared" si="165"/>
        <v>0</v>
      </c>
      <c r="AA31" s="211">
        <f t="shared" ref="AA31:AG31" si="167">AA32+AA33+AA34</f>
        <v>0</v>
      </c>
      <c r="AB31" s="211">
        <f t="shared" si="167"/>
        <v>0</v>
      </c>
      <c r="AC31" s="211">
        <f t="shared" si="167"/>
        <v>0</v>
      </c>
      <c r="AD31" s="211">
        <f t="shared" si="167"/>
        <v>0</v>
      </c>
      <c r="AE31" s="211">
        <f t="shared" si="167"/>
        <v>0</v>
      </c>
      <c r="AF31" s="211">
        <f t="shared" si="167"/>
        <v>0</v>
      </c>
      <c r="AG31" s="174">
        <f t="shared" si="167"/>
        <v>0</v>
      </c>
      <c r="AH31" s="211">
        <f t="shared" ref="AH31:AN31" si="168">AH32+AH33+AH34</f>
        <v>0</v>
      </c>
      <c r="AI31" s="211">
        <f t="shared" si="168"/>
        <v>0</v>
      </c>
      <c r="AJ31" s="211">
        <f t="shared" si="168"/>
        <v>0</v>
      </c>
      <c r="AK31" s="211">
        <f t="shared" si="168"/>
        <v>0</v>
      </c>
      <c r="AL31" s="211">
        <f t="shared" si="168"/>
        <v>0</v>
      </c>
      <c r="AM31" s="211">
        <f t="shared" si="168"/>
        <v>0</v>
      </c>
      <c r="AN31" s="174">
        <f t="shared" si="168"/>
        <v>0</v>
      </c>
      <c r="AO31" s="211">
        <f t="shared" ref="AO31:AU31" si="169">AO32+AO33+AO34</f>
        <v>0</v>
      </c>
      <c r="AP31" s="211">
        <f t="shared" si="169"/>
        <v>0</v>
      </c>
      <c r="AQ31" s="211">
        <f t="shared" si="169"/>
        <v>0</v>
      </c>
      <c r="AR31" s="211">
        <f t="shared" si="169"/>
        <v>0</v>
      </c>
      <c r="AS31" s="211">
        <f t="shared" si="169"/>
        <v>0</v>
      </c>
      <c r="AT31" s="211">
        <f t="shared" si="169"/>
        <v>0</v>
      </c>
      <c r="AU31" s="174">
        <f t="shared" si="169"/>
        <v>0</v>
      </c>
      <c r="AV31" s="211">
        <f t="shared" ref="AV31:BB31" si="170">AV32+AV33+AV34</f>
        <v>0</v>
      </c>
      <c r="AW31" s="211">
        <f t="shared" si="170"/>
        <v>0</v>
      </c>
      <c r="AX31" s="211">
        <f t="shared" si="170"/>
        <v>0</v>
      </c>
      <c r="AY31" s="211">
        <f t="shared" si="170"/>
        <v>0</v>
      </c>
      <c r="AZ31" s="211">
        <f t="shared" si="170"/>
        <v>0</v>
      </c>
      <c r="BA31" s="211">
        <f t="shared" si="170"/>
        <v>0</v>
      </c>
      <c r="BB31" s="174">
        <f t="shared" si="170"/>
        <v>0</v>
      </c>
      <c r="BC31" s="211">
        <f t="shared" ref="BC31:BI31" si="171">BC32+BC33+BC34</f>
        <v>0</v>
      </c>
      <c r="BD31" s="211">
        <f t="shared" si="171"/>
        <v>0</v>
      </c>
      <c r="BE31" s="211">
        <f t="shared" si="171"/>
        <v>0</v>
      </c>
      <c r="BF31" s="211">
        <f t="shared" si="171"/>
        <v>0</v>
      </c>
      <c r="BG31" s="211">
        <f t="shared" si="171"/>
        <v>0</v>
      </c>
      <c r="BH31" s="211">
        <f t="shared" si="171"/>
        <v>0</v>
      </c>
      <c r="BI31" s="174">
        <f t="shared" si="171"/>
        <v>0</v>
      </c>
      <c r="BJ31" s="211">
        <f t="shared" ref="BJ31:BP31" si="172">BJ32+BJ33+BJ34</f>
        <v>0</v>
      </c>
      <c r="BK31" s="211">
        <f t="shared" si="172"/>
        <v>0</v>
      </c>
      <c r="BL31" s="211">
        <f t="shared" si="172"/>
        <v>0</v>
      </c>
      <c r="BM31" s="211">
        <f t="shared" si="172"/>
        <v>0</v>
      </c>
      <c r="BN31" s="211">
        <f t="shared" si="172"/>
        <v>0</v>
      </c>
      <c r="BO31" s="211">
        <f t="shared" si="172"/>
        <v>0</v>
      </c>
      <c r="BP31" s="174">
        <f t="shared" si="172"/>
        <v>0</v>
      </c>
      <c r="BQ31" s="211">
        <f t="shared" ref="BQ31:BW31" si="173">BQ32+BQ33+BQ34</f>
        <v>0</v>
      </c>
      <c r="BR31" s="211">
        <f t="shared" si="173"/>
        <v>0</v>
      </c>
      <c r="BS31" s="211">
        <f t="shared" si="173"/>
        <v>0</v>
      </c>
      <c r="BT31" s="211">
        <f t="shared" si="173"/>
        <v>0</v>
      </c>
      <c r="BU31" s="211">
        <f t="shared" si="173"/>
        <v>0</v>
      </c>
      <c r="BV31" s="211">
        <f t="shared" si="173"/>
        <v>0</v>
      </c>
      <c r="BW31" s="174">
        <f t="shared" si="173"/>
        <v>0</v>
      </c>
      <c r="BX31" s="211">
        <f t="shared" ref="BX31:CD31" si="174">BX32+BX33+BX34</f>
        <v>0</v>
      </c>
      <c r="BY31" s="211">
        <f t="shared" si="174"/>
        <v>0</v>
      </c>
      <c r="BZ31" s="211">
        <f t="shared" si="174"/>
        <v>0</v>
      </c>
      <c r="CA31" s="211">
        <f t="shared" si="174"/>
        <v>0</v>
      </c>
      <c r="CB31" s="211">
        <f t="shared" si="174"/>
        <v>0</v>
      </c>
      <c r="CC31" s="211">
        <f t="shared" si="174"/>
        <v>0</v>
      </c>
      <c r="CD31" s="174">
        <f t="shared" si="174"/>
        <v>0</v>
      </c>
      <c r="CE31" s="211">
        <f t="shared" ref="CE31:CK31" si="175">CE32+CE33+CE34</f>
        <v>0</v>
      </c>
      <c r="CF31" s="211">
        <f t="shared" si="175"/>
        <v>0</v>
      </c>
      <c r="CG31" s="211">
        <f t="shared" si="175"/>
        <v>0</v>
      </c>
      <c r="CH31" s="211">
        <f t="shared" si="175"/>
        <v>0</v>
      </c>
      <c r="CI31" s="211">
        <f t="shared" si="175"/>
        <v>0</v>
      </c>
      <c r="CJ31" s="211">
        <f t="shared" si="175"/>
        <v>0</v>
      </c>
      <c r="CK31" s="174">
        <f t="shared" si="175"/>
        <v>0</v>
      </c>
      <c r="CL31" s="211">
        <f t="shared" ref="CL31:CR31" si="176">CL32+CL33+CL34</f>
        <v>0</v>
      </c>
      <c r="CM31" s="211">
        <f t="shared" si="176"/>
        <v>0</v>
      </c>
      <c r="CN31" s="211">
        <f t="shared" si="176"/>
        <v>0</v>
      </c>
      <c r="CO31" s="211">
        <f t="shared" si="176"/>
        <v>0</v>
      </c>
      <c r="CP31" s="211">
        <f t="shared" si="176"/>
        <v>0</v>
      </c>
      <c r="CQ31" s="211">
        <f t="shared" si="176"/>
        <v>0</v>
      </c>
      <c r="CR31" s="174">
        <f t="shared" si="176"/>
        <v>0</v>
      </c>
      <c r="CS31" s="211">
        <f t="shared" ref="CS31:CY31" si="177">CS32+CS33+CS34</f>
        <v>0</v>
      </c>
      <c r="CT31" s="211">
        <f t="shared" si="177"/>
        <v>0</v>
      </c>
      <c r="CU31" s="211">
        <f t="shared" si="177"/>
        <v>0</v>
      </c>
      <c r="CV31" s="211">
        <f t="shared" si="177"/>
        <v>0</v>
      </c>
      <c r="CW31" s="211">
        <f t="shared" si="177"/>
        <v>0</v>
      </c>
      <c r="CX31" s="211">
        <f t="shared" si="177"/>
        <v>0</v>
      </c>
      <c r="CY31" s="174">
        <f t="shared" si="177"/>
        <v>0</v>
      </c>
      <c r="CZ31" s="106" t="s">
        <v>83</v>
      </c>
      <c r="DA31" s="134"/>
      <c r="DB31" s="134"/>
      <c r="DC31" s="199"/>
    </row>
    <row r="32" spans="1:108" s="123" customFormat="1" ht="63" x14ac:dyDescent="0.2">
      <c r="A32" s="98" t="s">
        <v>334</v>
      </c>
      <c r="B32" s="109" t="s">
        <v>377</v>
      </c>
      <c r="C32" s="105" t="s">
        <v>83</v>
      </c>
      <c r="D32" s="211">
        <v>0</v>
      </c>
      <c r="E32" s="211">
        <v>0</v>
      </c>
      <c r="F32" s="211">
        <v>0</v>
      </c>
      <c r="G32" s="211">
        <v>0</v>
      </c>
      <c r="H32" s="211">
        <v>0</v>
      </c>
      <c r="I32" s="211">
        <v>0</v>
      </c>
      <c r="J32" s="211">
        <v>0</v>
      </c>
      <c r="K32" s="211">
        <v>0</v>
      </c>
      <c r="L32" s="174">
        <v>0</v>
      </c>
      <c r="M32" s="211">
        <v>0</v>
      </c>
      <c r="N32" s="211">
        <v>0</v>
      </c>
      <c r="O32" s="211">
        <v>0</v>
      </c>
      <c r="P32" s="211">
        <v>0</v>
      </c>
      <c r="Q32" s="211">
        <v>0</v>
      </c>
      <c r="R32" s="211">
        <v>0</v>
      </c>
      <c r="S32" s="174">
        <v>0</v>
      </c>
      <c r="T32" s="211">
        <v>0</v>
      </c>
      <c r="U32" s="211">
        <v>0</v>
      </c>
      <c r="V32" s="211">
        <v>0</v>
      </c>
      <c r="W32" s="211">
        <v>0</v>
      </c>
      <c r="X32" s="211">
        <v>0</v>
      </c>
      <c r="Y32" s="211">
        <v>0</v>
      </c>
      <c r="Z32" s="174">
        <v>0</v>
      </c>
      <c r="AA32" s="211">
        <v>0</v>
      </c>
      <c r="AB32" s="211">
        <v>0</v>
      </c>
      <c r="AC32" s="211">
        <v>0</v>
      </c>
      <c r="AD32" s="211">
        <v>0</v>
      </c>
      <c r="AE32" s="211">
        <v>0</v>
      </c>
      <c r="AF32" s="211">
        <v>0</v>
      </c>
      <c r="AG32" s="174">
        <v>0</v>
      </c>
      <c r="AH32" s="211">
        <v>0</v>
      </c>
      <c r="AI32" s="211">
        <v>0</v>
      </c>
      <c r="AJ32" s="211">
        <v>0</v>
      </c>
      <c r="AK32" s="211">
        <v>0</v>
      </c>
      <c r="AL32" s="211">
        <v>0</v>
      </c>
      <c r="AM32" s="211">
        <v>0</v>
      </c>
      <c r="AN32" s="174">
        <v>0</v>
      </c>
      <c r="AO32" s="211">
        <v>0</v>
      </c>
      <c r="AP32" s="211">
        <v>0</v>
      </c>
      <c r="AQ32" s="211">
        <v>0</v>
      </c>
      <c r="AR32" s="211">
        <v>0</v>
      </c>
      <c r="AS32" s="211">
        <v>0</v>
      </c>
      <c r="AT32" s="211">
        <v>0</v>
      </c>
      <c r="AU32" s="174">
        <v>0</v>
      </c>
      <c r="AV32" s="211">
        <v>0</v>
      </c>
      <c r="AW32" s="211">
        <v>0</v>
      </c>
      <c r="AX32" s="211">
        <v>0</v>
      </c>
      <c r="AY32" s="211">
        <v>0</v>
      </c>
      <c r="AZ32" s="211">
        <v>0</v>
      </c>
      <c r="BA32" s="211">
        <v>0</v>
      </c>
      <c r="BB32" s="174">
        <v>0</v>
      </c>
      <c r="BC32" s="211">
        <v>0</v>
      </c>
      <c r="BD32" s="211">
        <v>0</v>
      </c>
      <c r="BE32" s="211">
        <v>0</v>
      </c>
      <c r="BF32" s="211">
        <v>0</v>
      </c>
      <c r="BG32" s="211">
        <v>0</v>
      </c>
      <c r="BH32" s="211">
        <v>0</v>
      </c>
      <c r="BI32" s="174">
        <v>0</v>
      </c>
      <c r="BJ32" s="211">
        <v>0</v>
      </c>
      <c r="BK32" s="211">
        <v>0</v>
      </c>
      <c r="BL32" s="211">
        <v>0</v>
      </c>
      <c r="BM32" s="211">
        <v>0</v>
      </c>
      <c r="BN32" s="211">
        <v>0</v>
      </c>
      <c r="BO32" s="211">
        <v>0</v>
      </c>
      <c r="BP32" s="174">
        <v>0</v>
      </c>
      <c r="BQ32" s="211">
        <v>0</v>
      </c>
      <c r="BR32" s="211">
        <v>0</v>
      </c>
      <c r="BS32" s="211">
        <v>0</v>
      </c>
      <c r="BT32" s="211">
        <v>0</v>
      </c>
      <c r="BU32" s="211">
        <v>0</v>
      </c>
      <c r="BV32" s="211">
        <v>0</v>
      </c>
      <c r="BW32" s="174">
        <v>0</v>
      </c>
      <c r="BX32" s="211">
        <v>0</v>
      </c>
      <c r="BY32" s="211">
        <v>0</v>
      </c>
      <c r="BZ32" s="211">
        <v>0</v>
      </c>
      <c r="CA32" s="211">
        <v>0</v>
      </c>
      <c r="CB32" s="211">
        <v>0</v>
      </c>
      <c r="CC32" s="211">
        <v>0</v>
      </c>
      <c r="CD32" s="174">
        <v>0</v>
      </c>
      <c r="CE32" s="211">
        <v>0</v>
      </c>
      <c r="CF32" s="211">
        <v>0</v>
      </c>
      <c r="CG32" s="211">
        <v>0</v>
      </c>
      <c r="CH32" s="211">
        <v>0</v>
      </c>
      <c r="CI32" s="211">
        <v>0</v>
      </c>
      <c r="CJ32" s="211">
        <v>0</v>
      </c>
      <c r="CK32" s="174">
        <v>0</v>
      </c>
      <c r="CL32" s="211">
        <v>0</v>
      </c>
      <c r="CM32" s="211">
        <v>0</v>
      </c>
      <c r="CN32" s="211">
        <v>0</v>
      </c>
      <c r="CO32" s="211">
        <v>0</v>
      </c>
      <c r="CP32" s="211">
        <v>0</v>
      </c>
      <c r="CQ32" s="211">
        <v>0</v>
      </c>
      <c r="CR32" s="174">
        <v>0</v>
      </c>
      <c r="CS32" s="211">
        <v>0</v>
      </c>
      <c r="CT32" s="211">
        <v>0</v>
      </c>
      <c r="CU32" s="211">
        <v>0</v>
      </c>
      <c r="CV32" s="211">
        <v>0</v>
      </c>
      <c r="CW32" s="211">
        <v>0</v>
      </c>
      <c r="CX32" s="211">
        <v>0</v>
      </c>
      <c r="CY32" s="174">
        <v>0</v>
      </c>
      <c r="CZ32" s="106" t="s">
        <v>83</v>
      </c>
      <c r="DA32" s="134"/>
      <c r="DB32" s="134"/>
      <c r="DC32" s="199"/>
    </row>
    <row r="33" spans="1:107" s="123" customFormat="1" ht="63" x14ac:dyDescent="0.2">
      <c r="A33" s="98" t="s">
        <v>335</v>
      </c>
      <c r="B33" s="109" t="s">
        <v>378</v>
      </c>
      <c r="C33" s="105" t="s">
        <v>83</v>
      </c>
      <c r="D33" s="211">
        <v>0</v>
      </c>
      <c r="E33" s="211">
        <v>0</v>
      </c>
      <c r="F33" s="211">
        <v>0</v>
      </c>
      <c r="G33" s="211">
        <v>0</v>
      </c>
      <c r="H33" s="211">
        <v>0</v>
      </c>
      <c r="I33" s="211">
        <v>0</v>
      </c>
      <c r="J33" s="211">
        <v>0</v>
      </c>
      <c r="K33" s="211">
        <v>0</v>
      </c>
      <c r="L33" s="174">
        <v>0</v>
      </c>
      <c r="M33" s="211">
        <v>0</v>
      </c>
      <c r="N33" s="211">
        <v>0</v>
      </c>
      <c r="O33" s="211">
        <v>0</v>
      </c>
      <c r="P33" s="211">
        <v>0</v>
      </c>
      <c r="Q33" s="211">
        <v>0</v>
      </c>
      <c r="R33" s="211">
        <v>0</v>
      </c>
      <c r="S33" s="174">
        <v>0</v>
      </c>
      <c r="T33" s="211">
        <v>0</v>
      </c>
      <c r="U33" s="211">
        <v>0</v>
      </c>
      <c r="V33" s="211">
        <v>0</v>
      </c>
      <c r="W33" s="211">
        <v>0</v>
      </c>
      <c r="X33" s="211">
        <v>0</v>
      </c>
      <c r="Y33" s="211">
        <v>0</v>
      </c>
      <c r="Z33" s="174">
        <v>0</v>
      </c>
      <c r="AA33" s="211">
        <v>0</v>
      </c>
      <c r="AB33" s="211">
        <v>0</v>
      </c>
      <c r="AC33" s="211">
        <v>0</v>
      </c>
      <c r="AD33" s="211">
        <v>0</v>
      </c>
      <c r="AE33" s="211">
        <v>0</v>
      </c>
      <c r="AF33" s="211">
        <v>0</v>
      </c>
      <c r="AG33" s="174">
        <v>0</v>
      </c>
      <c r="AH33" s="211">
        <v>0</v>
      </c>
      <c r="AI33" s="211">
        <v>0</v>
      </c>
      <c r="AJ33" s="211">
        <v>0</v>
      </c>
      <c r="AK33" s="211">
        <v>0</v>
      </c>
      <c r="AL33" s="211">
        <v>0</v>
      </c>
      <c r="AM33" s="211">
        <v>0</v>
      </c>
      <c r="AN33" s="174">
        <v>0</v>
      </c>
      <c r="AO33" s="211">
        <v>0</v>
      </c>
      <c r="AP33" s="211">
        <v>0</v>
      </c>
      <c r="AQ33" s="211">
        <v>0</v>
      </c>
      <c r="AR33" s="211">
        <v>0</v>
      </c>
      <c r="AS33" s="211">
        <v>0</v>
      </c>
      <c r="AT33" s="211">
        <v>0</v>
      </c>
      <c r="AU33" s="174">
        <v>0</v>
      </c>
      <c r="AV33" s="211">
        <v>0</v>
      </c>
      <c r="AW33" s="211">
        <v>0</v>
      </c>
      <c r="AX33" s="211">
        <v>0</v>
      </c>
      <c r="AY33" s="211">
        <v>0</v>
      </c>
      <c r="AZ33" s="211">
        <v>0</v>
      </c>
      <c r="BA33" s="211">
        <v>0</v>
      </c>
      <c r="BB33" s="174">
        <v>0</v>
      </c>
      <c r="BC33" s="211">
        <v>0</v>
      </c>
      <c r="BD33" s="211">
        <v>0</v>
      </c>
      <c r="BE33" s="211">
        <v>0</v>
      </c>
      <c r="BF33" s="211">
        <v>0</v>
      </c>
      <c r="BG33" s="211">
        <v>0</v>
      </c>
      <c r="BH33" s="211">
        <v>0</v>
      </c>
      <c r="BI33" s="174">
        <v>0</v>
      </c>
      <c r="BJ33" s="211">
        <v>0</v>
      </c>
      <c r="BK33" s="211">
        <v>0</v>
      </c>
      <c r="BL33" s="211">
        <v>0</v>
      </c>
      <c r="BM33" s="211">
        <v>0</v>
      </c>
      <c r="BN33" s="211">
        <v>0</v>
      </c>
      <c r="BO33" s="211">
        <v>0</v>
      </c>
      <c r="BP33" s="174">
        <v>0</v>
      </c>
      <c r="BQ33" s="211">
        <v>0</v>
      </c>
      <c r="BR33" s="211">
        <v>0</v>
      </c>
      <c r="BS33" s="211">
        <v>0</v>
      </c>
      <c r="BT33" s="211">
        <v>0</v>
      </c>
      <c r="BU33" s="211">
        <v>0</v>
      </c>
      <c r="BV33" s="211">
        <v>0</v>
      </c>
      <c r="BW33" s="174">
        <v>0</v>
      </c>
      <c r="BX33" s="211">
        <v>0</v>
      </c>
      <c r="BY33" s="211">
        <v>0</v>
      </c>
      <c r="BZ33" s="211">
        <v>0</v>
      </c>
      <c r="CA33" s="211">
        <v>0</v>
      </c>
      <c r="CB33" s="211">
        <v>0</v>
      </c>
      <c r="CC33" s="211">
        <v>0</v>
      </c>
      <c r="CD33" s="174">
        <v>0</v>
      </c>
      <c r="CE33" s="211">
        <v>0</v>
      </c>
      <c r="CF33" s="211">
        <v>0</v>
      </c>
      <c r="CG33" s="211">
        <v>0</v>
      </c>
      <c r="CH33" s="211">
        <v>0</v>
      </c>
      <c r="CI33" s="211">
        <v>0</v>
      </c>
      <c r="CJ33" s="211">
        <v>0</v>
      </c>
      <c r="CK33" s="174">
        <v>0</v>
      </c>
      <c r="CL33" s="211">
        <v>0</v>
      </c>
      <c r="CM33" s="211">
        <v>0</v>
      </c>
      <c r="CN33" s="211">
        <v>0</v>
      </c>
      <c r="CO33" s="211">
        <v>0</v>
      </c>
      <c r="CP33" s="211">
        <v>0</v>
      </c>
      <c r="CQ33" s="211">
        <v>0</v>
      </c>
      <c r="CR33" s="174">
        <v>0</v>
      </c>
      <c r="CS33" s="211">
        <v>0</v>
      </c>
      <c r="CT33" s="211">
        <v>0</v>
      </c>
      <c r="CU33" s="211">
        <v>0</v>
      </c>
      <c r="CV33" s="211">
        <v>0</v>
      </c>
      <c r="CW33" s="211">
        <v>0</v>
      </c>
      <c r="CX33" s="211">
        <v>0</v>
      </c>
      <c r="CY33" s="174">
        <v>0</v>
      </c>
      <c r="CZ33" s="106" t="s">
        <v>83</v>
      </c>
      <c r="DA33" s="134"/>
      <c r="DB33" s="134"/>
      <c r="DC33" s="199"/>
    </row>
    <row r="34" spans="1:107" s="123" customFormat="1" ht="47.25" x14ac:dyDescent="0.2">
      <c r="A34" s="98" t="s">
        <v>336</v>
      </c>
      <c r="B34" s="109" t="s">
        <v>615</v>
      </c>
      <c r="C34" s="105" t="s">
        <v>83</v>
      </c>
      <c r="D34" s="211">
        <v>0</v>
      </c>
      <c r="E34" s="211">
        <v>0</v>
      </c>
      <c r="F34" s="211">
        <v>0</v>
      </c>
      <c r="G34" s="211">
        <v>0</v>
      </c>
      <c r="H34" s="211">
        <v>0</v>
      </c>
      <c r="I34" s="211">
        <v>0</v>
      </c>
      <c r="J34" s="211">
        <v>0</v>
      </c>
      <c r="K34" s="211">
        <v>0</v>
      </c>
      <c r="L34" s="174">
        <v>0</v>
      </c>
      <c r="M34" s="211">
        <v>0</v>
      </c>
      <c r="N34" s="211">
        <v>0</v>
      </c>
      <c r="O34" s="211">
        <v>0</v>
      </c>
      <c r="P34" s="211">
        <v>0</v>
      </c>
      <c r="Q34" s="211">
        <v>0</v>
      </c>
      <c r="R34" s="211">
        <v>0</v>
      </c>
      <c r="S34" s="174">
        <v>0</v>
      </c>
      <c r="T34" s="211">
        <v>0</v>
      </c>
      <c r="U34" s="211">
        <v>0</v>
      </c>
      <c r="V34" s="211">
        <v>0</v>
      </c>
      <c r="W34" s="211">
        <v>0</v>
      </c>
      <c r="X34" s="211">
        <v>0</v>
      </c>
      <c r="Y34" s="211">
        <v>0</v>
      </c>
      <c r="Z34" s="174">
        <v>0</v>
      </c>
      <c r="AA34" s="211">
        <v>0</v>
      </c>
      <c r="AB34" s="211">
        <v>0</v>
      </c>
      <c r="AC34" s="211">
        <v>0</v>
      </c>
      <c r="AD34" s="211">
        <v>0</v>
      </c>
      <c r="AE34" s="211">
        <v>0</v>
      </c>
      <c r="AF34" s="211">
        <v>0</v>
      </c>
      <c r="AG34" s="174">
        <v>0</v>
      </c>
      <c r="AH34" s="211">
        <v>0</v>
      </c>
      <c r="AI34" s="211">
        <v>0</v>
      </c>
      <c r="AJ34" s="211">
        <v>0</v>
      </c>
      <c r="AK34" s="211">
        <v>0</v>
      </c>
      <c r="AL34" s="211">
        <v>0</v>
      </c>
      <c r="AM34" s="211">
        <v>0</v>
      </c>
      <c r="AN34" s="174">
        <v>0</v>
      </c>
      <c r="AO34" s="211">
        <v>0</v>
      </c>
      <c r="AP34" s="211">
        <v>0</v>
      </c>
      <c r="AQ34" s="211">
        <v>0</v>
      </c>
      <c r="AR34" s="211">
        <v>0</v>
      </c>
      <c r="AS34" s="211">
        <v>0</v>
      </c>
      <c r="AT34" s="211">
        <v>0</v>
      </c>
      <c r="AU34" s="174">
        <v>0</v>
      </c>
      <c r="AV34" s="211">
        <v>0</v>
      </c>
      <c r="AW34" s="211">
        <v>0</v>
      </c>
      <c r="AX34" s="211">
        <v>0</v>
      </c>
      <c r="AY34" s="211">
        <v>0</v>
      </c>
      <c r="AZ34" s="211">
        <v>0</v>
      </c>
      <c r="BA34" s="211">
        <v>0</v>
      </c>
      <c r="BB34" s="174">
        <v>0</v>
      </c>
      <c r="BC34" s="211">
        <v>0</v>
      </c>
      <c r="BD34" s="211">
        <v>0</v>
      </c>
      <c r="BE34" s="211">
        <v>0</v>
      </c>
      <c r="BF34" s="211">
        <v>0</v>
      </c>
      <c r="BG34" s="211">
        <v>0</v>
      </c>
      <c r="BH34" s="211">
        <v>0</v>
      </c>
      <c r="BI34" s="174">
        <v>0</v>
      </c>
      <c r="BJ34" s="211">
        <v>0</v>
      </c>
      <c r="BK34" s="211">
        <v>0</v>
      </c>
      <c r="BL34" s="211">
        <v>0</v>
      </c>
      <c r="BM34" s="211">
        <v>0</v>
      </c>
      <c r="BN34" s="211">
        <v>0</v>
      </c>
      <c r="BO34" s="211">
        <v>0</v>
      </c>
      <c r="BP34" s="174">
        <v>0</v>
      </c>
      <c r="BQ34" s="211">
        <v>0</v>
      </c>
      <c r="BR34" s="211">
        <v>0</v>
      </c>
      <c r="BS34" s="211">
        <v>0</v>
      </c>
      <c r="BT34" s="211">
        <v>0</v>
      </c>
      <c r="BU34" s="211">
        <v>0</v>
      </c>
      <c r="BV34" s="211">
        <v>0</v>
      </c>
      <c r="BW34" s="174">
        <v>0</v>
      </c>
      <c r="BX34" s="211">
        <v>0</v>
      </c>
      <c r="BY34" s="211">
        <v>0</v>
      </c>
      <c r="BZ34" s="211">
        <v>0</v>
      </c>
      <c r="CA34" s="211">
        <v>0</v>
      </c>
      <c r="CB34" s="211">
        <v>0</v>
      </c>
      <c r="CC34" s="211">
        <v>0</v>
      </c>
      <c r="CD34" s="174">
        <v>0</v>
      </c>
      <c r="CE34" s="211">
        <v>0</v>
      </c>
      <c r="CF34" s="211">
        <v>0</v>
      </c>
      <c r="CG34" s="211">
        <v>0</v>
      </c>
      <c r="CH34" s="211">
        <v>0</v>
      </c>
      <c r="CI34" s="211">
        <v>0</v>
      </c>
      <c r="CJ34" s="211">
        <v>0</v>
      </c>
      <c r="CK34" s="174">
        <v>0</v>
      </c>
      <c r="CL34" s="211">
        <v>0</v>
      </c>
      <c r="CM34" s="211">
        <v>0</v>
      </c>
      <c r="CN34" s="211">
        <v>0</v>
      </c>
      <c r="CO34" s="211">
        <v>0</v>
      </c>
      <c r="CP34" s="211">
        <v>0</v>
      </c>
      <c r="CQ34" s="211">
        <v>0</v>
      </c>
      <c r="CR34" s="174">
        <v>0</v>
      </c>
      <c r="CS34" s="211">
        <v>0</v>
      </c>
      <c r="CT34" s="211">
        <v>0</v>
      </c>
      <c r="CU34" s="211">
        <v>0</v>
      </c>
      <c r="CV34" s="211">
        <v>0</v>
      </c>
      <c r="CW34" s="211">
        <v>0</v>
      </c>
      <c r="CX34" s="211">
        <v>0</v>
      </c>
      <c r="CY34" s="174">
        <v>0</v>
      </c>
      <c r="CZ34" s="106" t="s">
        <v>83</v>
      </c>
      <c r="DA34" s="134"/>
      <c r="DB34" s="134"/>
      <c r="DC34" s="199"/>
    </row>
    <row r="35" spans="1:107" s="123" customFormat="1" ht="48" customHeight="1" x14ac:dyDescent="0.2">
      <c r="A35" s="98" t="s">
        <v>314</v>
      </c>
      <c r="B35" s="109" t="s">
        <v>379</v>
      </c>
      <c r="C35" s="105" t="s">
        <v>83</v>
      </c>
      <c r="D35" s="211">
        <v>0</v>
      </c>
      <c r="E35" s="211">
        <v>0</v>
      </c>
      <c r="F35" s="211">
        <v>0</v>
      </c>
      <c r="G35" s="211">
        <v>0</v>
      </c>
      <c r="H35" s="211">
        <v>0</v>
      </c>
      <c r="I35" s="211">
        <v>0</v>
      </c>
      <c r="J35" s="211">
        <v>0</v>
      </c>
      <c r="K35" s="211">
        <v>0</v>
      </c>
      <c r="L35" s="174">
        <v>0</v>
      </c>
      <c r="M35" s="211">
        <v>0</v>
      </c>
      <c r="N35" s="211">
        <v>0</v>
      </c>
      <c r="O35" s="211">
        <v>0</v>
      </c>
      <c r="P35" s="211">
        <v>0</v>
      </c>
      <c r="Q35" s="211">
        <v>0</v>
      </c>
      <c r="R35" s="211">
        <v>0</v>
      </c>
      <c r="S35" s="174">
        <v>0</v>
      </c>
      <c r="T35" s="211">
        <v>0</v>
      </c>
      <c r="U35" s="211">
        <v>0</v>
      </c>
      <c r="V35" s="211">
        <v>0</v>
      </c>
      <c r="W35" s="211">
        <v>0</v>
      </c>
      <c r="X35" s="211">
        <v>0</v>
      </c>
      <c r="Y35" s="211">
        <v>0</v>
      </c>
      <c r="Z35" s="174">
        <v>0</v>
      </c>
      <c r="AA35" s="211">
        <v>0</v>
      </c>
      <c r="AB35" s="211">
        <v>0</v>
      </c>
      <c r="AC35" s="211">
        <v>0</v>
      </c>
      <c r="AD35" s="211">
        <v>0</v>
      </c>
      <c r="AE35" s="211">
        <v>0</v>
      </c>
      <c r="AF35" s="211">
        <v>0</v>
      </c>
      <c r="AG35" s="174">
        <v>0</v>
      </c>
      <c r="AH35" s="211">
        <v>0</v>
      </c>
      <c r="AI35" s="211">
        <v>0</v>
      </c>
      <c r="AJ35" s="211">
        <v>0</v>
      </c>
      <c r="AK35" s="211">
        <v>0</v>
      </c>
      <c r="AL35" s="211">
        <v>0</v>
      </c>
      <c r="AM35" s="211">
        <v>0</v>
      </c>
      <c r="AN35" s="174">
        <v>0</v>
      </c>
      <c r="AO35" s="211">
        <v>0</v>
      </c>
      <c r="AP35" s="211">
        <v>0</v>
      </c>
      <c r="AQ35" s="211">
        <v>0</v>
      </c>
      <c r="AR35" s="211">
        <v>0</v>
      </c>
      <c r="AS35" s="211">
        <v>0</v>
      </c>
      <c r="AT35" s="211">
        <v>0</v>
      </c>
      <c r="AU35" s="174">
        <v>0</v>
      </c>
      <c r="AV35" s="211">
        <v>0</v>
      </c>
      <c r="AW35" s="211">
        <v>0</v>
      </c>
      <c r="AX35" s="211">
        <v>0</v>
      </c>
      <c r="AY35" s="211">
        <v>0</v>
      </c>
      <c r="AZ35" s="211">
        <v>0</v>
      </c>
      <c r="BA35" s="211">
        <v>0</v>
      </c>
      <c r="BB35" s="174">
        <v>0</v>
      </c>
      <c r="BC35" s="211">
        <v>0</v>
      </c>
      <c r="BD35" s="211">
        <v>0</v>
      </c>
      <c r="BE35" s="211">
        <v>0</v>
      </c>
      <c r="BF35" s="211">
        <v>0</v>
      </c>
      <c r="BG35" s="211">
        <v>0</v>
      </c>
      <c r="BH35" s="211">
        <v>0</v>
      </c>
      <c r="BI35" s="174">
        <v>0</v>
      </c>
      <c r="BJ35" s="211">
        <v>0</v>
      </c>
      <c r="BK35" s="211">
        <v>0</v>
      </c>
      <c r="BL35" s="211">
        <v>0</v>
      </c>
      <c r="BM35" s="211">
        <v>0</v>
      </c>
      <c r="BN35" s="211">
        <v>0</v>
      </c>
      <c r="BO35" s="211">
        <v>0</v>
      </c>
      <c r="BP35" s="174">
        <v>0</v>
      </c>
      <c r="BQ35" s="211">
        <v>0</v>
      </c>
      <c r="BR35" s="211">
        <v>0</v>
      </c>
      <c r="BS35" s="211">
        <v>0</v>
      </c>
      <c r="BT35" s="211">
        <v>0</v>
      </c>
      <c r="BU35" s="211">
        <v>0</v>
      </c>
      <c r="BV35" s="211">
        <v>0</v>
      </c>
      <c r="BW35" s="174">
        <v>0</v>
      </c>
      <c r="BX35" s="211">
        <v>0</v>
      </c>
      <c r="BY35" s="211">
        <v>0</v>
      </c>
      <c r="BZ35" s="211">
        <v>0</v>
      </c>
      <c r="CA35" s="211">
        <v>0</v>
      </c>
      <c r="CB35" s="211">
        <v>0</v>
      </c>
      <c r="CC35" s="211">
        <v>0</v>
      </c>
      <c r="CD35" s="174">
        <v>0</v>
      </c>
      <c r="CE35" s="211">
        <v>0</v>
      </c>
      <c r="CF35" s="211">
        <v>0</v>
      </c>
      <c r="CG35" s="211">
        <v>0</v>
      </c>
      <c r="CH35" s="211">
        <v>0</v>
      </c>
      <c r="CI35" s="211">
        <v>0</v>
      </c>
      <c r="CJ35" s="211">
        <v>0</v>
      </c>
      <c r="CK35" s="174">
        <v>0</v>
      </c>
      <c r="CL35" s="211">
        <v>0</v>
      </c>
      <c r="CM35" s="211">
        <v>0</v>
      </c>
      <c r="CN35" s="211">
        <v>0</v>
      </c>
      <c r="CO35" s="211">
        <v>0</v>
      </c>
      <c r="CP35" s="211">
        <v>0</v>
      </c>
      <c r="CQ35" s="211">
        <v>0</v>
      </c>
      <c r="CR35" s="174">
        <v>0</v>
      </c>
      <c r="CS35" s="211">
        <v>0</v>
      </c>
      <c r="CT35" s="211">
        <v>0</v>
      </c>
      <c r="CU35" s="211">
        <v>0</v>
      </c>
      <c r="CV35" s="211">
        <v>0</v>
      </c>
      <c r="CW35" s="211">
        <v>0</v>
      </c>
      <c r="CX35" s="211">
        <v>0</v>
      </c>
      <c r="CY35" s="174">
        <v>0</v>
      </c>
      <c r="CZ35" s="106" t="s">
        <v>83</v>
      </c>
      <c r="DA35" s="134"/>
      <c r="DB35" s="134"/>
      <c r="DC35" s="199"/>
    </row>
    <row r="36" spans="1:107" s="123" customFormat="1" ht="72.75" customHeight="1" x14ac:dyDescent="0.2">
      <c r="A36" s="172" t="s">
        <v>338</v>
      </c>
      <c r="B36" s="173" t="s">
        <v>616</v>
      </c>
      <c r="C36" s="105" t="s">
        <v>83</v>
      </c>
      <c r="D36" s="211">
        <v>0</v>
      </c>
      <c r="E36" s="211">
        <v>0</v>
      </c>
      <c r="F36" s="211">
        <v>0</v>
      </c>
      <c r="G36" s="211">
        <v>0</v>
      </c>
      <c r="H36" s="211">
        <v>0</v>
      </c>
      <c r="I36" s="211">
        <v>0</v>
      </c>
      <c r="J36" s="211">
        <v>0</v>
      </c>
      <c r="K36" s="211">
        <v>0</v>
      </c>
      <c r="L36" s="174">
        <v>0</v>
      </c>
      <c r="M36" s="211">
        <v>0</v>
      </c>
      <c r="N36" s="211">
        <v>0</v>
      </c>
      <c r="O36" s="211">
        <v>0</v>
      </c>
      <c r="P36" s="211">
        <v>0</v>
      </c>
      <c r="Q36" s="211">
        <v>0</v>
      </c>
      <c r="R36" s="211">
        <v>0</v>
      </c>
      <c r="S36" s="174">
        <v>0</v>
      </c>
      <c r="T36" s="211">
        <v>0</v>
      </c>
      <c r="U36" s="211">
        <v>0</v>
      </c>
      <c r="V36" s="211">
        <v>0</v>
      </c>
      <c r="W36" s="211">
        <v>0</v>
      </c>
      <c r="X36" s="211">
        <v>0</v>
      </c>
      <c r="Y36" s="211">
        <v>0</v>
      </c>
      <c r="Z36" s="174">
        <v>0</v>
      </c>
      <c r="AA36" s="211">
        <v>0</v>
      </c>
      <c r="AB36" s="211">
        <v>0</v>
      </c>
      <c r="AC36" s="211">
        <v>0</v>
      </c>
      <c r="AD36" s="211">
        <v>0</v>
      </c>
      <c r="AE36" s="211">
        <v>0</v>
      </c>
      <c r="AF36" s="211">
        <v>0</v>
      </c>
      <c r="AG36" s="174">
        <v>0</v>
      </c>
      <c r="AH36" s="211">
        <v>0</v>
      </c>
      <c r="AI36" s="211">
        <v>0</v>
      </c>
      <c r="AJ36" s="211">
        <v>0</v>
      </c>
      <c r="AK36" s="211">
        <v>0</v>
      </c>
      <c r="AL36" s="211">
        <v>0</v>
      </c>
      <c r="AM36" s="211">
        <v>0</v>
      </c>
      <c r="AN36" s="174">
        <v>0</v>
      </c>
      <c r="AO36" s="211">
        <v>0</v>
      </c>
      <c r="AP36" s="211">
        <v>0</v>
      </c>
      <c r="AQ36" s="211">
        <v>0</v>
      </c>
      <c r="AR36" s="211">
        <v>0</v>
      </c>
      <c r="AS36" s="211">
        <v>0</v>
      </c>
      <c r="AT36" s="211">
        <v>0</v>
      </c>
      <c r="AU36" s="174">
        <v>0</v>
      </c>
      <c r="AV36" s="211">
        <v>0</v>
      </c>
      <c r="AW36" s="211">
        <v>0</v>
      </c>
      <c r="AX36" s="211">
        <v>0</v>
      </c>
      <c r="AY36" s="211">
        <v>0</v>
      </c>
      <c r="AZ36" s="211">
        <v>0</v>
      </c>
      <c r="BA36" s="211">
        <v>0</v>
      </c>
      <c r="BB36" s="174">
        <v>0</v>
      </c>
      <c r="BC36" s="211">
        <v>0</v>
      </c>
      <c r="BD36" s="211">
        <v>0</v>
      </c>
      <c r="BE36" s="211">
        <v>0</v>
      </c>
      <c r="BF36" s="211">
        <v>0</v>
      </c>
      <c r="BG36" s="211">
        <v>0</v>
      </c>
      <c r="BH36" s="211">
        <v>0</v>
      </c>
      <c r="BI36" s="174">
        <v>0</v>
      </c>
      <c r="BJ36" s="211">
        <v>0</v>
      </c>
      <c r="BK36" s="211">
        <v>0</v>
      </c>
      <c r="BL36" s="211">
        <v>0</v>
      </c>
      <c r="BM36" s="211">
        <v>0</v>
      </c>
      <c r="BN36" s="211">
        <v>0</v>
      </c>
      <c r="BO36" s="211">
        <v>0</v>
      </c>
      <c r="BP36" s="174">
        <v>0</v>
      </c>
      <c r="BQ36" s="211">
        <v>0</v>
      </c>
      <c r="BR36" s="211">
        <v>0</v>
      </c>
      <c r="BS36" s="211">
        <v>0</v>
      </c>
      <c r="BT36" s="211">
        <v>0</v>
      </c>
      <c r="BU36" s="211">
        <v>0</v>
      </c>
      <c r="BV36" s="211">
        <v>0</v>
      </c>
      <c r="BW36" s="174">
        <v>0</v>
      </c>
      <c r="BX36" s="211">
        <v>0</v>
      </c>
      <c r="BY36" s="211">
        <v>0</v>
      </c>
      <c r="BZ36" s="211">
        <v>0</v>
      </c>
      <c r="CA36" s="211">
        <v>0</v>
      </c>
      <c r="CB36" s="211">
        <v>0</v>
      </c>
      <c r="CC36" s="211">
        <v>0</v>
      </c>
      <c r="CD36" s="174">
        <v>0</v>
      </c>
      <c r="CE36" s="211">
        <v>0</v>
      </c>
      <c r="CF36" s="211">
        <v>0</v>
      </c>
      <c r="CG36" s="211">
        <v>0</v>
      </c>
      <c r="CH36" s="211">
        <v>0</v>
      </c>
      <c r="CI36" s="211">
        <v>0</v>
      </c>
      <c r="CJ36" s="211">
        <v>0</v>
      </c>
      <c r="CK36" s="174">
        <v>0</v>
      </c>
      <c r="CL36" s="211">
        <v>0</v>
      </c>
      <c r="CM36" s="211">
        <v>0</v>
      </c>
      <c r="CN36" s="211">
        <v>0</v>
      </c>
      <c r="CO36" s="211">
        <v>0</v>
      </c>
      <c r="CP36" s="211">
        <v>0</v>
      </c>
      <c r="CQ36" s="211">
        <v>0</v>
      </c>
      <c r="CR36" s="174">
        <v>0</v>
      </c>
      <c r="CS36" s="211">
        <v>0</v>
      </c>
      <c r="CT36" s="211">
        <v>0</v>
      </c>
      <c r="CU36" s="211">
        <v>0</v>
      </c>
      <c r="CV36" s="211">
        <v>0</v>
      </c>
      <c r="CW36" s="211">
        <v>0</v>
      </c>
      <c r="CX36" s="211">
        <v>0</v>
      </c>
      <c r="CY36" s="174">
        <v>0</v>
      </c>
      <c r="CZ36" s="106" t="s">
        <v>83</v>
      </c>
      <c r="DA36" s="134"/>
      <c r="DB36" s="134"/>
      <c r="DC36" s="199"/>
    </row>
    <row r="37" spans="1:107" s="123" customFormat="1" ht="48.75" customHeight="1" x14ac:dyDescent="0.2">
      <c r="A37" s="98" t="s">
        <v>315</v>
      </c>
      <c r="B37" s="109" t="s">
        <v>380</v>
      </c>
      <c r="C37" s="105" t="s">
        <v>83</v>
      </c>
      <c r="D37" s="211">
        <v>0</v>
      </c>
      <c r="E37" s="211">
        <v>0</v>
      </c>
      <c r="F37" s="211">
        <v>0</v>
      </c>
      <c r="G37" s="211">
        <v>0</v>
      </c>
      <c r="H37" s="211">
        <v>0</v>
      </c>
      <c r="I37" s="211">
        <v>0</v>
      </c>
      <c r="J37" s="211">
        <v>0</v>
      </c>
      <c r="K37" s="211">
        <v>0</v>
      </c>
      <c r="L37" s="174">
        <v>0</v>
      </c>
      <c r="M37" s="211">
        <v>0</v>
      </c>
      <c r="N37" s="211">
        <v>0</v>
      </c>
      <c r="O37" s="211">
        <v>0</v>
      </c>
      <c r="P37" s="211">
        <v>0</v>
      </c>
      <c r="Q37" s="211">
        <v>0</v>
      </c>
      <c r="R37" s="211">
        <v>0</v>
      </c>
      <c r="S37" s="174">
        <v>0</v>
      </c>
      <c r="T37" s="211">
        <v>0</v>
      </c>
      <c r="U37" s="211">
        <v>0</v>
      </c>
      <c r="V37" s="211">
        <v>0</v>
      </c>
      <c r="W37" s="211">
        <v>0</v>
      </c>
      <c r="X37" s="211">
        <v>0</v>
      </c>
      <c r="Y37" s="211">
        <v>0</v>
      </c>
      <c r="Z37" s="174">
        <v>0</v>
      </c>
      <c r="AA37" s="211">
        <v>0</v>
      </c>
      <c r="AB37" s="211">
        <v>0</v>
      </c>
      <c r="AC37" s="211">
        <v>0</v>
      </c>
      <c r="AD37" s="211">
        <v>0</v>
      </c>
      <c r="AE37" s="211">
        <v>0</v>
      </c>
      <c r="AF37" s="211">
        <v>0</v>
      </c>
      <c r="AG37" s="174">
        <v>0</v>
      </c>
      <c r="AH37" s="211">
        <v>0</v>
      </c>
      <c r="AI37" s="211">
        <v>0</v>
      </c>
      <c r="AJ37" s="211">
        <v>0</v>
      </c>
      <c r="AK37" s="211">
        <v>0</v>
      </c>
      <c r="AL37" s="211">
        <v>0</v>
      </c>
      <c r="AM37" s="211">
        <v>0</v>
      </c>
      <c r="AN37" s="174">
        <v>0</v>
      </c>
      <c r="AO37" s="211">
        <v>0</v>
      </c>
      <c r="AP37" s="211">
        <v>0</v>
      </c>
      <c r="AQ37" s="211">
        <v>0</v>
      </c>
      <c r="AR37" s="211">
        <v>0</v>
      </c>
      <c r="AS37" s="211">
        <v>0</v>
      </c>
      <c r="AT37" s="211">
        <v>0</v>
      </c>
      <c r="AU37" s="174">
        <v>0</v>
      </c>
      <c r="AV37" s="211">
        <v>0</v>
      </c>
      <c r="AW37" s="211">
        <v>0</v>
      </c>
      <c r="AX37" s="211">
        <v>0</v>
      </c>
      <c r="AY37" s="211">
        <v>0</v>
      </c>
      <c r="AZ37" s="211">
        <v>0</v>
      </c>
      <c r="BA37" s="211">
        <v>0</v>
      </c>
      <c r="BB37" s="174">
        <v>0</v>
      </c>
      <c r="BC37" s="211">
        <v>0</v>
      </c>
      <c r="BD37" s="211">
        <v>0</v>
      </c>
      <c r="BE37" s="211">
        <v>0</v>
      </c>
      <c r="BF37" s="211">
        <v>0</v>
      </c>
      <c r="BG37" s="211">
        <v>0</v>
      </c>
      <c r="BH37" s="211">
        <v>0</v>
      </c>
      <c r="BI37" s="174">
        <v>0</v>
      </c>
      <c r="BJ37" s="211">
        <v>0</v>
      </c>
      <c r="BK37" s="211">
        <v>0</v>
      </c>
      <c r="BL37" s="211">
        <v>0</v>
      </c>
      <c r="BM37" s="211">
        <v>0</v>
      </c>
      <c r="BN37" s="211">
        <v>0</v>
      </c>
      <c r="BO37" s="211">
        <v>0</v>
      </c>
      <c r="BP37" s="174">
        <v>0</v>
      </c>
      <c r="BQ37" s="211">
        <v>0</v>
      </c>
      <c r="BR37" s="211">
        <v>0</v>
      </c>
      <c r="BS37" s="211">
        <v>0</v>
      </c>
      <c r="BT37" s="211">
        <v>0</v>
      </c>
      <c r="BU37" s="211">
        <v>0</v>
      </c>
      <c r="BV37" s="211">
        <v>0</v>
      </c>
      <c r="BW37" s="174">
        <v>0</v>
      </c>
      <c r="BX37" s="211">
        <v>0</v>
      </c>
      <c r="BY37" s="211">
        <v>0</v>
      </c>
      <c r="BZ37" s="211">
        <v>0</v>
      </c>
      <c r="CA37" s="211">
        <v>0</v>
      </c>
      <c r="CB37" s="211">
        <v>0</v>
      </c>
      <c r="CC37" s="211">
        <v>0</v>
      </c>
      <c r="CD37" s="174">
        <v>0</v>
      </c>
      <c r="CE37" s="211">
        <v>0</v>
      </c>
      <c r="CF37" s="211">
        <v>0</v>
      </c>
      <c r="CG37" s="211">
        <v>0</v>
      </c>
      <c r="CH37" s="211">
        <v>0</v>
      </c>
      <c r="CI37" s="211">
        <v>0</v>
      </c>
      <c r="CJ37" s="211">
        <v>0</v>
      </c>
      <c r="CK37" s="174">
        <v>0</v>
      </c>
      <c r="CL37" s="211">
        <v>0</v>
      </c>
      <c r="CM37" s="211">
        <v>0</v>
      </c>
      <c r="CN37" s="211">
        <v>0</v>
      </c>
      <c r="CO37" s="211">
        <v>0</v>
      </c>
      <c r="CP37" s="211">
        <v>0</v>
      </c>
      <c r="CQ37" s="211">
        <v>0</v>
      </c>
      <c r="CR37" s="174">
        <v>0</v>
      </c>
      <c r="CS37" s="211">
        <v>0</v>
      </c>
      <c r="CT37" s="211">
        <v>0</v>
      </c>
      <c r="CU37" s="211">
        <v>0</v>
      </c>
      <c r="CV37" s="211">
        <v>0</v>
      </c>
      <c r="CW37" s="211">
        <v>0</v>
      </c>
      <c r="CX37" s="211">
        <v>0</v>
      </c>
      <c r="CY37" s="174">
        <v>0</v>
      </c>
      <c r="CZ37" s="106" t="s">
        <v>83</v>
      </c>
      <c r="DA37" s="134"/>
      <c r="DB37" s="134"/>
      <c r="DC37" s="199"/>
    </row>
    <row r="38" spans="1:107" s="123" customFormat="1" ht="39" customHeight="1" x14ac:dyDescent="0.2">
      <c r="A38" s="172" t="s">
        <v>342</v>
      </c>
      <c r="B38" s="173" t="s">
        <v>637</v>
      </c>
      <c r="C38" s="105" t="s">
        <v>83</v>
      </c>
      <c r="D38" s="211">
        <v>0</v>
      </c>
      <c r="E38" s="211">
        <v>0</v>
      </c>
      <c r="F38" s="211">
        <v>0</v>
      </c>
      <c r="G38" s="211">
        <v>0</v>
      </c>
      <c r="H38" s="211">
        <v>0</v>
      </c>
      <c r="I38" s="211">
        <v>0</v>
      </c>
      <c r="J38" s="211">
        <v>0</v>
      </c>
      <c r="K38" s="211">
        <v>0</v>
      </c>
      <c r="L38" s="174">
        <v>0</v>
      </c>
      <c r="M38" s="211">
        <v>0</v>
      </c>
      <c r="N38" s="211">
        <v>0</v>
      </c>
      <c r="O38" s="211">
        <v>0</v>
      </c>
      <c r="P38" s="211">
        <v>0</v>
      </c>
      <c r="Q38" s="211">
        <v>0</v>
      </c>
      <c r="R38" s="211">
        <v>0</v>
      </c>
      <c r="S38" s="174">
        <v>0</v>
      </c>
      <c r="T38" s="211">
        <v>0</v>
      </c>
      <c r="U38" s="211">
        <v>0</v>
      </c>
      <c r="V38" s="211">
        <v>0</v>
      </c>
      <c r="W38" s="211">
        <v>0</v>
      </c>
      <c r="X38" s="211">
        <v>0</v>
      </c>
      <c r="Y38" s="211">
        <v>0</v>
      </c>
      <c r="Z38" s="174">
        <v>0</v>
      </c>
      <c r="AA38" s="211">
        <v>0</v>
      </c>
      <c r="AB38" s="211">
        <v>0</v>
      </c>
      <c r="AC38" s="211">
        <v>0</v>
      </c>
      <c r="AD38" s="211">
        <v>0</v>
      </c>
      <c r="AE38" s="211">
        <v>0</v>
      </c>
      <c r="AF38" s="211">
        <v>0</v>
      </c>
      <c r="AG38" s="174">
        <v>0</v>
      </c>
      <c r="AH38" s="211">
        <v>0</v>
      </c>
      <c r="AI38" s="211">
        <v>0</v>
      </c>
      <c r="AJ38" s="211">
        <v>0</v>
      </c>
      <c r="AK38" s="211">
        <v>0</v>
      </c>
      <c r="AL38" s="211">
        <v>0</v>
      </c>
      <c r="AM38" s="211">
        <v>0</v>
      </c>
      <c r="AN38" s="174">
        <v>0</v>
      </c>
      <c r="AO38" s="211">
        <v>0</v>
      </c>
      <c r="AP38" s="211">
        <v>0</v>
      </c>
      <c r="AQ38" s="211">
        <v>0</v>
      </c>
      <c r="AR38" s="211">
        <v>0</v>
      </c>
      <c r="AS38" s="211">
        <v>0</v>
      </c>
      <c r="AT38" s="211">
        <v>0</v>
      </c>
      <c r="AU38" s="174">
        <v>0</v>
      </c>
      <c r="AV38" s="211">
        <v>0</v>
      </c>
      <c r="AW38" s="211">
        <v>0</v>
      </c>
      <c r="AX38" s="211">
        <v>0</v>
      </c>
      <c r="AY38" s="211">
        <v>0</v>
      </c>
      <c r="AZ38" s="211">
        <v>0</v>
      </c>
      <c r="BA38" s="211">
        <v>0</v>
      </c>
      <c r="BB38" s="174">
        <v>0</v>
      </c>
      <c r="BC38" s="211">
        <v>0</v>
      </c>
      <c r="BD38" s="211">
        <v>0</v>
      </c>
      <c r="BE38" s="211">
        <v>0</v>
      </c>
      <c r="BF38" s="211">
        <v>0</v>
      </c>
      <c r="BG38" s="211">
        <v>0</v>
      </c>
      <c r="BH38" s="211">
        <v>0</v>
      </c>
      <c r="BI38" s="174">
        <v>0</v>
      </c>
      <c r="BJ38" s="211">
        <v>0</v>
      </c>
      <c r="BK38" s="211">
        <v>0</v>
      </c>
      <c r="BL38" s="211">
        <v>0</v>
      </c>
      <c r="BM38" s="211">
        <v>0</v>
      </c>
      <c r="BN38" s="211">
        <v>0</v>
      </c>
      <c r="BO38" s="211">
        <v>0</v>
      </c>
      <c r="BP38" s="174">
        <v>0</v>
      </c>
      <c r="BQ38" s="211">
        <v>0</v>
      </c>
      <c r="BR38" s="211">
        <v>0</v>
      </c>
      <c r="BS38" s="211">
        <v>0</v>
      </c>
      <c r="BT38" s="211">
        <v>0</v>
      </c>
      <c r="BU38" s="211">
        <v>0</v>
      </c>
      <c r="BV38" s="211">
        <v>0</v>
      </c>
      <c r="BW38" s="174">
        <v>0</v>
      </c>
      <c r="BX38" s="211">
        <v>0</v>
      </c>
      <c r="BY38" s="211">
        <v>0</v>
      </c>
      <c r="BZ38" s="211">
        <v>0</v>
      </c>
      <c r="CA38" s="211">
        <v>0</v>
      </c>
      <c r="CB38" s="211">
        <v>0</v>
      </c>
      <c r="CC38" s="211">
        <v>0</v>
      </c>
      <c r="CD38" s="174">
        <v>0</v>
      </c>
      <c r="CE38" s="211">
        <v>0</v>
      </c>
      <c r="CF38" s="211">
        <v>0</v>
      </c>
      <c r="CG38" s="211">
        <v>0</v>
      </c>
      <c r="CH38" s="211">
        <v>0</v>
      </c>
      <c r="CI38" s="211">
        <v>0</v>
      </c>
      <c r="CJ38" s="211">
        <v>0</v>
      </c>
      <c r="CK38" s="174">
        <v>0</v>
      </c>
      <c r="CL38" s="211">
        <v>0</v>
      </c>
      <c r="CM38" s="211">
        <v>0</v>
      </c>
      <c r="CN38" s="211">
        <v>0</v>
      </c>
      <c r="CO38" s="211">
        <v>0</v>
      </c>
      <c r="CP38" s="211">
        <v>0</v>
      </c>
      <c r="CQ38" s="211">
        <v>0</v>
      </c>
      <c r="CR38" s="174">
        <v>0</v>
      </c>
      <c r="CS38" s="211">
        <v>0</v>
      </c>
      <c r="CT38" s="211">
        <v>0</v>
      </c>
      <c r="CU38" s="211">
        <v>0</v>
      </c>
      <c r="CV38" s="211">
        <v>0</v>
      </c>
      <c r="CW38" s="211">
        <v>0</v>
      </c>
      <c r="CX38" s="211">
        <v>0</v>
      </c>
      <c r="CY38" s="174">
        <v>0</v>
      </c>
      <c r="CZ38" s="106" t="s">
        <v>83</v>
      </c>
      <c r="DA38" s="134"/>
      <c r="DB38" s="134"/>
      <c r="DC38" s="199"/>
    </row>
    <row r="39" spans="1:107" s="123" customFormat="1" ht="103.5" customHeight="1" x14ac:dyDescent="0.2">
      <c r="A39" s="98" t="s">
        <v>316</v>
      </c>
      <c r="B39" s="109" t="s">
        <v>109</v>
      </c>
      <c r="C39" s="105" t="s">
        <v>83</v>
      </c>
      <c r="D39" s="211">
        <v>0</v>
      </c>
      <c r="E39" s="211">
        <v>0</v>
      </c>
      <c r="F39" s="211">
        <v>0</v>
      </c>
      <c r="G39" s="211">
        <v>0</v>
      </c>
      <c r="H39" s="211">
        <v>0</v>
      </c>
      <c r="I39" s="211">
        <v>0</v>
      </c>
      <c r="J39" s="211">
        <v>0</v>
      </c>
      <c r="K39" s="211">
        <v>0</v>
      </c>
      <c r="L39" s="174">
        <v>0</v>
      </c>
      <c r="M39" s="211">
        <v>0</v>
      </c>
      <c r="N39" s="211">
        <v>0</v>
      </c>
      <c r="O39" s="211">
        <v>0</v>
      </c>
      <c r="P39" s="211">
        <v>0</v>
      </c>
      <c r="Q39" s="211">
        <v>0</v>
      </c>
      <c r="R39" s="211">
        <v>0</v>
      </c>
      <c r="S39" s="174">
        <v>0</v>
      </c>
      <c r="T39" s="211">
        <v>0</v>
      </c>
      <c r="U39" s="211">
        <v>0</v>
      </c>
      <c r="V39" s="211">
        <v>0</v>
      </c>
      <c r="W39" s="211">
        <v>0</v>
      </c>
      <c r="X39" s="211">
        <v>0</v>
      </c>
      <c r="Y39" s="211">
        <v>0</v>
      </c>
      <c r="Z39" s="174">
        <v>0</v>
      </c>
      <c r="AA39" s="211">
        <v>0</v>
      </c>
      <c r="AB39" s="211">
        <v>0</v>
      </c>
      <c r="AC39" s="211">
        <v>0</v>
      </c>
      <c r="AD39" s="211">
        <v>0</v>
      </c>
      <c r="AE39" s="211">
        <v>0</v>
      </c>
      <c r="AF39" s="211">
        <v>0</v>
      </c>
      <c r="AG39" s="174">
        <v>0</v>
      </c>
      <c r="AH39" s="211">
        <v>0</v>
      </c>
      <c r="AI39" s="211">
        <v>0</v>
      </c>
      <c r="AJ39" s="211">
        <v>0</v>
      </c>
      <c r="AK39" s="211">
        <v>0</v>
      </c>
      <c r="AL39" s="211">
        <v>0</v>
      </c>
      <c r="AM39" s="211">
        <v>0</v>
      </c>
      <c r="AN39" s="174">
        <v>0</v>
      </c>
      <c r="AO39" s="211">
        <v>0</v>
      </c>
      <c r="AP39" s="211">
        <v>0</v>
      </c>
      <c r="AQ39" s="211">
        <v>0</v>
      </c>
      <c r="AR39" s="211">
        <v>0</v>
      </c>
      <c r="AS39" s="211">
        <v>0</v>
      </c>
      <c r="AT39" s="211">
        <v>0</v>
      </c>
      <c r="AU39" s="174">
        <v>0</v>
      </c>
      <c r="AV39" s="211">
        <v>0</v>
      </c>
      <c r="AW39" s="211">
        <v>0</v>
      </c>
      <c r="AX39" s="211">
        <v>0</v>
      </c>
      <c r="AY39" s="211">
        <v>0</v>
      </c>
      <c r="AZ39" s="211">
        <v>0</v>
      </c>
      <c r="BA39" s="211">
        <v>0</v>
      </c>
      <c r="BB39" s="174">
        <v>0</v>
      </c>
      <c r="BC39" s="211">
        <v>0</v>
      </c>
      <c r="BD39" s="211">
        <v>0</v>
      </c>
      <c r="BE39" s="211">
        <v>0</v>
      </c>
      <c r="BF39" s="211">
        <v>0</v>
      </c>
      <c r="BG39" s="211">
        <v>0</v>
      </c>
      <c r="BH39" s="211">
        <v>0</v>
      </c>
      <c r="BI39" s="174">
        <v>0</v>
      </c>
      <c r="BJ39" s="211">
        <v>0</v>
      </c>
      <c r="BK39" s="211">
        <v>0</v>
      </c>
      <c r="BL39" s="211">
        <v>0</v>
      </c>
      <c r="BM39" s="211">
        <v>0</v>
      </c>
      <c r="BN39" s="211">
        <v>0</v>
      </c>
      <c r="BO39" s="211">
        <v>0</v>
      </c>
      <c r="BP39" s="174">
        <v>0</v>
      </c>
      <c r="BQ39" s="211">
        <v>0</v>
      </c>
      <c r="BR39" s="211">
        <v>0</v>
      </c>
      <c r="BS39" s="211">
        <v>0</v>
      </c>
      <c r="BT39" s="211">
        <v>0</v>
      </c>
      <c r="BU39" s="211">
        <v>0</v>
      </c>
      <c r="BV39" s="211">
        <v>0</v>
      </c>
      <c r="BW39" s="174">
        <v>0</v>
      </c>
      <c r="BX39" s="211">
        <v>0</v>
      </c>
      <c r="BY39" s="211">
        <v>0</v>
      </c>
      <c r="BZ39" s="211">
        <v>0</v>
      </c>
      <c r="CA39" s="211">
        <v>0</v>
      </c>
      <c r="CB39" s="211">
        <v>0</v>
      </c>
      <c r="CC39" s="211">
        <v>0</v>
      </c>
      <c r="CD39" s="174">
        <v>0</v>
      </c>
      <c r="CE39" s="211">
        <v>0</v>
      </c>
      <c r="CF39" s="211">
        <v>0</v>
      </c>
      <c r="CG39" s="211">
        <v>0</v>
      </c>
      <c r="CH39" s="211">
        <v>0</v>
      </c>
      <c r="CI39" s="211">
        <v>0</v>
      </c>
      <c r="CJ39" s="211">
        <v>0</v>
      </c>
      <c r="CK39" s="174">
        <v>0</v>
      </c>
      <c r="CL39" s="211">
        <v>0</v>
      </c>
      <c r="CM39" s="211">
        <v>0</v>
      </c>
      <c r="CN39" s="211">
        <v>0</v>
      </c>
      <c r="CO39" s="211">
        <v>0</v>
      </c>
      <c r="CP39" s="211">
        <v>0</v>
      </c>
      <c r="CQ39" s="211">
        <v>0</v>
      </c>
      <c r="CR39" s="174">
        <v>0</v>
      </c>
      <c r="CS39" s="211">
        <v>0</v>
      </c>
      <c r="CT39" s="211">
        <v>0</v>
      </c>
      <c r="CU39" s="211">
        <v>0</v>
      </c>
      <c r="CV39" s="211">
        <v>0</v>
      </c>
      <c r="CW39" s="211">
        <v>0</v>
      </c>
      <c r="CX39" s="211">
        <v>0</v>
      </c>
      <c r="CY39" s="174">
        <v>0</v>
      </c>
      <c r="CZ39" s="106" t="s">
        <v>83</v>
      </c>
      <c r="DA39" s="134"/>
      <c r="DB39" s="134"/>
      <c r="DC39" s="199"/>
    </row>
    <row r="40" spans="1:107" s="123" customFormat="1" ht="81.75" customHeight="1" x14ac:dyDescent="0.2">
      <c r="A40" s="172" t="s">
        <v>346</v>
      </c>
      <c r="B40" s="173" t="s">
        <v>617</v>
      </c>
      <c r="C40" s="105" t="s">
        <v>83</v>
      </c>
      <c r="D40" s="211">
        <v>0</v>
      </c>
      <c r="E40" s="211">
        <v>0</v>
      </c>
      <c r="F40" s="211">
        <v>0</v>
      </c>
      <c r="G40" s="211">
        <v>0</v>
      </c>
      <c r="H40" s="211">
        <v>0</v>
      </c>
      <c r="I40" s="211">
        <v>0</v>
      </c>
      <c r="J40" s="211">
        <v>0</v>
      </c>
      <c r="K40" s="211">
        <v>0</v>
      </c>
      <c r="L40" s="174">
        <v>0</v>
      </c>
      <c r="M40" s="211">
        <v>0</v>
      </c>
      <c r="N40" s="211">
        <v>0</v>
      </c>
      <c r="O40" s="211">
        <v>0</v>
      </c>
      <c r="P40" s="211">
        <v>0</v>
      </c>
      <c r="Q40" s="211">
        <v>0</v>
      </c>
      <c r="R40" s="211">
        <v>0</v>
      </c>
      <c r="S40" s="174">
        <v>0</v>
      </c>
      <c r="T40" s="211">
        <v>0</v>
      </c>
      <c r="U40" s="211">
        <v>0</v>
      </c>
      <c r="V40" s="211">
        <v>0</v>
      </c>
      <c r="W40" s="211">
        <v>0</v>
      </c>
      <c r="X40" s="211">
        <v>0</v>
      </c>
      <c r="Y40" s="211">
        <v>0</v>
      </c>
      <c r="Z40" s="174">
        <v>0</v>
      </c>
      <c r="AA40" s="211">
        <v>0</v>
      </c>
      <c r="AB40" s="211">
        <v>0</v>
      </c>
      <c r="AC40" s="211">
        <v>0</v>
      </c>
      <c r="AD40" s="211">
        <v>0</v>
      </c>
      <c r="AE40" s="211">
        <v>0</v>
      </c>
      <c r="AF40" s="211">
        <v>0</v>
      </c>
      <c r="AG40" s="174">
        <v>0</v>
      </c>
      <c r="AH40" s="211">
        <v>0</v>
      </c>
      <c r="AI40" s="211">
        <v>0</v>
      </c>
      <c r="AJ40" s="211">
        <v>0</v>
      </c>
      <c r="AK40" s="211">
        <v>0</v>
      </c>
      <c r="AL40" s="211">
        <v>0</v>
      </c>
      <c r="AM40" s="211">
        <v>0</v>
      </c>
      <c r="AN40" s="174">
        <v>0</v>
      </c>
      <c r="AO40" s="211">
        <v>0</v>
      </c>
      <c r="AP40" s="211">
        <v>0</v>
      </c>
      <c r="AQ40" s="211">
        <v>0</v>
      </c>
      <c r="AR40" s="211">
        <v>0</v>
      </c>
      <c r="AS40" s="211">
        <v>0</v>
      </c>
      <c r="AT40" s="211">
        <v>0</v>
      </c>
      <c r="AU40" s="174">
        <v>0</v>
      </c>
      <c r="AV40" s="211">
        <v>0</v>
      </c>
      <c r="AW40" s="211">
        <v>0</v>
      </c>
      <c r="AX40" s="211">
        <v>0</v>
      </c>
      <c r="AY40" s="211">
        <v>0</v>
      </c>
      <c r="AZ40" s="211">
        <v>0</v>
      </c>
      <c r="BA40" s="211">
        <v>0</v>
      </c>
      <c r="BB40" s="174">
        <v>0</v>
      </c>
      <c r="BC40" s="211">
        <v>0</v>
      </c>
      <c r="BD40" s="211">
        <v>0</v>
      </c>
      <c r="BE40" s="211">
        <v>0</v>
      </c>
      <c r="BF40" s="211">
        <v>0</v>
      </c>
      <c r="BG40" s="211">
        <v>0</v>
      </c>
      <c r="BH40" s="211">
        <v>0</v>
      </c>
      <c r="BI40" s="174">
        <v>0</v>
      </c>
      <c r="BJ40" s="211">
        <v>0</v>
      </c>
      <c r="BK40" s="211">
        <v>0</v>
      </c>
      <c r="BL40" s="211">
        <v>0</v>
      </c>
      <c r="BM40" s="211">
        <v>0</v>
      </c>
      <c r="BN40" s="211">
        <v>0</v>
      </c>
      <c r="BO40" s="211">
        <v>0</v>
      </c>
      <c r="BP40" s="174">
        <v>0</v>
      </c>
      <c r="BQ40" s="211">
        <v>0</v>
      </c>
      <c r="BR40" s="211">
        <v>0</v>
      </c>
      <c r="BS40" s="211">
        <v>0</v>
      </c>
      <c r="BT40" s="211">
        <v>0</v>
      </c>
      <c r="BU40" s="211">
        <v>0</v>
      </c>
      <c r="BV40" s="211">
        <v>0</v>
      </c>
      <c r="BW40" s="174">
        <v>0</v>
      </c>
      <c r="BX40" s="211">
        <v>0</v>
      </c>
      <c r="BY40" s="211">
        <v>0</v>
      </c>
      <c r="BZ40" s="211">
        <v>0</v>
      </c>
      <c r="CA40" s="211">
        <v>0</v>
      </c>
      <c r="CB40" s="211">
        <v>0</v>
      </c>
      <c r="CC40" s="211">
        <v>0</v>
      </c>
      <c r="CD40" s="174">
        <v>0</v>
      </c>
      <c r="CE40" s="211">
        <v>0</v>
      </c>
      <c r="CF40" s="211">
        <v>0</v>
      </c>
      <c r="CG40" s="211">
        <v>0</v>
      </c>
      <c r="CH40" s="211">
        <v>0</v>
      </c>
      <c r="CI40" s="211">
        <v>0</v>
      </c>
      <c r="CJ40" s="211">
        <v>0</v>
      </c>
      <c r="CK40" s="174">
        <v>0</v>
      </c>
      <c r="CL40" s="211">
        <v>0</v>
      </c>
      <c r="CM40" s="211">
        <v>0</v>
      </c>
      <c r="CN40" s="211">
        <v>0</v>
      </c>
      <c r="CO40" s="211">
        <v>0</v>
      </c>
      <c r="CP40" s="211">
        <v>0</v>
      </c>
      <c r="CQ40" s="211">
        <v>0</v>
      </c>
      <c r="CR40" s="174">
        <v>0</v>
      </c>
      <c r="CS40" s="211">
        <v>0</v>
      </c>
      <c r="CT40" s="211">
        <v>0</v>
      </c>
      <c r="CU40" s="211">
        <v>0</v>
      </c>
      <c r="CV40" s="211">
        <v>0</v>
      </c>
      <c r="CW40" s="211">
        <v>0</v>
      </c>
      <c r="CX40" s="211">
        <v>0</v>
      </c>
      <c r="CY40" s="174">
        <v>0</v>
      </c>
      <c r="CZ40" s="106" t="s">
        <v>83</v>
      </c>
      <c r="DA40" s="134"/>
      <c r="DB40" s="134"/>
      <c r="DC40" s="134"/>
    </row>
    <row r="41" spans="1:107" s="123" customFormat="1" ht="85.5" customHeight="1" x14ac:dyDescent="0.2">
      <c r="A41" s="172" t="s">
        <v>347</v>
      </c>
      <c r="B41" s="173" t="s">
        <v>618</v>
      </c>
      <c r="C41" s="105" t="s">
        <v>83</v>
      </c>
      <c r="D41" s="211">
        <v>0</v>
      </c>
      <c r="E41" s="211">
        <v>0</v>
      </c>
      <c r="F41" s="211">
        <v>0</v>
      </c>
      <c r="G41" s="211">
        <v>0</v>
      </c>
      <c r="H41" s="211">
        <v>0</v>
      </c>
      <c r="I41" s="211">
        <v>0</v>
      </c>
      <c r="J41" s="211">
        <v>0</v>
      </c>
      <c r="K41" s="211">
        <v>0</v>
      </c>
      <c r="L41" s="174">
        <v>0</v>
      </c>
      <c r="M41" s="211">
        <v>0</v>
      </c>
      <c r="N41" s="211">
        <v>0</v>
      </c>
      <c r="O41" s="211">
        <v>0</v>
      </c>
      <c r="P41" s="211">
        <v>0</v>
      </c>
      <c r="Q41" s="211">
        <v>0</v>
      </c>
      <c r="R41" s="211">
        <v>0</v>
      </c>
      <c r="S41" s="174">
        <v>0</v>
      </c>
      <c r="T41" s="211">
        <v>0</v>
      </c>
      <c r="U41" s="211">
        <v>0</v>
      </c>
      <c r="V41" s="211">
        <v>0</v>
      </c>
      <c r="W41" s="211">
        <v>0</v>
      </c>
      <c r="X41" s="211">
        <v>0</v>
      </c>
      <c r="Y41" s="211">
        <v>0</v>
      </c>
      <c r="Z41" s="174">
        <v>0</v>
      </c>
      <c r="AA41" s="211">
        <v>0</v>
      </c>
      <c r="AB41" s="211">
        <v>0</v>
      </c>
      <c r="AC41" s="211">
        <v>0</v>
      </c>
      <c r="AD41" s="211">
        <v>0</v>
      </c>
      <c r="AE41" s="211">
        <v>0</v>
      </c>
      <c r="AF41" s="211">
        <v>0</v>
      </c>
      <c r="AG41" s="174">
        <v>0</v>
      </c>
      <c r="AH41" s="211">
        <v>0</v>
      </c>
      <c r="AI41" s="211">
        <v>0</v>
      </c>
      <c r="AJ41" s="211">
        <v>0</v>
      </c>
      <c r="AK41" s="211">
        <v>0</v>
      </c>
      <c r="AL41" s="211">
        <v>0</v>
      </c>
      <c r="AM41" s="211">
        <v>0</v>
      </c>
      <c r="AN41" s="174">
        <v>0</v>
      </c>
      <c r="AO41" s="211">
        <v>0</v>
      </c>
      <c r="AP41" s="211">
        <v>0</v>
      </c>
      <c r="AQ41" s="211">
        <v>0</v>
      </c>
      <c r="AR41" s="211">
        <v>0</v>
      </c>
      <c r="AS41" s="211">
        <v>0</v>
      </c>
      <c r="AT41" s="211">
        <v>0</v>
      </c>
      <c r="AU41" s="174">
        <v>0</v>
      </c>
      <c r="AV41" s="211">
        <v>0</v>
      </c>
      <c r="AW41" s="211">
        <v>0</v>
      </c>
      <c r="AX41" s="211">
        <v>0</v>
      </c>
      <c r="AY41" s="211">
        <v>0</v>
      </c>
      <c r="AZ41" s="211">
        <v>0</v>
      </c>
      <c r="BA41" s="211">
        <v>0</v>
      </c>
      <c r="BB41" s="174">
        <v>0</v>
      </c>
      <c r="BC41" s="211">
        <v>0</v>
      </c>
      <c r="BD41" s="211">
        <v>0</v>
      </c>
      <c r="BE41" s="211">
        <v>0</v>
      </c>
      <c r="BF41" s="211">
        <v>0</v>
      </c>
      <c r="BG41" s="211">
        <v>0</v>
      </c>
      <c r="BH41" s="211">
        <v>0</v>
      </c>
      <c r="BI41" s="174">
        <v>0</v>
      </c>
      <c r="BJ41" s="211">
        <v>0</v>
      </c>
      <c r="BK41" s="211">
        <v>0</v>
      </c>
      <c r="BL41" s="211">
        <v>0</v>
      </c>
      <c r="BM41" s="211">
        <v>0</v>
      </c>
      <c r="BN41" s="211">
        <v>0</v>
      </c>
      <c r="BO41" s="211">
        <v>0</v>
      </c>
      <c r="BP41" s="174">
        <v>0</v>
      </c>
      <c r="BQ41" s="211">
        <v>0</v>
      </c>
      <c r="BR41" s="211">
        <v>0</v>
      </c>
      <c r="BS41" s="211">
        <v>0</v>
      </c>
      <c r="BT41" s="211">
        <v>0</v>
      </c>
      <c r="BU41" s="211">
        <v>0</v>
      </c>
      <c r="BV41" s="211">
        <v>0</v>
      </c>
      <c r="BW41" s="174">
        <v>0</v>
      </c>
      <c r="BX41" s="211">
        <v>0</v>
      </c>
      <c r="BY41" s="211">
        <v>0</v>
      </c>
      <c r="BZ41" s="211">
        <v>0</v>
      </c>
      <c r="CA41" s="211">
        <v>0</v>
      </c>
      <c r="CB41" s="211">
        <v>0</v>
      </c>
      <c r="CC41" s="211">
        <v>0</v>
      </c>
      <c r="CD41" s="174">
        <v>0</v>
      </c>
      <c r="CE41" s="211">
        <v>0</v>
      </c>
      <c r="CF41" s="211">
        <v>0</v>
      </c>
      <c r="CG41" s="211">
        <v>0</v>
      </c>
      <c r="CH41" s="211">
        <v>0</v>
      </c>
      <c r="CI41" s="211">
        <v>0</v>
      </c>
      <c r="CJ41" s="211">
        <v>0</v>
      </c>
      <c r="CK41" s="174">
        <v>0</v>
      </c>
      <c r="CL41" s="211">
        <v>0</v>
      </c>
      <c r="CM41" s="211">
        <v>0</v>
      </c>
      <c r="CN41" s="211">
        <v>0</v>
      </c>
      <c r="CO41" s="211">
        <v>0</v>
      </c>
      <c r="CP41" s="211">
        <v>0</v>
      </c>
      <c r="CQ41" s="211">
        <v>0</v>
      </c>
      <c r="CR41" s="174">
        <v>0</v>
      </c>
      <c r="CS41" s="211">
        <v>0</v>
      </c>
      <c r="CT41" s="211">
        <v>0</v>
      </c>
      <c r="CU41" s="211">
        <v>0</v>
      </c>
      <c r="CV41" s="211">
        <v>0</v>
      </c>
      <c r="CW41" s="211">
        <v>0</v>
      </c>
      <c r="CX41" s="211">
        <v>0</v>
      </c>
      <c r="CY41" s="174">
        <v>0</v>
      </c>
      <c r="CZ41" s="106" t="s">
        <v>83</v>
      </c>
      <c r="DA41" s="134"/>
      <c r="DB41" s="134"/>
      <c r="DC41" s="199"/>
    </row>
    <row r="42" spans="1:107" s="194" customFormat="1" ht="51" customHeight="1" x14ac:dyDescent="0.2">
      <c r="A42" s="162" t="s">
        <v>312</v>
      </c>
      <c r="B42" s="163" t="s">
        <v>510</v>
      </c>
      <c r="C42" s="103" t="s">
        <v>83</v>
      </c>
      <c r="D42" s="131">
        <f t="shared" ref="D42:AW42" si="178">D43+D51+D54+D73</f>
        <v>19.8399</v>
      </c>
      <c r="E42" s="131">
        <f t="shared" si="178"/>
        <v>113.67423999999998</v>
      </c>
      <c r="F42" s="210">
        <f t="shared" ref="F42" si="179">F43+F51+F54+F73</f>
        <v>0</v>
      </c>
      <c r="G42" s="210">
        <f t="shared" ref="G42" si="180">G43+G51+G54+G73</f>
        <v>0</v>
      </c>
      <c r="H42" s="210">
        <f t="shared" ref="H42" si="181">H43+H51+H54+H73</f>
        <v>0</v>
      </c>
      <c r="I42" s="210">
        <f t="shared" ref="I42" si="182">I43+I51+I54+I73</f>
        <v>0</v>
      </c>
      <c r="J42" s="210">
        <f t="shared" ref="J42" si="183">J43+J51+J54+J73</f>
        <v>0</v>
      </c>
      <c r="K42" s="210">
        <f t="shared" ref="K42" si="184">K43+K51+K54+K73</f>
        <v>0</v>
      </c>
      <c r="L42" s="132">
        <f t="shared" ref="L42" si="185">L43+L51+L54+L73</f>
        <v>0</v>
      </c>
      <c r="M42" s="210">
        <f t="shared" ref="M42" si="186">M43+M51+M54+M73</f>
        <v>0</v>
      </c>
      <c r="N42" s="210">
        <f t="shared" ref="N42" si="187">N43+N51+N54+N73</f>
        <v>0</v>
      </c>
      <c r="O42" s="210">
        <f t="shared" ref="O42" si="188">O43+O51+O54+O73</f>
        <v>0</v>
      </c>
      <c r="P42" s="210">
        <f t="shared" ref="P42" si="189">P43+P51+P54+P73</f>
        <v>0</v>
      </c>
      <c r="Q42" s="210">
        <f t="shared" ref="Q42" si="190">Q43+Q51+Q54+Q73</f>
        <v>0</v>
      </c>
      <c r="R42" s="210">
        <f t="shared" ref="R42" si="191">R43+R51+R54+R73</f>
        <v>0</v>
      </c>
      <c r="S42" s="132">
        <f t="shared" ref="S42" si="192">S43+S51+S54+S73</f>
        <v>0</v>
      </c>
      <c r="T42" s="210">
        <f t="shared" si="178"/>
        <v>0</v>
      </c>
      <c r="U42" s="131">
        <f t="shared" si="178"/>
        <v>2.9580000000000002</v>
      </c>
      <c r="V42" s="210">
        <f t="shared" si="178"/>
        <v>0</v>
      </c>
      <c r="W42" s="210">
        <f t="shared" si="178"/>
        <v>0</v>
      </c>
      <c r="X42" s="210">
        <f t="shared" si="178"/>
        <v>0</v>
      </c>
      <c r="Y42" s="210">
        <f t="shared" si="178"/>
        <v>0</v>
      </c>
      <c r="Z42" s="132">
        <f t="shared" si="178"/>
        <v>33</v>
      </c>
      <c r="AA42" s="210">
        <f t="shared" ref="AA42" si="193">AA43+AA51+AA54+AA73</f>
        <v>0</v>
      </c>
      <c r="AB42" s="131">
        <f t="shared" ref="AB42" si="194">AB43+AB51+AB54+AB73</f>
        <v>96.778739999999999</v>
      </c>
      <c r="AC42" s="131">
        <f t="shared" ref="AC42" si="195">AC43+AC51+AC54+AC73</f>
        <v>3.46</v>
      </c>
      <c r="AD42" s="210">
        <f t="shared" ref="AD42" si="196">AD43+AD51+AD54+AD73</f>
        <v>0</v>
      </c>
      <c r="AE42" s="210">
        <f t="shared" ref="AE42" si="197">AE43+AE51+AE54+AE73</f>
        <v>0</v>
      </c>
      <c r="AF42" s="210">
        <f t="shared" ref="AF42" si="198">AF43+AF51+AF54+AF73</f>
        <v>0</v>
      </c>
      <c r="AG42" s="132">
        <f t="shared" ref="AG42" si="199">AG43+AG51+AG54+AG73</f>
        <v>34</v>
      </c>
      <c r="AH42" s="210">
        <f t="shared" si="178"/>
        <v>0</v>
      </c>
      <c r="AI42" s="131">
        <f t="shared" si="178"/>
        <v>4.1538000000000004</v>
      </c>
      <c r="AJ42" s="210">
        <f t="shared" si="178"/>
        <v>0</v>
      </c>
      <c r="AK42" s="210">
        <f t="shared" si="178"/>
        <v>0</v>
      </c>
      <c r="AL42" s="210">
        <f t="shared" si="178"/>
        <v>0</v>
      </c>
      <c r="AM42" s="210">
        <f t="shared" si="178"/>
        <v>0</v>
      </c>
      <c r="AN42" s="132">
        <f t="shared" si="178"/>
        <v>35</v>
      </c>
      <c r="AO42" s="210">
        <f t="shared" ref="AO42" si="200">AO43+AO51+AO54+AO73</f>
        <v>0</v>
      </c>
      <c r="AP42" s="131">
        <f t="shared" ref="AP42" si="201">AP43+AP51+AP54+AP73</f>
        <v>4.1531000000000002</v>
      </c>
      <c r="AQ42" s="210">
        <f t="shared" ref="AQ42" si="202">AQ43+AQ51+AQ54+AQ73</f>
        <v>0</v>
      </c>
      <c r="AR42" s="210">
        <f t="shared" ref="AR42" si="203">AR43+AR51+AR54+AR73</f>
        <v>0</v>
      </c>
      <c r="AS42" s="210">
        <f t="shared" ref="AS42" si="204">AS43+AS51+AS54+AS73</f>
        <v>0</v>
      </c>
      <c r="AT42" s="210">
        <f t="shared" ref="AT42" si="205">AT43+AT51+AT54+AT73</f>
        <v>0</v>
      </c>
      <c r="AU42" s="132">
        <f t="shared" ref="AU42" si="206">AU43+AU51+AU54+AU73</f>
        <v>63</v>
      </c>
      <c r="AV42" s="210">
        <f t="shared" si="178"/>
        <v>0</v>
      </c>
      <c r="AW42" s="131">
        <f t="shared" si="178"/>
        <v>4.6576000000000004</v>
      </c>
      <c r="AX42" s="210">
        <f t="shared" ref="AX42:CC42" si="207">AX43+AX51+AX54+AX73</f>
        <v>0</v>
      </c>
      <c r="AY42" s="210">
        <f t="shared" si="207"/>
        <v>0</v>
      </c>
      <c r="AZ42" s="210">
        <f t="shared" si="207"/>
        <v>0</v>
      </c>
      <c r="BA42" s="210">
        <f t="shared" si="207"/>
        <v>0</v>
      </c>
      <c r="BB42" s="132">
        <f t="shared" si="207"/>
        <v>44</v>
      </c>
      <c r="BC42" s="210">
        <f t="shared" ref="BC42" si="208">BC43+BC51+BC54+BC73</f>
        <v>0</v>
      </c>
      <c r="BD42" s="131">
        <f t="shared" ref="BD42" si="209">BD43+BD51+BD54+BD73</f>
        <v>4.6608999999999998</v>
      </c>
      <c r="BE42" s="210">
        <f t="shared" ref="BE42" si="210">BE43+BE51+BE54+BE73</f>
        <v>0</v>
      </c>
      <c r="BF42" s="210">
        <f t="shared" ref="BF42" si="211">BF43+BF51+BF54+BF73</f>
        <v>0</v>
      </c>
      <c r="BG42" s="210">
        <f t="shared" ref="BG42" si="212">BG43+BG51+BG54+BG73</f>
        <v>0</v>
      </c>
      <c r="BH42" s="210">
        <f t="shared" ref="BH42" si="213">BH43+BH51+BH54+BH73</f>
        <v>0</v>
      </c>
      <c r="BI42" s="132">
        <f t="shared" ref="BI42" si="214">BI43+BI51+BI54+BI73</f>
        <v>57</v>
      </c>
      <c r="BJ42" s="210">
        <f t="shared" si="207"/>
        <v>0</v>
      </c>
      <c r="BK42" s="131">
        <f t="shared" si="207"/>
        <v>3.8119000000000001</v>
      </c>
      <c r="BL42" s="210">
        <f t="shared" si="207"/>
        <v>0</v>
      </c>
      <c r="BM42" s="210">
        <f t="shared" si="207"/>
        <v>0</v>
      </c>
      <c r="BN42" s="210">
        <f t="shared" si="207"/>
        <v>0</v>
      </c>
      <c r="BO42" s="210">
        <f t="shared" si="207"/>
        <v>0</v>
      </c>
      <c r="BP42" s="132">
        <f t="shared" si="207"/>
        <v>35</v>
      </c>
      <c r="BQ42" s="210">
        <f t="shared" ref="BQ42" si="215">BQ43+BQ51+BQ54+BQ73</f>
        <v>0</v>
      </c>
      <c r="BR42" s="131">
        <f t="shared" ref="BR42" si="216">BR43+BR51+BR54+BR73</f>
        <v>3.8258999999999999</v>
      </c>
      <c r="BS42" s="210">
        <f t="shared" ref="BS42" si="217">BS43+BS51+BS54+BS73</f>
        <v>0</v>
      </c>
      <c r="BT42" s="210">
        <f t="shared" ref="BT42" si="218">BT43+BT51+BT54+BT73</f>
        <v>0</v>
      </c>
      <c r="BU42" s="210">
        <f t="shared" ref="BU42" si="219">BU43+BU51+BU54+BU73</f>
        <v>0</v>
      </c>
      <c r="BV42" s="210">
        <f t="shared" ref="BV42" si="220">BV43+BV51+BV54+BV73</f>
        <v>0</v>
      </c>
      <c r="BW42" s="132">
        <f t="shared" ref="BW42" si="221">BW43+BW51+BW54+BW73</f>
        <v>50</v>
      </c>
      <c r="BX42" s="210">
        <f t="shared" si="207"/>
        <v>0</v>
      </c>
      <c r="BY42" s="131">
        <f t="shared" si="207"/>
        <v>4.2586000000000004</v>
      </c>
      <c r="BZ42" s="210">
        <f t="shared" si="207"/>
        <v>0</v>
      </c>
      <c r="CA42" s="210">
        <f t="shared" si="207"/>
        <v>0</v>
      </c>
      <c r="CB42" s="210">
        <f t="shared" si="207"/>
        <v>0</v>
      </c>
      <c r="CC42" s="210">
        <f t="shared" si="207"/>
        <v>0</v>
      </c>
      <c r="CD42" s="132">
        <f t="shared" ref="CD42:CR42" si="222">CD43+CD51+CD54+CD73</f>
        <v>49</v>
      </c>
      <c r="CE42" s="210">
        <f t="shared" ref="CE42" si="223">CE43+CE51+CE54+CE73</f>
        <v>0</v>
      </c>
      <c r="CF42" s="131">
        <f t="shared" ref="CF42" si="224">CF43+CF51+CF54+CF73</f>
        <v>4.2556000000000003</v>
      </c>
      <c r="CG42" s="210">
        <f t="shared" ref="CG42" si="225">CG43+CG51+CG54+CG73</f>
        <v>0</v>
      </c>
      <c r="CH42" s="210">
        <f t="shared" ref="CH42" si="226">CH43+CH51+CH54+CH73</f>
        <v>0</v>
      </c>
      <c r="CI42" s="210">
        <f t="shared" ref="CI42" si="227">CI43+CI51+CI54+CI73</f>
        <v>0</v>
      </c>
      <c r="CJ42" s="210">
        <f t="shared" ref="CJ42" si="228">CJ43+CJ51+CJ54+CJ73</f>
        <v>0</v>
      </c>
      <c r="CK42" s="132">
        <f t="shared" ref="CK42" si="229">CK43+CK51+CK54+CK73</f>
        <v>102</v>
      </c>
      <c r="CL42" s="210">
        <f t="shared" si="222"/>
        <v>0</v>
      </c>
      <c r="CM42" s="131">
        <f t="shared" si="222"/>
        <v>19.8399</v>
      </c>
      <c r="CN42" s="210">
        <f t="shared" si="222"/>
        <v>0</v>
      </c>
      <c r="CO42" s="210">
        <f t="shared" si="222"/>
        <v>0</v>
      </c>
      <c r="CP42" s="210">
        <f t="shared" si="222"/>
        <v>0</v>
      </c>
      <c r="CQ42" s="210">
        <f t="shared" si="222"/>
        <v>0</v>
      </c>
      <c r="CR42" s="132">
        <f t="shared" si="222"/>
        <v>196</v>
      </c>
      <c r="CS42" s="210">
        <f t="shared" ref="CS42" si="230">CS43+CS51+CS54+CS73</f>
        <v>0</v>
      </c>
      <c r="CT42" s="131">
        <f t="shared" ref="CT42" si="231">CT43+CT51+CT54+CT73</f>
        <v>113.67423999999998</v>
      </c>
      <c r="CU42" s="131">
        <f t="shared" ref="CU42" si="232">CU43+CU51+CU54+CU73</f>
        <v>3.46</v>
      </c>
      <c r="CV42" s="210">
        <f t="shared" ref="CV42" si="233">CV43+CV51+CV54+CV73</f>
        <v>0</v>
      </c>
      <c r="CW42" s="210">
        <f t="shared" ref="CW42" si="234">CW43+CW51+CW54+CW73</f>
        <v>0</v>
      </c>
      <c r="CX42" s="210">
        <f t="shared" ref="CX42" si="235">CX43+CX51+CX54+CX73</f>
        <v>0</v>
      </c>
      <c r="CY42" s="132">
        <f t="shared" ref="CY42" si="236">CY43+CY51+CY54+CY73</f>
        <v>306</v>
      </c>
      <c r="CZ42" s="104" t="s">
        <v>83</v>
      </c>
      <c r="DA42" s="165"/>
      <c r="DB42" s="165"/>
      <c r="DC42" s="276"/>
    </row>
    <row r="43" spans="1:107" s="123" customFormat="1" ht="87.75" customHeight="1" x14ac:dyDescent="0.2">
      <c r="A43" s="160" t="s">
        <v>317</v>
      </c>
      <c r="B43" s="161" t="s">
        <v>511</v>
      </c>
      <c r="C43" s="105" t="s">
        <v>83</v>
      </c>
      <c r="D43" s="211">
        <f>D44</f>
        <v>0</v>
      </c>
      <c r="E43" s="108">
        <f>E44</f>
        <v>6.6410999999999998</v>
      </c>
      <c r="F43" s="211">
        <f t="shared" ref="F43:S43" si="237">F44</f>
        <v>0</v>
      </c>
      <c r="G43" s="211">
        <f t="shared" si="237"/>
        <v>0</v>
      </c>
      <c r="H43" s="211">
        <f t="shared" si="237"/>
        <v>0</v>
      </c>
      <c r="I43" s="211">
        <f t="shared" si="237"/>
        <v>0</v>
      </c>
      <c r="J43" s="211">
        <f t="shared" si="237"/>
        <v>0</v>
      </c>
      <c r="K43" s="211">
        <f t="shared" si="237"/>
        <v>0</v>
      </c>
      <c r="L43" s="174">
        <f t="shared" si="237"/>
        <v>0</v>
      </c>
      <c r="M43" s="211">
        <f t="shared" si="237"/>
        <v>0</v>
      </c>
      <c r="N43" s="211">
        <f t="shared" si="237"/>
        <v>0</v>
      </c>
      <c r="O43" s="211">
        <f t="shared" si="237"/>
        <v>0</v>
      </c>
      <c r="P43" s="211">
        <f t="shared" si="237"/>
        <v>0</v>
      </c>
      <c r="Q43" s="211">
        <f t="shared" si="237"/>
        <v>0</v>
      </c>
      <c r="R43" s="211">
        <f t="shared" si="237"/>
        <v>0</v>
      </c>
      <c r="S43" s="174">
        <f t="shared" si="237"/>
        <v>0</v>
      </c>
      <c r="T43" s="211">
        <f t="shared" ref="T43:CF43" si="238">T44</f>
        <v>0</v>
      </c>
      <c r="U43" s="211">
        <f t="shared" si="238"/>
        <v>0</v>
      </c>
      <c r="V43" s="211">
        <f t="shared" si="238"/>
        <v>0</v>
      </c>
      <c r="W43" s="211">
        <f t="shared" si="238"/>
        <v>0</v>
      </c>
      <c r="X43" s="211">
        <f t="shared" si="238"/>
        <v>0</v>
      </c>
      <c r="Y43" s="211">
        <f t="shared" si="238"/>
        <v>0</v>
      </c>
      <c r="Z43" s="174">
        <f t="shared" si="238"/>
        <v>0</v>
      </c>
      <c r="AA43" s="211">
        <f t="shared" si="238"/>
        <v>0</v>
      </c>
      <c r="AB43" s="108">
        <f t="shared" si="238"/>
        <v>6.6410999999999998</v>
      </c>
      <c r="AC43" s="108">
        <f t="shared" si="238"/>
        <v>3.46</v>
      </c>
      <c r="AD43" s="211">
        <f t="shared" si="238"/>
        <v>0</v>
      </c>
      <c r="AE43" s="211">
        <f t="shared" si="238"/>
        <v>0</v>
      </c>
      <c r="AF43" s="211">
        <f t="shared" si="238"/>
        <v>0</v>
      </c>
      <c r="AG43" s="174">
        <f t="shared" si="238"/>
        <v>0</v>
      </c>
      <c r="AH43" s="211">
        <f t="shared" si="238"/>
        <v>0</v>
      </c>
      <c r="AI43" s="211">
        <f t="shared" si="238"/>
        <v>0</v>
      </c>
      <c r="AJ43" s="212">
        <v>0</v>
      </c>
      <c r="AK43" s="212">
        <v>0</v>
      </c>
      <c r="AL43" s="211">
        <f t="shared" si="238"/>
        <v>0</v>
      </c>
      <c r="AM43" s="211">
        <f t="shared" si="238"/>
        <v>0</v>
      </c>
      <c r="AN43" s="174">
        <f t="shared" si="238"/>
        <v>0</v>
      </c>
      <c r="AO43" s="211">
        <f t="shared" si="238"/>
        <v>0</v>
      </c>
      <c r="AP43" s="211">
        <f t="shared" si="238"/>
        <v>0</v>
      </c>
      <c r="AQ43" s="212">
        <v>0</v>
      </c>
      <c r="AR43" s="212">
        <v>0</v>
      </c>
      <c r="AS43" s="211">
        <f t="shared" si="238"/>
        <v>0</v>
      </c>
      <c r="AT43" s="211">
        <f t="shared" si="238"/>
        <v>0</v>
      </c>
      <c r="AU43" s="174">
        <f t="shared" si="238"/>
        <v>0</v>
      </c>
      <c r="AV43" s="211">
        <f t="shared" si="238"/>
        <v>0</v>
      </c>
      <c r="AW43" s="211">
        <f t="shared" si="238"/>
        <v>0</v>
      </c>
      <c r="AX43" s="211">
        <f t="shared" si="238"/>
        <v>0</v>
      </c>
      <c r="AY43" s="211">
        <f t="shared" si="238"/>
        <v>0</v>
      </c>
      <c r="AZ43" s="211">
        <f t="shared" si="238"/>
        <v>0</v>
      </c>
      <c r="BA43" s="211">
        <f t="shared" si="238"/>
        <v>0</v>
      </c>
      <c r="BB43" s="174">
        <f t="shared" si="238"/>
        <v>0</v>
      </c>
      <c r="BC43" s="211">
        <f t="shared" si="238"/>
        <v>0</v>
      </c>
      <c r="BD43" s="211">
        <f t="shared" si="238"/>
        <v>0</v>
      </c>
      <c r="BE43" s="211">
        <f t="shared" si="238"/>
        <v>0</v>
      </c>
      <c r="BF43" s="211">
        <f t="shared" si="238"/>
        <v>0</v>
      </c>
      <c r="BG43" s="211">
        <f t="shared" si="238"/>
        <v>0</v>
      </c>
      <c r="BH43" s="211">
        <f t="shared" si="238"/>
        <v>0</v>
      </c>
      <c r="BI43" s="174">
        <f t="shared" si="238"/>
        <v>0</v>
      </c>
      <c r="BJ43" s="211">
        <f t="shared" si="238"/>
        <v>0</v>
      </c>
      <c r="BK43" s="211">
        <f t="shared" si="238"/>
        <v>0</v>
      </c>
      <c r="BL43" s="211">
        <f t="shared" si="238"/>
        <v>0</v>
      </c>
      <c r="BM43" s="211">
        <f t="shared" si="238"/>
        <v>0</v>
      </c>
      <c r="BN43" s="211">
        <f t="shared" si="238"/>
        <v>0</v>
      </c>
      <c r="BO43" s="211">
        <f t="shared" si="238"/>
        <v>0</v>
      </c>
      <c r="BP43" s="174">
        <f t="shared" si="238"/>
        <v>0</v>
      </c>
      <c r="BQ43" s="211">
        <f t="shared" si="238"/>
        <v>0</v>
      </c>
      <c r="BR43" s="211">
        <f t="shared" si="238"/>
        <v>0</v>
      </c>
      <c r="BS43" s="211">
        <f t="shared" si="238"/>
        <v>0</v>
      </c>
      <c r="BT43" s="211">
        <f t="shared" si="238"/>
        <v>0</v>
      </c>
      <c r="BU43" s="211">
        <f t="shared" si="238"/>
        <v>0</v>
      </c>
      <c r="BV43" s="211">
        <f t="shared" si="238"/>
        <v>0</v>
      </c>
      <c r="BW43" s="174">
        <f t="shared" si="238"/>
        <v>0</v>
      </c>
      <c r="BX43" s="211">
        <f t="shared" si="238"/>
        <v>0</v>
      </c>
      <c r="BY43" s="211">
        <f t="shared" si="238"/>
        <v>0</v>
      </c>
      <c r="BZ43" s="211">
        <f t="shared" si="238"/>
        <v>0</v>
      </c>
      <c r="CA43" s="211">
        <f t="shared" si="238"/>
        <v>0</v>
      </c>
      <c r="CB43" s="211">
        <f t="shared" si="238"/>
        <v>0</v>
      </c>
      <c r="CC43" s="211">
        <f t="shared" si="238"/>
        <v>0</v>
      </c>
      <c r="CD43" s="174">
        <f t="shared" si="238"/>
        <v>0</v>
      </c>
      <c r="CE43" s="211">
        <f t="shared" si="238"/>
        <v>0</v>
      </c>
      <c r="CF43" s="211">
        <f t="shared" si="238"/>
        <v>0</v>
      </c>
      <c r="CG43" s="211">
        <f t="shared" ref="CG43:CK43" si="239">CG44</f>
        <v>0</v>
      </c>
      <c r="CH43" s="211">
        <f t="shared" si="239"/>
        <v>0</v>
      </c>
      <c r="CI43" s="211">
        <f t="shared" si="239"/>
        <v>0</v>
      </c>
      <c r="CJ43" s="211">
        <f t="shared" si="239"/>
        <v>0</v>
      </c>
      <c r="CK43" s="174">
        <f t="shared" si="239"/>
        <v>0</v>
      </c>
      <c r="CL43" s="211">
        <f t="shared" ref="CL43:CY43" si="240">CL44</f>
        <v>0</v>
      </c>
      <c r="CM43" s="211">
        <f t="shared" si="240"/>
        <v>0</v>
      </c>
      <c r="CN43" s="211">
        <f t="shared" si="240"/>
        <v>0</v>
      </c>
      <c r="CO43" s="211">
        <f t="shared" si="240"/>
        <v>0</v>
      </c>
      <c r="CP43" s="211">
        <f t="shared" si="240"/>
        <v>0</v>
      </c>
      <c r="CQ43" s="211">
        <f t="shared" si="240"/>
        <v>0</v>
      </c>
      <c r="CR43" s="174">
        <f t="shared" si="240"/>
        <v>0</v>
      </c>
      <c r="CS43" s="211">
        <f t="shared" si="240"/>
        <v>0</v>
      </c>
      <c r="CT43" s="108">
        <f t="shared" si="240"/>
        <v>6.6410999999999998</v>
      </c>
      <c r="CU43" s="108">
        <f t="shared" si="240"/>
        <v>3.46</v>
      </c>
      <c r="CV43" s="211">
        <f t="shared" si="240"/>
        <v>0</v>
      </c>
      <c r="CW43" s="211">
        <f t="shared" si="240"/>
        <v>0</v>
      </c>
      <c r="CX43" s="211">
        <f t="shared" si="240"/>
        <v>0</v>
      </c>
      <c r="CY43" s="174">
        <f t="shared" si="240"/>
        <v>0</v>
      </c>
      <c r="CZ43" s="106" t="s">
        <v>83</v>
      </c>
      <c r="DA43" s="135"/>
      <c r="DB43" s="135"/>
      <c r="DC43" s="199"/>
    </row>
    <row r="44" spans="1:107" s="123" customFormat="1" ht="32.25" customHeight="1" x14ac:dyDescent="0.2">
      <c r="A44" s="172" t="s">
        <v>59</v>
      </c>
      <c r="B44" s="173" t="s">
        <v>619</v>
      </c>
      <c r="C44" s="105" t="s">
        <v>83</v>
      </c>
      <c r="D44" s="212">
        <f>SUM(D45:D49)</f>
        <v>0</v>
      </c>
      <c r="E44" s="108">
        <f>SUM(E45:E49)</f>
        <v>6.6410999999999998</v>
      </c>
      <c r="F44" s="212">
        <v>0</v>
      </c>
      <c r="G44" s="212">
        <v>0</v>
      </c>
      <c r="H44" s="212">
        <v>0</v>
      </c>
      <c r="I44" s="212">
        <v>0</v>
      </c>
      <c r="J44" s="212">
        <v>0</v>
      </c>
      <c r="K44" s="212">
        <v>0</v>
      </c>
      <c r="L44" s="257">
        <v>0</v>
      </c>
      <c r="M44" s="212">
        <v>0</v>
      </c>
      <c r="N44" s="212">
        <v>0</v>
      </c>
      <c r="O44" s="212">
        <v>0</v>
      </c>
      <c r="P44" s="212">
        <v>0</v>
      </c>
      <c r="Q44" s="212">
        <v>0</v>
      </c>
      <c r="R44" s="212">
        <v>0</v>
      </c>
      <c r="S44" s="257">
        <v>0</v>
      </c>
      <c r="T44" s="212">
        <v>0</v>
      </c>
      <c r="U44" s="212">
        <v>0</v>
      </c>
      <c r="V44" s="212">
        <v>0</v>
      </c>
      <c r="W44" s="212">
        <v>0</v>
      </c>
      <c r="X44" s="212">
        <v>0</v>
      </c>
      <c r="Y44" s="212">
        <v>0</v>
      </c>
      <c r="Z44" s="257">
        <v>0</v>
      </c>
      <c r="AA44" s="212">
        <v>0</v>
      </c>
      <c r="AB44" s="195">
        <f>SUM(AB45:AB49)</f>
        <v>6.6410999999999998</v>
      </c>
      <c r="AC44" s="195">
        <f>SUM(AC45:AC49)</f>
        <v>3.46</v>
      </c>
      <c r="AD44" s="212">
        <v>0</v>
      </c>
      <c r="AE44" s="212">
        <v>0</v>
      </c>
      <c r="AF44" s="212">
        <v>0</v>
      </c>
      <c r="AG44" s="257">
        <v>0</v>
      </c>
      <c r="AH44" s="212">
        <v>0</v>
      </c>
      <c r="AI44" s="212">
        <f>SUM(AI45:AI49)</f>
        <v>0</v>
      </c>
      <c r="AJ44" s="212">
        <v>0</v>
      </c>
      <c r="AK44" s="212">
        <v>0</v>
      </c>
      <c r="AL44" s="212">
        <v>0</v>
      </c>
      <c r="AM44" s="212">
        <v>0</v>
      </c>
      <c r="AN44" s="257">
        <v>0</v>
      </c>
      <c r="AO44" s="212">
        <v>0</v>
      </c>
      <c r="AP44" s="212">
        <f>SUM(AP45:AP49)</f>
        <v>0</v>
      </c>
      <c r="AQ44" s="212">
        <v>0</v>
      </c>
      <c r="AR44" s="212">
        <v>0</v>
      </c>
      <c r="AS44" s="212">
        <v>0</v>
      </c>
      <c r="AT44" s="212">
        <v>0</v>
      </c>
      <c r="AU44" s="257">
        <v>0</v>
      </c>
      <c r="AV44" s="212">
        <v>0</v>
      </c>
      <c r="AW44" s="212">
        <v>0</v>
      </c>
      <c r="AX44" s="212">
        <v>0</v>
      </c>
      <c r="AY44" s="212">
        <v>0</v>
      </c>
      <c r="AZ44" s="212">
        <v>0</v>
      </c>
      <c r="BA44" s="212">
        <v>0</v>
      </c>
      <c r="BB44" s="257">
        <v>0</v>
      </c>
      <c r="BC44" s="212">
        <v>0</v>
      </c>
      <c r="BD44" s="212">
        <f>SUM(BD45:BD49)</f>
        <v>0</v>
      </c>
      <c r="BE44" s="212">
        <v>0</v>
      </c>
      <c r="BF44" s="212">
        <v>0</v>
      </c>
      <c r="BG44" s="212">
        <v>0</v>
      </c>
      <c r="BH44" s="212">
        <v>0</v>
      </c>
      <c r="BI44" s="257">
        <v>0</v>
      </c>
      <c r="BJ44" s="212">
        <v>0</v>
      </c>
      <c r="BK44" s="212">
        <v>0</v>
      </c>
      <c r="BL44" s="212">
        <v>0</v>
      </c>
      <c r="BM44" s="212">
        <v>0</v>
      </c>
      <c r="BN44" s="212">
        <v>0</v>
      </c>
      <c r="BO44" s="212">
        <v>0</v>
      </c>
      <c r="BP44" s="257">
        <v>0</v>
      </c>
      <c r="BQ44" s="212">
        <v>0</v>
      </c>
      <c r="BR44" s="212">
        <f>SUM(BR45:BR49)</f>
        <v>0</v>
      </c>
      <c r="BS44" s="212">
        <v>0</v>
      </c>
      <c r="BT44" s="212">
        <v>0</v>
      </c>
      <c r="BU44" s="212">
        <v>0</v>
      </c>
      <c r="BV44" s="212">
        <v>0</v>
      </c>
      <c r="BW44" s="257">
        <v>0</v>
      </c>
      <c r="BX44" s="212">
        <v>0</v>
      </c>
      <c r="BY44" s="212">
        <v>0</v>
      </c>
      <c r="BZ44" s="212">
        <v>0</v>
      </c>
      <c r="CA44" s="212">
        <v>0</v>
      </c>
      <c r="CB44" s="212">
        <v>0</v>
      </c>
      <c r="CC44" s="212">
        <v>0</v>
      </c>
      <c r="CD44" s="257">
        <v>0</v>
      </c>
      <c r="CE44" s="212">
        <v>0</v>
      </c>
      <c r="CF44" s="212">
        <f>SUM(CF45:CF49)</f>
        <v>0</v>
      </c>
      <c r="CG44" s="212">
        <v>0</v>
      </c>
      <c r="CH44" s="212">
        <v>0</v>
      </c>
      <c r="CI44" s="212">
        <v>0</v>
      </c>
      <c r="CJ44" s="212">
        <v>0</v>
      </c>
      <c r="CK44" s="257">
        <v>0</v>
      </c>
      <c r="CL44" s="212">
        <v>0</v>
      </c>
      <c r="CM44" s="241">
        <f t="shared" ref="CM44:CR44" si="241">SUM(CM45:CM49)</f>
        <v>0</v>
      </c>
      <c r="CN44" s="241">
        <f t="shared" si="241"/>
        <v>0</v>
      </c>
      <c r="CO44" s="241">
        <f t="shared" si="241"/>
        <v>0</v>
      </c>
      <c r="CP44" s="241">
        <f t="shared" si="241"/>
        <v>0</v>
      </c>
      <c r="CQ44" s="241">
        <f t="shared" si="241"/>
        <v>0</v>
      </c>
      <c r="CR44" s="253">
        <f t="shared" si="241"/>
        <v>0</v>
      </c>
      <c r="CS44" s="212">
        <v>0</v>
      </c>
      <c r="CT44" s="119">
        <f t="shared" ref="CT44" si="242">SUM(CT45:CT49)</f>
        <v>6.6410999999999998</v>
      </c>
      <c r="CU44" s="119">
        <f t="shared" ref="CU44" si="243">SUM(CU45:CU49)</f>
        <v>3.46</v>
      </c>
      <c r="CV44" s="241">
        <f t="shared" ref="CV44" si="244">SUM(CV45:CV49)</f>
        <v>0</v>
      </c>
      <c r="CW44" s="241">
        <f t="shared" ref="CW44" si="245">SUM(CW45:CW49)</f>
        <v>0</v>
      </c>
      <c r="CX44" s="241">
        <f t="shared" ref="CX44" si="246">SUM(CX45:CX49)</f>
        <v>0</v>
      </c>
      <c r="CY44" s="253">
        <f t="shared" ref="CY44" si="247">SUM(CY45:CY49)</f>
        <v>0</v>
      </c>
      <c r="CZ44" s="106" t="s">
        <v>83</v>
      </c>
      <c r="DA44" s="135"/>
      <c r="DB44" s="135"/>
      <c r="DC44" s="199"/>
    </row>
    <row r="45" spans="1:107" s="123" customFormat="1" ht="35.25" customHeight="1" x14ac:dyDescent="0.2">
      <c r="A45" s="172" t="s">
        <v>955</v>
      </c>
      <c r="B45" s="334" t="str">
        <f>'2'!B44</f>
        <v>Реконструкция ЦРП</v>
      </c>
      <c r="C45" s="335" t="str">
        <f>'2'!C44</f>
        <v>Р_Р.2025-2029.01</v>
      </c>
      <c r="D45" s="211">
        <f>CM45</f>
        <v>0</v>
      </c>
      <c r="E45" s="108">
        <f t="shared" ref="E45:E49" si="248">CT45</f>
        <v>0.88629999999999998</v>
      </c>
      <c r="F45" s="212">
        <v>0</v>
      </c>
      <c r="G45" s="212">
        <v>0</v>
      </c>
      <c r="H45" s="212">
        <v>0</v>
      </c>
      <c r="I45" s="212">
        <v>0</v>
      </c>
      <c r="J45" s="212">
        <v>0</v>
      </c>
      <c r="K45" s="212">
        <v>0</v>
      </c>
      <c r="L45" s="257">
        <v>0</v>
      </c>
      <c r="M45" s="212">
        <v>0</v>
      </c>
      <c r="N45" s="212">
        <v>0</v>
      </c>
      <c r="O45" s="212">
        <v>0</v>
      </c>
      <c r="P45" s="212">
        <v>0</v>
      </c>
      <c r="Q45" s="212">
        <v>0</v>
      </c>
      <c r="R45" s="212">
        <v>0</v>
      </c>
      <c r="S45" s="257">
        <v>0</v>
      </c>
      <c r="T45" s="212">
        <v>0</v>
      </c>
      <c r="U45" s="212">
        <v>0</v>
      </c>
      <c r="V45" s="212">
        <v>0</v>
      </c>
      <c r="W45" s="212">
        <v>0</v>
      </c>
      <c r="X45" s="212">
        <v>0</v>
      </c>
      <c r="Y45" s="212">
        <v>0</v>
      </c>
      <c r="Z45" s="257">
        <v>0</v>
      </c>
      <c r="AA45" s="212">
        <v>0</v>
      </c>
      <c r="AB45" s="195">
        <v>0.88629999999999998</v>
      </c>
      <c r="AC45" s="108">
        <v>0.4</v>
      </c>
      <c r="AD45" s="212">
        <v>0</v>
      </c>
      <c r="AE45" s="212">
        <v>0</v>
      </c>
      <c r="AF45" s="212">
        <v>0</v>
      </c>
      <c r="AG45" s="257">
        <v>0</v>
      </c>
      <c r="AH45" s="212">
        <v>0</v>
      </c>
      <c r="AI45" s="212">
        <v>0</v>
      </c>
      <c r="AJ45" s="212">
        <v>0</v>
      </c>
      <c r="AK45" s="212">
        <v>0</v>
      </c>
      <c r="AL45" s="212">
        <v>0</v>
      </c>
      <c r="AM45" s="212">
        <v>0</v>
      </c>
      <c r="AN45" s="257">
        <v>0</v>
      </c>
      <c r="AO45" s="212">
        <v>0</v>
      </c>
      <c r="AP45" s="212">
        <v>0</v>
      </c>
      <c r="AQ45" s="212">
        <v>0</v>
      </c>
      <c r="AR45" s="212">
        <v>0</v>
      </c>
      <c r="AS45" s="212">
        <v>0</v>
      </c>
      <c r="AT45" s="212">
        <v>0</v>
      </c>
      <c r="AU45" s="257">
        <v>0</v>
      </c>
      <c r="AV45" s="212">
        <v>0</v>
      </c>
      <c r="AW45" s="212">
        <v>0</v>
      </c>
      <c r="AX45" s="212">
        <v>0</v>
      </c>
      <c r="AY45" s="212">
        <v>0</v>
      </c>
      <c r="AZ45" s="212">
        <v>0</v>
      </c>
      <c r="BA45" s="212">
        <v>0</v>
      </c>
      <c r="BB45" s="257">
        <v>0</v>
      </c>
      <c r="BC45" s="212">
        <v>0</v>
      </c>
      <c r="BD45" s="212">
        <v>0</v>
      </c>
      <c r="BE45" s="212">
        <v>0</v>
      </c>
      <c r="BF45" s="212">
        <v>0</v>
      </c>
      <c r="BG45" s="212">
        <v>0</v>
      </c>
      <c r="BH45" s="212">
        <v>0</v>
      </c>
      <c r="BI45" s="257">
        <v>0</v>
      </c>
      <c r="BJ45" s="212">
        <v>0</v>
      </c>
      <c r="BK45" s="212">
        <v>0</v>
      </c>
      <c r="BL45" s="212">
        <v>0</v>
      </c>
      <c r="BM45" s="212">
        <v>0</v>
      </c>
      <c r="BN45" s="212">
        <v>0</v>
      </c>
      <c r="BO45" s="212">
        <v>0</v>
      </c>
      <c r="BP45" s="257">
        <v>0</v>
      </c>
      <c r="BQ45" s="212">
        <v>0</v>
      </c>
      <c r="BR45" s="212">
        <v>0</v>
      </c>
      <c r="BS45" s="212">
        <v>0</v>
      </c>
      <c r="BT45" s="212">
        <v>0</v>
      </c>
      <c r="BU45" s="212">
        <v>0</v>
      </c>
      <c r="BV45" s="212">
        <v>0</v>
      </c>
      <c r="BW45" s="257">
        <v>0</v>
      </c>
      <c r="BX45" s="212">
        <v>0</v>
      </c>
      <c r="BY45" s="212">
        <v>0</v>
      </c>
      <c r="BZ45" s="212">
        <v>0</v>
      </c>
      <c r="CA45" s="212">
        <v>0</v>
      </c>
      <c r="CB45" s="212">
        <v>0</v>
      </c>
      <c r="CC45" s="212">
        <v>0</v>
      </c>
      <c r="CD45" s="257">
        <v>0</v>
      </c>
      <c r="CE45" s="212">
        <v>0</v>
      </c>
      <c r="CF45" s="212">
        <v>0</v>
      </c>
      <c r="CG45" s="212">
        <v>0</v>
      </c>
      <c r="CH45" s="212">
        <v>0</v>
      </c>
      <c r="CI45" s="212">
        <v>0</v>
      </c>
      <c r="CJ45" s="212">
        <v>0</v>
      </c>
      <c r="CK45" s="257">
        <v>0</v>
      </c>
      <c r="CL45" s="212">
        <v>0</v>
      </c>
      <c r="CM45" s="211">
        <f>U45+AI45+AW45+BK45+BY45</f>
        <v>0</v>
      </c>
      <c r="CN45" s="211">
        <f t="shared" ref="CN45:CR49" si="249">V45+AJ45+AX45+BL45+BZ45</f>
        <v>0</v>
      </c>
      <c r="CO45" s="211">
        <f t="shared" si="249"/>
        <v>0</v>
      </c>
      <c r="CP45" s="211">
        <f t="shared" si="249"/>
        <v>0</v>
      </c>
      <c r="CQ45" s="211">
        <f t="shared" si="249"/>
        <v>0</v>
      </c>
      <c r="CR45" s="174">
        <f>Z45+AN45+BB45+BP45+CD45</f>
        <v>0</v>
      </c>
      <c r="CS45" s="212">
        <v>0</v>
      </c>
      <c r="CT45" s="108">
        <f>AB45+AP45+BD45+BR45+CF45</f>
        <v>0.88629999999999998</v>
      </c>
      <c r="CU45" s="108">
        <f t="shared" ref="CU45:CU49" si="250">AC45+AQ45+BE45+BS45+CG45</f>
        <v>0.4</v>
      </c>
      <c r="CV45" s="211">
        <f t="shared" ref="CV45:CV49" si="251">AD45+AR45+BF45+BT45+CH45</f>
        <v>0</v>
      </c>
      <c r="CW45" s="211">
        <f t="shared" ref="CW45:CW49" si="252">AE45+AS45+BG45+BU45+CI45</f>
        <v>0</v>
      </c>
      <c r="CX45" s="211">
        <f t="shared" ref="CX45:CX49" si="253">AF45+AT45+BH45+BV45+CJ45</f>
        <v>0</v>
      </c>
      <c r="CY45" s="174">
        <f>AG45+AU45+BI45+BW45+CK45</f>
        <v>0</v>
      </c>
      <c r="CZ45" s="106" t="s">
        <v>83</v>
      </c>
      <c r="DA45" s="135"/>
      <c r="DB45" s="135"/>
      <c r="DC45" s="199"/>
    </row>
    <row r="46" spans="1:107" s="123" customFormat="1" ht="35.25" customHeight="1" x14ac:dyDescent="0.2">
      <c r="A46" s="172" t="s">
        <v>956</v>
      </c>
      <c r="B46" s="334" t="str">
        <f>'2'!B45</f>
        <v>Реконструкция ТП-112</v>
      </c>
      <c r="C46" s="335" t="str">
        <f>'2'!C45</f>
        <v>Р_Р.2025-2029.02</v>
      </c>
      <c r="D46" s="211">
        <f t="shared" ref="D46:D49" si="254">CM46</f>
        <v>0</v>
      </c>
      <c r="E46" s="108">
        <f t="shared" si="248"/>
        <v>0.88629999999999998</v>
      </c>
      <c r="F46" s="212">
        <v>0</v>
      </c>
      <c r="G46" s="212">
        <v>0</v>
      </c>
      <c r="H46" s="212">
        <v>0</v>
      </c>
      <c r="I46" s="212">
        <v>0</v>
      </c>
      <c r="J46" s="212">
        <v>0</v>
      </c>
      <c r="K46" s="212">
        <v>0</v>
      </c>
      <c r="L46" s="257">
        <v>0</v>
      </c>
      <c r="M46" s="212">
        <v>0</v>
      </c>
      <c r="N46" s="212">
        <v>0</v>
      </c>
      <c r="O46" s="212">
        <v>0</v>
      </c>
      <c r="P46" s="212">
        <v>0</v>
      </c>
      <c r="Q46" s="212">
        <v>0</v>
      </c>
      <c r="R46" s="212">
        <v>0</v>
      </c>
      <c r="S46" s="257">
        <v>0</v>
      </c>
      <c r="T46" s="212">
        <v>0</v>
      </c>
      <c r="U46" s="212">
        <v>0</v>
      </c>
      <c r="V46" s="212">
        <v>0</v>
      </c>
      <c r="W46" s="212">
        <v>0</v>
      </c>
      <c r="X46" s="212">
        <v>0</v>
      </c>
      <c r="Y46" s="212">
        <v>0</v>
      </c>
      <c r="Z46" s="257">
        <v>0</v>
      </c>
      <c r="AA46" s="212">
        <v>0</v>
      </c>
      <c r="AB46" s="195">
        <v>0.88629999999999998</v>
      </c>
      <c r="AC46" s="108">
        <v>0.4</v>
      </c>
      <c r="AD46" s="212">
        <v>0</v>
      </c>
      <c r="AE46" s="212">
        <v>0</v>
      </c>
      <c r="AF46" s="212">
        <v>0</v>
      </c>
      <c r="AG46" s="257">
        <v>0</v>
      </c>
      <c r="AH46" s="212">
        <v>0</v>
      </c>
      <c r="AI46" s="212">
        <v>0</v>
      </c>
      <c r="AJ46" s="212">
        <v>0</v>
      </c>
      <c r="AK46" s="212">
        <v>0</v>
      </c>
      <c r="AL46" s="212">
        <v>0</v>
      </c>
      <c r="AM46" s="212">
        <v>0</v>
      </c>
      <c r="AN46" s="257">
        <v>0</v>
      </c>
      <c r="AO46" s="212">
        <v>0</v>
      </c>
      <c r="AP46" s="212">
        <v>0</v>
      </c>
      <c r="AQ46" s="212">
        <v>0</v>
      </c>
      <c r="AR46" s="212">
        <v>0</v>
      </c>
      <c r="AS46" s="212">
        <v>0</v>
      </c>
      <c r="AT46" s="212">
        <v>0</v>
      </c>
      <c r="AU46" s="257">
        <v>0</v>
      </c>
      <c r="AV46" s="212">
        <v>0</v>
      </c>
      <c r="AW46" s="212">
        <v>0</v>
      </c>
      <c r="AX46" s="212">
        <v>0</v>
      </c>
      <c r="AY46" s="212">
        <v>0</v>
      </c>
      <c r="AZ46" s="212">
        <v>0</v>
      </c>
      <c r="BA46" s="212">
        <v>0</v>
      </c>
      <c r="BB46" s="257">
        <v>0</v>
      </c>
      <c r="BC46" s="212">
        <v>0</v>
      </c>
      <c r="BD46" s="212">
        <v>0</v>
      </c>
      <c r="BE46" s="212">
        <v>0</v>
      </c>
      <c r="BF46" s="212">
        <v>0</v>
      </c>
      <c r="BG46" s="212">
        <v>0</v>
      </c>
      <c r="BH46" s="212">
        <v>0</v>
      </c>
      <c r="BI46" s="257">
        <v>0</v>
      </c>
      <c r="BJ46" s="212">
        <v>0</v>
      </c>
      <c r="BK46" s="212">
        <v>0</v>
      </c>
      <c r="BL46" s="212">
        <v>0</v>
      </c>
      <c r="BM46" s="212">
        <v>0</v>
      </c>
      <c r="BN46" s="212">
        <v>0</v>
      </c>
      <c r="BO46" s="212">
        <v>0</v>
      </c>
      <c r="BP46" s="257">
        <v>0</v>
      </c>
      <c r="BQ46" s="212">
        <v>0</v>
      </c>
      <c r="BR46" s="212">
        <v>0</v>
      </c>
      <c r="BS46" s="212">
        <v>0</v>
      </c>
      <c r="BT46" s="212">
        <v>0</v>
      </c>
      <c r="BU46" s="212">
        <v>0</v>
      </c>
      <c r="BV46" s="212">
        <v>0</v>
      </c>
      <c r="BW46" s="257">
        <v>0</v>
      </c>
      <c r="BX46" s="212">
        <v>0</v>
      </c>
      <c r="BY46" s="212">
        <v>0</v>
      </c>
      <c r="BZ46" s="212">
        <v>0</v>
      </c>
      <c r="CA46" s="212">
        <v>0</v>
      </c>
      <c r="CB46" s="212">
        <v>0</v>
      </c>
      <c r="CC46" s="212">
        <v>0</v>
      </c>
      <c r="CD46" s="257">
        <v>0</v>
      </c>
      <c r="CE46" s="212">
        <v>0</v>
      </c>
      <c r="CF46" s="212">
        <v>0</v>
      </c>
      <c r="CG46" s="212">
        <v>0</v>
      </c>
      <c r="CH46" s="212">
        <v>0</v>
      </c>
      <c r="CI46" s="212">
        <v>0</v>
      </c>
      <c r="CJ46" s="212">
        <v>0</v>
      </c>
      <c r="CK46" s="257">
        <v>0</v>
      </c>
      <c r="CL46" s="212">
        <v>0</v>
      </c>
      <c r="CM46" s="211">
        <f t="shared" ref="CM46:CM49" si="255">U46+AI46+AW46+BK46+BY46</f>
        <v>0</v>
      </c>
      <c r="CN46" s="211">
        <f t="shared" si="249"/>
        <v>0</v>
      </c>
      <c r="CO46" s="211">
        <f t="shared" si="249"/>
        <v>0</v>
      </c>
      <c r="CP46" s="211">
        <f t="shared" si="249"/>
        <v>0</v>
      </c>
      <c r="CQ46" s="211">
        <f t="shared" si="249"/>
        <v>0</v>
      </c>
      <c r="CR46" s="174">
        <f t="shared" si="249"/>
        <v>0</v>
      </c>
      <c r="CS46" s="212">
        <v>0</v>
      </c>
      <c r="CT46" s="108">
        <f t="shared" ref="CT46:CT49" si="256">AB46+AP46+BD46+BR46+CF46</f>
        <v>0.88629999999999998</v>
      </c>
      <c r="CU46" s="108">
        <f t="shared" si="250"/>
        <v>0.4</v>
      </c>
      <c r="CV46" s="211">
        <f t="shared" si="251"/>
        <v>0</v>
      </c>
      <c r="CW46" s="211">
        <f t="shared" si="252"/>
        <v>0</v>
      </c>
      <c r="CX46" s="211">
        <f t="shared" si="253"/>
        <v>0</v>
      </c>
      <c r="CY46" s="174">
        <f t="shared" ref="CY46:CY49" si="257">AG46+AU46+BI46+BW46+CK46</f>
        <v>0</v>
      </c>
      <c r="CZ46" s="106" t="s">
        <v>83</v>
      </c>
      <c r="DA46" s="135"/>
      <c r="DB46" s="135"/>
      <c r="DC46" s="199"/>
    </row>
    <row r="47" spans="1:107" s="123" customFormat="1" ht="35.25" customHeight="1" x14ac:dyDescent="0.2">
      <c r="A47" s="172" t="s">
        <v>957</v>
      </c>
      <c r="B47" s="334" t="str">
        <f>'2'!B46</f>
        <v>Реконструкция ТП-235</v>
      </c>
      <c r="C47" s="335" t="str">
        <f>'2'!C46</f>
        <v>Р_Р.2025-2029.03</v>
      </c>
      <c r="D47" s="211">
        <f t="shared" si="254"/>
        <v>0</v>
      </c>
      <c r="E47" s="108">
        <f t="shared" si="248"/>
        <v>0.88629999999999998</v>
      </c>
      <c r="F47" s="212">
        <v>0</v>
      </c>
      <c r="G47" s="212">
        <v>0</v>
      </c>
      <c r="H47" s="212">
        <v>0</v>
      </c>
      <c r="I47" s="212">
        <v>0</v>
      </c>
      <c r="J47" s="212">
        <v>0</v>
      </c>
      <c r="K47" s="212">
        <v>0</v>
      </c>
      <c r="L47" s="257">
        <v>0</v>
      </c>
      <c r="M47" s="212">
        <v>0</v>
      </c>
      <c r="N47" s="212">
        <v>0</v>
      </c>
      <c r="O47" s="212">
        <v>0</v>
      </c>
      <c r="P47" s="212">
        <v>0</v>
      </c>
      <c r="Q47" s="212">
        <v>0</v>
      </c>
      <c r="R47" s="212">
        <v>0</v>
      </c>
      <c r="S47" s="257">
        <v>0</v>
      </c>
      <c r="T47" s="212">
        <v>0</v>
      </c>
      <c r="U47" s="212">
        <v>0</v>
      </c>
      <c r="V47" s="212">
        <v>0</v>
      </c>
      <c r="W47" s="212">
        <v>0</v>
      </c>
      <c r="X47" s="212">
        <v>0</v>
      </c>
      <c r="Y47" s="212">
        <v>0</v>
      </c>
      <c r="Z47" s="257">
        <v>0</v>
      </c>
      <c r="AA47" s="212">
        <v>0</v>
      </c>
      <c r="AB47" s="195">
        <v>0.88629999999999998</v>
      </c>
      <c r="AC47" s="108">
        <v>0.4</v>
      </c>
      <c r="AD47" s="212">
        <v>0</v>
      </c>
      <c r="AE47" s="212">
        <v>0</v>
      </c>
      <c r="AF47" s="212">
        <v>0</v>
      </c>
      <c r="AG47" s="257">
        <v>0</v>
      </c>
      <c r="AH47" s="212">
        <v>0</v>
      </c>
      <c r="AI47" s="212">
        <v>0</v>
      </c>
      <c r="AJ47" s="212">
        <v>0</v>
      </c>
      <c r="AK47" s="212">
        <v>0</v>
      </c>
      <c r="AL47" s="212">
        <v>0</v>
      </c>
      <c r="AM47" s="212">
        <v>0</v>
      </c>
      <c r="AN47" s="257">
        <v>0</v>
      </c>
      <c r="AO47" s="212">
        <v>0</v>
      </c>
      <c r="AP47" s="212">
        <v>0</v>
      </c>
      <c r="AQ47" s="212">
        <v>0</v>
      </c>
      <c r="AR47" s="212">
        <v>0</v>
      </c>
      <c r="AS47" s="212">
        <v>0</v>
      </c>
      <c r="AT47" s="212">
        <v>0</v>
      </c>
      <c r="AU47" s="257">
        <v>0</v>
      </c>
      <c r="AV47" s="212">
        <v>0</v>
      </c>
      <c r="AW47" s="212">
        <v>0</v>
      </c>
      <c r="AX47" s="212">
        <v>0</v>
      </c>
      <c r="AY47" s="212">
        <v>0</v>
      </c>
      <c r="AZ47" s="212">
        <v>0</v>
      </c>
      <c r="BA47" s="212">
        <v>0</v>
      </c>
      <c r="BB47" s="257">
        <v>0</v>
      </c>
      <c r="BC47" s="212">
        <v>0</v>
      </c>
      <c r="BD47" s="212">
        <v>0</v>
      </c>
      <c r="BE47" s="212">
        <v>0</v>
      </c>
      <c r="BF47" s="212">
        <v>0</v>
      </c>
      <c r="BG47" s="212">
        <v>0</v>
      </c>
      <c r="BH47" s="212">
        <v>0</v>
      </c>
      <c r="BI47" s="257">
        <v>0</v>
      </c>
      <c r="BJ47" s="212">
        <v>0</v>
      </c>
      <c r="BK47" s="212">
        <v>0</v>
      </c>
      <c r="BL47" s="212">
        <v>0</v>
      </c>
      <c r="BM47" s="212">
        <v>0</v>
      </c>
      <c r="BN47" s="212">
        <v>0</v>
      </c>
      <c r="BO47" s="212">
        <v>0</v>
      </c>
      <c r="BP47" s="257">
        <v>0</v>
      </c>
      <c r="BQ47" s="212">
        <v>0</v>
      </c>
      <c r="BR47" s="212">
        <v>0</v>
      </c>
      <c r="BS47" s="212">
        <v>0</v>
      </c>
      <c r="BT47" s="212">
        <v>0</v>
      </c>
      <c r="BU47" s="212">
        <v>0</v>
      </c>
      <c r="BV47" s="212">
        <v>0</v>
      </c>
      <c r="BW47" s="257">
        <v>0</v>
      </c>
      <c r="BX47" s="212">
        <v>0</v>
      </c>
      <c r="BY47" s="212">
        <v>0</v>
      </c>
      <c r="BZ47" s="212">
        <v>0</v>
      </c>
      <c r="CA47" s="212">
        <v>0</v>
      </c>
      <c r="CB47" s="212">
        <v>0</v>
      </c>
      <c r="CC47" s="212">
        <v>0</v>
      </c>
      <c r="CD47" s="257">
        <v>0</v>
      </c>
      <c r="CE47" s="212">
        <v>0</v>
      </c>
      <c r="CF47" s="212">
        <v>0</v>
      </c>
      <c r="CG47" s="212">
        <v>0</v>
      </c>
      <c r="CH47" s="212">
        <v>0</v>
      </c>
      <c r="CI47" s="212">
        <v>0</v>
      </c>
      <c r="CJ47" s="212">
        <v>0</v>
      </c>
      <c r="CK47" s="257">
        <v>0</v>
      </c>
      <c r="CL47" s="212">
        <v>0</v>
      </c>
      <c r="CM47" s="211">
        <f t="shared" si="255"/>
        <v>0</v>
      </c>
      <c r="CN47" s="211">
        <f t="shared" si="249"/>
        <v>0</v>
      </c>
      <c r="CO47" s="211">
        <f t="shared" si="249"/>
        <v>0</v>
      </c>
      <c r="CP47" s="211">
        <f t="shared" si="249"/>
        <v>0</v>
      </c>
      <c r="CQ47" s="211">
        <f t="shared" si="249"/>
        <v>0</v>
      </c>
      <c r="CR47" s="174">
        <f t="shared" si="249"/>
        <v>0</v>
      </c>
      <c r="CS47" s="212">
        <v>0</v>
      </c>
      <c r="CT47" s="108">
        <f t="shared" si="256"/>
        <v>0.88629999999999998</v>
      </c>
      <c r="CU47" s="108">
        <f t="shared" si="250"/>
        <v>0.4</v>
      </c>
      <c r="CV47" s="211">
        <f t="shared" si="251"/>
        <v>0</v>
      </c>
      <c r="CW47" s="211">
        <f t="shared" si="252"/>
        <v>0</v>
      </c>
      <c r="CX47" s="211">
        <f t="shared" si="253"/>
        <v>0</v>
      </c>
      <c r="CY47" s="174">
        <f t="shared" si="257"/>
        <v>0</v>
      </c>
      <c r="CZ47" s="106" t="s">
        <v>83</v>
      </c>
      <c r="DA47" s="135"/>
      <c r="DB47" s="135"/>
      <c r="DC47" s="199"/>
    </row>
    <row r="48" spans="1:107" s="123" customFormat="1" ht="35.25" customHeight="1" x14ac:dyDescent="0.2">
      <c r="A48" s="172" t="s">
        <v>958</v>
      </c>
      <c r="B48" s="334" t="str">
        <f>'2'!B47</f>
        <v>Реконструкция ТП-45</v>
      </c>
      <c r="C48" s="335" t="str">
        <f>'2'!C47</f>
        <v>Р_Р.2025-2029.04</v>
      </c>
      <c r="D48" s="211">
        <f t="shared" si="254"/>
        <v>0</v>
      </c>
      <c r="E48" s="108">
        <f t="shared" si="248"/>
        <v>2.38</v>
      </c>
      <c r="F48" s="212">
        <v>0</v>
      </c>
      <c r="G48" s="212">
        <v>0</v>
      </c>
      <c r="H48" s="212">
        <v>0</v>
      </c>
      <c r="I48" s="212">
        <v>0</v>
      </c>
      <c r="J48" s="212">
        <v>0</v>
      </c>
      <c r="K48" s="212">
        <v>0</v>
      </c>
      <c r="L48" s="257">
        <v>0</v>
      </c>
      <c r="M48" s="212">
        <v>0</v>
      </c>
      <c r="N48" s="212">
        <v>0</v>
      </c>
      <c r="O48" s="212">
        <v>0</v>
      </c>
      <c r="P48" s="212">
        <v>0</v>
      </c>
      <c r="Q48" s="212">
        <v>0</v>
      </c>
      <c r="R48" s="212">
        <v>0</v>
      </c>
      <c r="S48" s="257">
        <v>0</v>
      </c>
      <c r="T48" s="212">
        <v>0</v>
      </c>
      <c r="U48" s="212">
        <v>0</v>
      </c>
      <c r="V48" s="212">
        <v>0</v>
      </c>
      <c r="W48" s="212">
        <v>0</v>
      </c>
      <c r="X48" s="212">
        <v>0</v>
      </c>
      <c r="Y48" s="212">
        <v>0</v>
      </c>
      <c r="Z48" s="257">
        <v>0</v>
      </c>
      <c r="AA48" s="212">
        <v>0</v>
      </c>
      <c r="AB48" s="195">
        <v>2.38</v>
      </c>
      <c r="AC48" s="195">
        <v>1.26</v>
      </c>
      <c r="AD48" s="212">
        <v>0</v>
      </c>
      <c r="AE48" s="212">
        <v>0</v>
      </c>
      <c r="AF48" s="212">
        <v>0</v>
      </c>
      <c r="AG48" s="257">
        <v>0</v>
      </c>
      <c r="AH48" s="212">
        <v>0</v>
      </c>
      <c r="AI48" s="212">
        <v>0</v>
      </c>
      <c r="AJ48" s="212">
        <v>0</v>
      </c>
      <c r="AK48" s="212">
        <v>0</v>
      </c>
      <c r="AL48" s="212">
        <v>0</v>
      </c>
      <c r="AM48" s="212">
        <v>0</v>
      </c>
      <c r="AN48" s="257">
        <v>0</v>
      </c>
      <c r="AO48" s="212">
        <v>0</v>
      </c>
      <c r="AP48" s="212">
        <v>0</v>
      </c>
      <c r="AQ48" s="212">
        <v>0</v>
      </c>
      <c r="AR48" s="212">
        <v>0</v>
      </c>
      <c r="AS48" s="212">
        <v>0</v>
      </c>
      <c r="AT48" s="212">
        <v>0</v>
      </c>
      <c r="AU48" s="257">
        <v>0</v>
      </c>
      <c r="AV48" s="212">
        <v>0</v>
      </c>
      <c r="AW48" s="212">
        <v>0</v>
      </c>
      <c r="AX48" s="212">
        <v>0</v>
      </c>
      <c r="AY48" s="212">
        <v>0</v>
      </c>
      <c r="AZ48" s="212">
        <v>0</v>
      </c>
      <c r="BA48" s="212">
        <v>0</v>
      </c>
      <c r="BB48" s="257">
        <v>0</v>
      </c>
      <c r="BC48" s="212">
        <v>0</v>
      </c>
      <c r="BD48" s="212">
        <v>0</v>
      </c>
      <c r="BE48" s="212">
        <v>0</v>
      </c>
      <c r="BF48" s="212">
        <v>0</v>
      </c>
      <c r="BG48" s="212">
        <v>0</v>
      </c>
      <c r="BH48" s="212">
        <v>0</v>
      </c>
      <c r="BI48" s="257">
        <v>0</v>
      </c>
      <c r="BJ48" s="212">
        <v>0</v>
      </c>
      <c r="BK48" s="212">
        <v>0</v>
      </c>
      <c r="BL48" s="212">
        <v>0</v>
      </c>
      <c r="BM48" s="212">
        <v>0</v>
      </c>
      <c r="BN48" s="212">
        <v>0</v>
      </c>
      <c r="BO48" s="212">
        <v>0</v>
      </c>
      <c r="BP48" s="257">
        <v>0</v>
      </c>
      <c r="BQ48" s="212">
        <v>0</v>
      </c>
      <c r="BR48" s="212">
        <v>0</v>
      </c>
      <c r="BS48" s="212">
        <v>0</v>
      </c>
      <c r="BT48" s="212">
        <v>0</v>
      </c>
      <c r="BU48" s="212">
        <v>0</v>
      </c>
      <c r="BV48" s="212">
        <v>0</v>
      </c>
      <c r="BW48" s="257">
        <v>0</v>
      </c>
      <c r="BX48" s="212">
        <v>0</v>
      </c>
      <c r="BY48" s="212">
        <v>0</v>
      </c>
      <c r="BZ48" s="212">
        <v>0</v>
      </c>
      <c r="CA48" s="212">
        <v>0</v>
      </c>
      <c r="CB48" s="212">
        <v>0</v>
      </c>
      <c r="CC48" s="212">
        <v>0</v>
      </c>
      <c r="CD48" s="257">
        <v>0</v>
      </c>
      <c r="CE48" s="212">
        <v>0</v>
      </c>
      <c r="CF48" s="212">
        <v>0</v>
      </c>
      <c r="CG48" s="212">
        <v>0</v>
      </c>
      <c r="CH48" s="212">
        <v>0</v>
      </c>
      <c r="CI48" s="212">
        <v>0</v>
      </c>
      <c r="CJ48" s="212">
        <v>0</v>
      </c>
      <c r="CK48" s="257">
        <v>0</v>
      </c>
      <c r="CL48" s="212">
        <v>0</v>
      </c>
      <c r="CM48" s="211">
        <f t="shared" si="255"/>
        <v>0</v>
      </c>
      <c r="CN48" s="211">
        <f t="shared" si="249"/>
        <v>0</v>
      </c>
      <c r="CO48" s="211">
        <f t="shared" si="249"/>
        <v>0</v>
      </c>
      <c r="CP48" s="211">
        <f t="shared" si="249"/>
        <v>0</v>
      </c>
      <c r="CQ48" s="211">
        <f t="shared" si="249"/>
        <v>0</v>
      </c>
      <c r="CR48" s="174">
        <f t="shared" si="249"/>
        <v>0</v>
      </c>
      <c r="CS48" s="212">
        <v>0</v>
      </c>
      <c r="CT48" s="108">
        <f t="shared" si="256"/>
        <v>2.38</v>
      </c>
      <c r="CU48" s="108">
        <f t="shared" si="250"/>
        <v>1.26</v>
      </c>
      <c r="CV48" s="211">
        <f t="shared" si="251"/>
        <v>0</v>
      </c>
      <c r="CW48" s="211">
        <f t="shared" si="252"/>
        <v>0</v>
      </c>
      <c r="CX48" s="211">
        <f t="shared" si="253"/>
        <v>0</v>
      </c>
      <c r="CY48" s="174">
        <f t="shared" si="257"/>
        <v>0</v>
      </c>
      <c r="CZ48" s="106" t="s">
        <v>83</v>
      </c>
      <c r="DA48" s="135"/>
      <c r="DB48" s="135"/>
      <c r="DC48" s="199"/>
    </row>
    <row r="49" spans="1:107" s="123" customFormat="1" ht="35.25" customHeight="1" x14ac:dyDescent="0.2">
      <c r="A49" s="172" t="s">
        <v>959</v>
      </c>
      <c r="B49" s="334" t="str">
        <f>'2'!B48</f>
        <v>Реконструкция ТП-205</v>
      </c>
      <c r="C49" s="335" t="str">
        <f>'2'!C48</f>
        <v>Р_Р.2025-2029.05</v>
      </c>
      <c r="D49" s="211">
        <f t="shared" si="254"/>
        <v>0</v>
      </c>
      <c r="E49" s="108">
        <f t="shared" si="248"/>
        <v>1.6022000000000001</v>
      </c>
      <c r="F49" s="212">
        <v>0</v>
      </c>
      <c r="G49" s="212">
        <v>0</v>
      </c>
      <c r="H49" s="212">
        <v>0</v>
      </c>
      <c r="I49" s="212">
        <v>0</v>
      </c>
      <c r="J49" s="212">
        <v>0</v>
      </c>
      <c r="K49" s="212">
        <v>0</v>
      </c>
      <c r="L49" s="257">
        <v>0</v>
      </c>
      <c r="M49" s="212">
        <v>0</v>
      </c>
      <c r="N49" s="212">
        <v>0</v>
      </c>
      <c r="O49" s="212">
        <v>0</v>
      </c>
      <c r="P49" s="212">
        <v>0</v>
      </c>
      <c r="Q49" s="212">
        <v>0</v>
      </c>
      <c r="R49" s="212">
        <v>0</v>
      </c>
      <c r="S49" s="257">
        <v>0</v>
      </c>
      <c r="T49" s="212">
        <v>0</v>
      </c>
      <c r="U49" s="212">
        <v>0</v>
      </c>
      <c r="V49" s="212">
        <v>0</v>
      </c>
      <c r="W49" s="212">
        <v>0</v>
      </c>
      <c r="X49" s="212">
        <v>0</v>
      </c>
      <c r="Y49" s="212">
        <v>0</v>
      </c>
      <c r="Z49" s="257">
        <v>0</v>
      </c>
      <c r="AA49" s="212">
        <v>0</v>
      </c>
      <c r="AB49" s="195">
        <v>1.6022000000000001</v>
      </c>
      <c r="AC49" s="195">
        <v>1</v>
      </c>
      <c r="AD49" s="212">
        <v>0</v>
      </c>
      <c r="AE49" s="212">
        <v>0</v>
      </c>
      <c r="AF49" s="212">
        <v>0</v>
      </c>
      <c r="AG49" s="257">
        <v>0</v>
      </c>
      <c r="AH49" s="212">
        <v>0</v>
      </c>
      <c r="AI49" s="212">
        <v>0</v>
      </c>
      <c r="AJ49" s="212">
        <v>0</v>
      </c>
      <c r="AK49" s="212">
        <v>0</v>
      </c>
      <c r="AL49" s="212">
        <v>0</v>
      </c>
      <c r="AM49" s="212">
        <v>0</v>
      </c>
      <c r="AN49" s="257">
        <v>0</v>
      </c>
      <c r="AO49" s="212">
        <v>0</v>
      </c>
      <c r="AP49" s="212">
        <v>0</v>
      </c>
      <c r="AQ49" s="212">
        <v>0</v>
      </c>
      <c r="AR49" s="212">
        <v>0</v>
      </c>
      <c r="AS49" s="212">
        <v>0</v>
      </c>
      <c r="AT49" s="212">
        <v>0</v>
      </c>
      <c r="AU49" s="257">
        <v>0</v>
      </c>
      <c r="AV49" s="212">
        <v>0</v>
      </c>
      <c r="AW49" s="212">
        <v>0</v>
      </c>
      <c r="AX49" s="212">
        <v>0</v>
      </c>
      <c r="AY49" s="212">
        <v>0</v>
      </c>
      <c r="AZ49" s="212">
        <v>0</v>
      </c>
      <c r="BA49" s="212">
        <v>0</v>
      </c>
      <c r="BB49" s="257">
        <v>0</v>
      </c>
      <c r="BC49" s="212">
        <v>0</v>
      </c>
      <c r="BD49" s="212">
        <v>0</v>
      </c>
      <c r="BE49" s="212">
        <v>0</v>
      </c>
      <c r="BF49" s="212">
        <v>0</v>
      </c>
      <c r="BG49" s="212">
        <v>0</v>
      </c>
      <c r="BH49" s="212">
        <v>0</v>
      </c>
      <c r="BI49" s="257">
        <v>0</v>
      </c>
      <c r="BJ49" s="212">
        <v>0</v>
      </c>
      <c r="BK49" s="212">
        <v>0</v>
      </c>
      <c r="BL49" s="212">
        <v>0</v>
      </c>
      <c r="BM49" s="212">
        <v>0</v>
      </c>
      <c r="BN49" s="212">
        <v>0</v>
      </c>
      <c r="BO49" s="212">
        <v>0</v>
      </c>
      <c r="BP49" s="257">
        <v>0</v>
      </c>
      <c r="BQ49" s="212">
        <v>0</v>
      </c>
      <c r="BR49" s="212">
        <v>0</v>
      </c>
      <c r="BS49" s="212">
        <v>0</v>
      </c>
      <c r="BT49" s="212">
        <v>0</v>
      </c>
      <c r="BU49" s="212">
        <v>0</v>
      </c>
      <c r="BV49" s="212">
        <v>0</v>
      </c>
      <c r="BW49" s="257">
        <v>0</v>
      </c>
      <c r="BX49" s="212">
        <v>0</v>
      </c>
      <c r="BY49" s="212">
        <v>0</v>
      </c>
      <c r="BZ49" s="212">
        <v>0</v>
      </c>
      <c r="CA49" s="212">
        <v>0</v>
      </c>
      <c r="CB49" s="212">
        <v>0</v>
      </c>
      <c r="CC49" s="212">
        <v>0</v>
      </c>
      <c r="CD49" s="257">
        <v>0</v>
      </c>
      <c r="CE49" s="212">
        <v>0</v>
      </c>
      <c r="CF49" s="212">
        <v>0</v>
      </c>
      <c r="CG49" s="212">
        <v>0</v>
      </c>
      <c r="CH49" s="212">
        <v>0</v>
      </c>
      <c r="CI49" s="212">
        <v>0</v>
      </c>
      <c r="CJ49" s="212">
        <v>0</v>
      </c>
      <c r="CK49" s="257">
        <v>0</v>
      </c>
      <c r="CL49" s="212">
        <v>0</v>
      </c>
      <c r="CM49" s="211">
        <f t="shared" si="255"/>
        <v>0</v>
      </c>
      <c r="CN49" s="211">
        <f t="shared" si="249"/>
        <v>0</v>
      </c>
      <c r="CO49" s="211">
        <f t="shared" si="249"/>
        <v>0</v>
      </c>
      <c r="CP49" s="211">
        <f t="shared" si="249"/>
        <v>0</v>
      </c>
      <c r="CQ49" s="211">
        <f t="shared" si="249"/>
        <v>0</v>
      </c>
      <c r="CR49" s="174">
        <f t="shared" si="249"/>
        <v>0</v>
      </c>
      <c r="CS49" s="212">
        <v>0</v>
      </c>
      <c r="CT49" s="108">
        <f t="shared" si="256"/>
        <v>1.6022000000000001</v>
      </c>
      <c r="CU49" s="108">
        <f t="shared" si="250"/>
        <v>1</v>
      </c>
      <c r="CV49" s="211">
        <f t="shared" si="251"/>
        <v>0</v>
      </c>
      <c r="CW49" s="211">
        <f t="shared" si="252"/>
        <v>0</v>
      </c>
      <c r="CX49" s="211">
        <f t="shared" si="253"/>
        <v>0</v>
      </c>
      <c r="CY49" s="174">
        <f t="shared" si="257"/>
        <v>0</v>
      </c>
      <c r="CZ49" s="106" t="s">
        <v>83</v>
      </c>
      <c r="DA49" s="135"/>
      <c r="DB49" s="135"/>
      <c r="DC49" s="199"/>
    </row>
    <row r="50" spans="1:107" s="123" customFormat="1" ht="65.25" customHeight="1" x14ac:dyDescent="0.2">
      <c r="A50" s="172" t="s">
        <v>60</v>
      </c>
      <c r="B50" s="173" t="s">
        <v>620</v>
      </c>
      <c r="C50" s="105" t="s">
        <v>83</v>
      </c>
      <c r="D50" s="211">
        <v>0</v>
      </c>
      <c r="E50" s="211">
        <v>0</v>
      </c>
      <c r="F50" s="212">
        <v>0</v>
      </c>
      <c r="G50" s="212">
        <v>0</v>
      </c>
      <c r="H50" s="212">
        <v>0</v>
      </c>
      <c r="I50" s="212">
        <v>0</v>
      </c>
      <c r="J50" s="212">
        <v>0</v>
      </c>
      <c r="K50" s="212">
        <v>0</v>
      </c>
      <c r="L50" s="257">
        <v>0</v>
      </c>
      <c r="M50" s="212">
        <v>0</v>
      </c>
      <c r="N50" s="212">
        <v>0</v>
      </c>
      <c r="O50" s="212">
        <v>0</v>
      </c>
      <c r="P50" s="212">
        <v>0</v>
      </c>
      <c r="Q50" s="212">
        <v>0</v>
      </c>
      <c r="R50" s="212">
        <v>0</v>
      </c>
      <c r="S50" s="257">
        <v>0</v>
      </c>
      <c r="T50" s="212">
        <v>0</v>
      </c>
      <c r="U50" s="212">
        <v>0</v>
      </c>
      <c r="V50" s="212">
        <v>0</v>
      </c>
      <c r="W50" s="212">
        <v>0</v>
      </c>
      <c r="X50" s="212">
        <v>0</v>
      </c>
      <c r="Y50" s="212">
        <v>0</v>
      </c>
      <c r="Z50" s="257">
        <v>0</v>
      </c>
      <c r="AA50" s="212">
        <v>0</v>
      </c>
      <c r="AB50" s="212">
        <v>0</v>
      </c>
      <c r="AC50" s="212">
        <v>0</v>
      </c>
      <c r="AD50" s="212">
        <v>0</v>
      </c>
      <c r="AE50" s="212">
        <v>0</v>
      </c>
      <c r="AF50" s="212">
        <v>0</v>
      </c>
      <c r="AG50" s="257">
        <v>0</v>
      </c>
      <c r="AH50" s="212">
        <v>0</v>
      </c>
      <c r="AI50" s="212">
        <v>0</v>
      </c>
      <c r="AJ50" s="212">
        <v>0</v>
      </c>
      <c r="AK50" s="212">
        <v>0</v>
      </c>
      <c r="AL50" s="212">
        <v>0</v>
      </c>
      <c r="AM50" s="212">
        <v>0</v>
      </c>
      <c r="AN50" s="257">
        <v>0</v>
      </c>
      <c r="AO50" s="212">
        <v>0</v>
      </c>
      <c r="AP50" s="212">
        <v>0</v>
      </c>
      <c r="AQ50" s="212">
        <v>0</v>
      </c>
      <c r="AR50" s="212">
        <v>0</v>
      </c>
      <c r="AS50" s="212">
        <v>0</v>
      </c>
      <c r="AT50" s="212">
        <v>0</v>
      </c>
      <c r="AU50" s="257">
        <v>0</v>
      </c>
      <c r="AV50" s="212">
        <v>0</v>
      </c>
      <c r="AW50" s="212">
        <v>0</v>
      </c>
      <c r="AX50" s="212">
        <v>0</v>
      </c>
      <c r="AY50" s="212">
        <v>0</v>
      </c>
      <c r="AZ50" s="212">
        <v>0</v>
      </c>
      <c r="BA50" s="212">
        <v>0</v>
      </c>
      <c r="BB50" s="257">
        <v>0</v>
      </c>
      <c r="BC50" s="212">
        <v>0</v>
      </c>
      <c r="BD50" s="212">
        <v>0</v>
      </c>
      <c r="BE50" s="212">
        <v>0</v>
      </c>
      <c r="BF50" s="212">
        <v>0</v>
      </c>
      <c r="BG50" s="212">
        <v>0</v>
      </c>
      <c r="BH50" s="212">
        <v>0</v>
      </c>
      <c r="BI50" s="257">
        <v>0</v>
      </c>
      <c r="BJ50" s="212">
        <v>0</v>
      </c>
      <c r="BK50" s="212">
        <v>0</v>
      </c>
      <c r="BL50" s="212">
        <v>0</v>
      </c>
      <c r="BM50" s="212">
        <v>0</v>
      </c>
      <c r="BN50" s="212">
        <v>0</v>
      </c>
      <c r="BO50" s="212">
        <v>0</v>
      </c>
      <c r="BP50" s="257">
        <v>0</v>
      </c>
      <c r="BQ50" s="212">
        <v>0</v>
      </c>
      <c r="BR50" s="212">
        <v>0</v>
      </c>
      <c r="BS50" s="212">
        <v>0</v>
      </c>
      <c r="BT50" s="212">
        <v>0</v>
      </c>
      <c r="BU50" s="212">
        <v>0</v>
      </c>
      <c r="BV50" s="212">
        <v>0</v>
      </c>
      <c r="BW50" s="257">
        <v>0</v>
      </c>
      <c r="BX50" s="212">
        <v>0</v>
      </c>
      <c r="BY50" s="212">
        <v>0</v>
      </c>
      <c r="BZ50" s="212">
        <v>0</v>
      </c>
      <c r="CA50" s="212">
        <v>0</v>
      </c>
      <c r="CB50" s="212">
        <v>0</v>
      </c>
      <c r="CC50" s="212">
        <v>0</v>
      </c>
      <c r="CD50" s="257">
        <v>0</v>
      </c>
      <c r="CE50" s="212">
        <v>0</v>
      </c>
      <c r="CF50" s="212">
        <v>0</v>
      </c>
      <c r="CG50" s="212">
        <v>0</v>
      </c>
      <c r="CH50" s="212">
        <v>0</v>
      </c>
      <c r="CI50" s="212">
        <v>0</v>
      </c>
      <c r="CJ50" s="212">
        <v>0</v>
      </c>
      <c r="CK50" s="257">
        <v>0</v>
      </c>
      <c r="CL50" s="212">
        <v>0</v>
      </c>
      <c r="CM50" s="212">
        <v>0</v>
      </c>
      <c r="CN50" s="212">
        <v>0</v>
      </c>
      <c r="CO50" s="212">
        <v>0</v>
      </c>
      <c r="CP50" s="212">
        <v>0</v>
      </c>
      <c r="CQ50" s="212">
        <v>0</v>
      </c>
      <c r="CR50" s="257">
        <v>0</v>
      </c>
      <c r="CS50" s="212">
        <v>0</v>
      </c>
      <c r="CT50" s="212">
        <v>0</v>
      </c>
      <c r="CU50" s="212">
        <v>0</v>
      </c>
      <c r="CV50" s="212">
        <v>0</v>
      </c>
      <c r="CW50" s="212">
        <v>0</v>
      </c>
      <c r="CX50" s="212">
        <v>0</v>
      </c>
      <c r="CY50" s="257">
        <v>0</v>
      </c>
      <c r="CZ50" s="106" t="s">
        <v>83</v>
      </c>
      <c r="DA50" s="135"/>
      <c r="DB50" s="135"/>
      <c r="DC50" s="199"/>
    </row>
    <row r="51" spans="1:107" s="123" customFormat="1" ht="46.5" customHeight="1" x14ac:dyDescent="0.2">
      <c r="A51" s="160" t="s">
        <v>318</v>
      </c>
      <c r="B51" s="161" t="s">
        <v>512</v>
      </c>
      <c r="C51" s="105" t="s">
        <v>83</v>
      </c>
      <c r="D51" s="211">
        <v>0</v>
      </c>
      <c r="E51" s="211">
        <v>0</v>
      </c>
      <c r="F51" s="212">
        <v>0</v>
      </c>
      <c r="G51" s="212">
        <v>0</v>
      </c>
      <c r="H51" s="212">
        <v>0</v>
      </c>
      <c r="I51" s="212">
        <v>0</v>
      </c>
      <c r="J51" s="212">
        <v>0</v>
      </c>
      <c r="K51" s="212">
        <v>0</v>
      </c>
      <c r="L51" s="257">
        <v>0</v>
      </c>
      <c r="M51" s="212">
        <v>0</v>
      </c>
      <c r="N51" s="212">
        <v>0</v>
      </c>
      <c r="O51" s="212">
        <v>0</v>
      </c>
      <c r="P51" s="212">
        <v>0</v>
      </c>
      <c r="Q51" s="212">
        <v>0</v>
      </c>
      <c r="R51" s="212">
        <v>0</v>
      </c>
      <c r="S51" s="257">
        <v>0</v>
      </c>
      <c r="T51" s="212">
        <v>0</v>
      </c>
      <c r="U51" s="212">
        <v>0</v>
      </c>
      <c r="V51" s="212">
        <v>0</v>
      </c>
      <c r="W51" s="212">
        <v>0</v>
      </c>
      <c r="X51" s="212">
        <v>0</v>
      </c>
      <c r="Y51" s="212">
        <v>0</v>
      </c>
      <c r="Z51" s="257">
        <v>0</v>
      </c>
      <c r="AA51" s="212">
        <v>0</v>
      </c>
      <c r="AB51" s="212">
        <v>0</v>
      </c>
      <c r="AC51" s="212">
        <v>0</v>
      </c>
      <c r="AD51" s="212">
        <v>0</v>
      </c>
      <c r="AE51" s="212">
        <v>0</v>
      </c>
      <c r="AF51" s="212">
        <v>0</v>
      </c>
      <c r="AG51" s="257">
        <v>0</v>
      </c>
      <c r="AH51" s="212">
        <v>0</v>
      </c>
      <c r="AI51" s="212">
        <v>0</v>
      </c>
      <c r="AJ51" s="212">
        <v>0</v>
      </c>
      <c r="AK51" s="212">
        <v>0</v>
      </c>
      <c r="AL51" s="212">
        <v>0</v>
      </c>
      <c r="AM51" s="212">
        <v>0</v>
      </c>
      <c r="AN51" s="257">
        <v>0</v>
      </c>
      <c r="AO51" s="212">
        <v>0</v>
      </c>
      <c r="AP51" s="212">
        <v>0</v>
      </c>
      <c r="AQ51" s="212">
        <v>0</v>
      </c>
      <c r="AR51" s="212">
        <v>0</v>
      </c>
      <c r="AS51" s="212">
        <v>0</v>
      </c>
      <c r="AT51" s="212">
        <v>0</v>
      </c>
      <c r="AU51" s="257">
        <v>0</v>
      </c>
      <c r="AV51" s="212">
        <v>0</v>
      </c>
      <c r="AW51" s="212">
        <v>0</v>
      </c>
      <c r="AX51" s="212">
        <v>0</v>
      </c>
      <c r="AY51" s="212">
        <v>0</v>
      </c>
      <c r="AZ51" s="212">
        <v>0</v>
      </c>
      <c r="BA51" s="212">
        <v>0</v>
      </c>
      <c r="BB51" s="257">
        <v>0</v>
      </c>
      <c r="BC51" s="212">
        <v>0</v>
      </c>
      <c r="BD51" s="212">
        <v>0</v>
      </c>
      <c r="BE51" s="212">
        <v>0</v>
      </c>
      <c r="BF51" s="212">
        <v>0</v>
      </c>
      <c r="BG51" s="212">
        <v>0</v>
      </c>
      <c r="BH51" s="212">
        <v>0</v>
      </c>
      <c r="BI51" s="257">
        <v>0</v>
      </c>
      <c r="BJ51" s="212">
        <v>0</v>
      </c>
      <c r="BK51" s="212">
        <v>0</v>
      </c>
      <c r="BL51" s="212">
        <v>0</v>
      </c>
      <c r="BM51" s="212">
        <v>0</v>
      </c>
      <c r="BN51" s="212">
        <v>0</v>
      </c>
      <c r="BO51" s="212">
        <v>0</v>
      </c>
      <c r="BP51" s="257">
        <v>0</v>
      </c>
      <c r="BQ51" s="212">
        <v>0</v>
      </c>
      <c r="BR51" s="212">
        <v>0</v>
      </c>
      <c r="BS51" s="212">
        <v>0</v>
      </c>
      <c r="BT51" s="212">
        <v>0</v>
      </c>
      <c r="BU51" s="212">
        <v>0</v>
      </c>
      <c r="BV51" s="212">
        <v>0</v>
      </c>
      <c r="BW51" s="257">
        <v>0</v>
      </c>
      <c r="BX51" s="212">
        <v>0</v>
      </c>
      <c r="BY51" s="212">
        <v>0</v>
      </c>
      <c r="BZ51" s="212">
        <v>0</v>
      </c>
      <c r="CA51" s="212">
        <v>0</v>
      </c>
      <c r="CB51" s="212">
        <v>0</v>
      </c>
      <c r="CC51" s="212">
        <v>0</v>
      </c>
      <c r="CD51" s="257">
        <v>0</v>
      </c>
      <c r="CE51" s="212">
        <v>0</v>
      </c>
      <c r="CF51" s="212">
        <v>0</v>
      </c>
      <c r="CG51" s="212">
        <v>0</v>
      </c>
      <c r="CH51" s="212">
        <v>0</v>
      </c>
      <c r="CI51" s="212">
        <v>0</v>
      </c>
      <c r="CJ51" s="212">
        <v>0</v>
      </c>
      <c r="CK51" s="257">
        <v>0</v>
      </c>
      <c r="CL51" s="212">
        <v>0</v>
      </c>
      <c r="CM51" s="212">
        <v>0</v>
      </c>
      <c r="CN51" s="212">
        <v>0</v>
      </c>
      <c r="CO51" s="212">
        <v>0</v>
      </c>
      <c r="CP51" s="212">
        <v>0</v>
      </c>
      <c r="CQ51" s="212">
        <v>0</v>
      </c>
      <c r="CR51" s="257">
        <v>0</v>
      </c>
      <c r="CS51" s="212">
        <v>0</v>
      </c>
      <c r="CT51" s="212">
        <v>0</v>
      </c>
      <c r="CU51" s="212">
        <v>0</v>
      </c>
      <c r="CV51" s="212">
        <v>0</v>
      </c>
      <c r="CW51" s="212">
        <v>0</v>
      </c>
      <c r="CX51" s="212">
        <v>0</v>
      </c>
      <c r="CY51" s="257">
        <v>0</v>
      </c>
      <c r="CZ51" s="106" t="s">
        <v>83</v>
      </c>
      <c r="DA51" s="135"/>
      <c r="DB51" s="135"/>
      <c r="DC51" s="199"/>
    </row>
    <row r="52" spans="1:107" s="123" customFormat="1" ht="35.25" customHeight="1" x14ac:dyDescent="0.2">
      <c r="A52" s="172" t="s">
        <v>63</v>
      </c>
      <c r="B52" s="173" t="s">
        <v>622</v>
      </c>
      <c r="C52" s="105" t="s">
        <v>83</v>
      </c>
      <c r="D52" s="211">
        <v>0</v>
      </c>
      <c r="E52" s="211">
        <v>0</v>
      </c>
      <c r="F52" s="212">
        <v>0</v>
      </c>
      <c r="G52" s="212">
        <v>0</v>
      </c>
      <c r="H52" s="212">
        <v>0</v>
      </c>
      <c r="I52" s="212">
        <v>0</v>
      </c>
      <c r="J52" s="212">
        <v>0</v>
      </c>
      <c r="K52" s="212">
        <v>0</v>
      </c>
      <c r="L52" s="257">
        <v>0</v>
      </c>
      <c r="M52" s="212">
        <v>0</v>
      </c>
      <c r="N52" s="212">
        <v>0</v>
      </c>
      <c r="O52" s="212">
        <v>0</v>
      </c>
      <c r="P52" s="212">
        <v>0</v>
      </c>
      <c r="Q52" s="212">
        <v>0</v>
      </c>
      <c r="R52" s="212">
        <v>0</v>
      </c>
      <c r="S52" s="257">
        <v>0</v>
      </c>
      <c r="T52" s="212">
        <v>0</v>
      </c>
      <c r="U52" s="212">
        <v>0</v>
      </c>
      <c r="V52" s="212">
        <v>0</v>
      </c>
      <c r="W52" s="212">
        <v>0</v>
      </c>
      <c r="X52" s="212">
        <v>0</v>
      </c>
      <c r="Y52" s="212">
        <v>0</v>
      </c>
      <c r="Z52" s="257">
        <v>0</v>
      </c>
      <c r="AA52" s="212">
        <v>0</v>
      </c>
      <c r="AB52" s="212">
        <v>0</v>
      </c>
      <c r="AC52" s="212">
        <v>0</v>
      </c>
      <c r="AD52" s="212">
        <v>0</v>
      </c>
      <c r="AE52" s="212">
        <v>0</v>
      </c>
      <c r="AF52" s="212">
        <v>0</v>
      </c>
      <c r="AG52" s="257">
        <v>0</v>
      </c>
      <c r="AH52" s="212">
        <v>0</v>
      </c>
      <c r="AI52" s="212">
        <v>0</v>
      </c>
      <c r="AJ52" s="212">
        <v>0</v>
      </c>
      <c r="AK52" s="212">
        <v>0</v>
      </c>
      <c r="AL52" s="212">
        <v>0</v>
      </c>
      <c r="AM52" s="212">
        <v>0</v>
      </c>
      <c r="AN52" s="257">
        <v>0</v>
      </c>
      <c r="AO52" s="212">
        <v>0</v>
      </c>
      <c r="AP52" s="212">
        <v>0</v>
      </c>
      <c r="AQ52" s="212">
        <v>0</v>
      </c>
      <c r="AR52" s="212">
        <v>0</v>
      </c>
      <c r="AS52" s="212">
        <v>0</v>
      </c>
      <c r="AT52" s="212">
        <v>0</v>
      </c>
      <c r="AU52" s="257">
        <v>0</v>
      </c>
      <c r="AV52" s="212">
        <v>0</v>
      </c>
      <c r="AW52" s="212">
        <v>0</v>
      </c>
      <c r="AX52" s="212">
        <v>0</v>
      </c>
      <c r="AY52" s="212">
        <v>0</v>
      </c>
      <c r="AZ52" s="212">
        <v>0</v>
      </c>
      <c r="BA52" s="212">
        <v>0</v>
      </c>
      <c r="BB52" s="257">
        <v>0</v>
      </c>
      <c r="BC52" s="212">
        <v>0</v>
      </c>
      <c r="BD52" s="212">
        <v>0</v>
      </c>
      <c r="BE52" s="212">
        <v>0</v>
      </c>
      <c r="BF52" s="212">
        <v>0</v>
      </c>
      <c r="BG52" s="212">
        <v>0</v>
      </c>
      <c r="BH52" s="212">
        <v>0</v>
      </c>
      <c r="BI52" s="257">
        <v>0</v>
      </c>
      <c r="BJ52" s="212">
        <v>0</v>
      </c>
      <c r="BK52" s="212">
        <v>0</v>
      </c>
      <c r="BL52" s="212">
        <v>0</v>
      </c>
      <c r="BM52" s="212">
        <v>0</v>
      </c>
      <c r="BN52" s="212">
        <v>0</v>
      </c>
      <c r="BO52" s="212">
        <v>0</v>
      </c>
      <c r="BP52" s="257">
        <v>0</v>
      </c>
      <c r="BQ52" s="212">
        <v>0</v>
      </c>
      <c r="BR52" s="212">
        <v>0</v>
      </c>
      <c r="BS52" s="212">
        <v>0</v>
      </c>
      <c r="BT52" s="212">
        <v>0</v>
      </c>
      <c r="BU52" s="212">
        <v>0</v>
      </c>
      <c r="BV52" s="212">
        <v>0</v>
      </c>
      <c r="BW52" s="257">
        <v>0</v>
      </c>
      <c r="BX52" s="212">
        <v>0</v>
      </c>
      <c r="BY52" s="212">
        <v>0</v>
      </c>
      <c r="BZ52" s="212">
        <v>0</v>
      </c>
      <c r="CA52" s="212">
        <v>0</v>
      </c>
      <c r="CB52" s="212">
        <v>0</v>
      </c>
      <c r="CC52" s="212">
        <v>0</v>
      </c>
      <c r="CD52" s="257">
        <v>0</v>
      </c>
      <c r="CE52" s="212">
        <v>0</v>
      </c>
      <c r="CF52" s="212">
        <v>0</v>
      </c>
      <c r="CG52" s="212">
        <v>0</v>
      </c>
      <c r="CH52" s="212">
        <v>0</v>
      </c>
      <c r="CI52" s="212">
        <v>0</v>
      </c>
      <c r="CJ52" s="212">
        <v>0</v>
      </c>
      <c r="CK52" s="257">
        <v>0</v>
      </c>
      <c r="CL52" s="212">
        <v>0</v>
      </c>
      <c r="CM52" s="212">
        <v>0</v>
      </c>
      <c r="CN52" s="212">
        <v>0</v>
      </c>
      <c r="CO52" s="212">
        <v>0</v>
      </c>
      <c r="CP52" s="212">
        <v>0</v>
      </c>
      <c r="CQ52" s="212">
        <v>0</v>
      </c>
      <c r="CR52" s="257">
        <v>0</v>
      </c>
      <c r="CS52" s="212">
        <v>0</v>
      </c>
      <c r="CT52" s="212">
        <v>0</v>
      </c>
      <c r="CU52" s="212">
        <v>0</v>
      </c>
      <c r="CV52" s="212">
        <v>0</v>
      </c>
      <c r="CW52" s="212">
        <v>0</v>
      </c>
      <c r="CX52" s="212">
        <v>0</v>
      </c>
      <c r="CY52" s="257">
        <v>0</v>
      </c>
      <c r="CZ52" s="106" t="s">
        <v>83</v>
      </c>
      <c r="DA52" s="135"/>
      <c r="DB52" s="135"/>
      <c r="DC52" s="199"/>
    </row>
    <row r="53" spans="1:107" s="123" customFormat="1" ht="47.25" customHeight="1" x14ac:dyDescent="0.2">
      <c r="A53" s="172" t="s">
        <v>64</v>
      </c>
      <c r="B53" s="173" t="s">
        <v>513</v>
      </c>
      <c r="C53" s="105" t="s">
        <v>83</v>
      </c>
      <c r="D53" s="211">
        <v>0</v>
      </c>
      <c r="E53" s="211">
        <v>0</v>
      </c>
      <c r="F53" s="212">
        <v>0</v>
      </c>
      <c r="G53" s="212">
        <v>0</v>
      </c>
      <c r="H53" s="212">
        <v>0</v>
      </c>
      <c r="I53" s="212">
        <v>0</v>
      </c>
      <c r="J53" s="212">
        <v>0</v>
      </c>
      <c r="K53" s="212">
        <v>0</v>
      </c>
      <c r="L53" s="257">
        <v>0</v>
      </c>
      <c r="M53" s="212">
        <v>0</v>
      </c>
      <c r="N53" s="212">
        <v>0</v>
      </c>
      <c r="O53" s="212">
        <v>0</v>
      </c>
      <c r="P53" s="212">
        <v>0</v>
      </c>
      <c r="Q53" s="212">
        <v>0</v>
      </c>
      <c r="R53" s="212">
        <v>0</v>
      </c>
      <c r="S53" s="257">
        <v>0</v>
      </c>
      <c r="T53" s="212">
        <v>0</v>
      </c>
      <c r="U53" s="212">
        <v>0</v>
      </c>
      <c r="V53" s="212">
        <v>0</v>
      </c>
      <c r="W53" s="212">
        <v>0</v>
      </c>
      <c r="X53" s="212">
        <v>0</v>
      </c>
      <c r="Y53" s="212">
        <v>0</v>
      </c>
      <c r="Z53" s="257">
        <v>0</v>
      </c>
      <c r="AA53" s="212">
        <v>0</v>
      </c>
      <c r="AB53" s="212">
        <v>0</v>
      </c>
      <c r="AC53" s="212">
        <v>0</v>
      </c>
      <c r="AD53" s="212">
        <v>0</v>
      </c>
      <c r="AE53" s="212">
        <v>0</v>
      </c>
      <c r="AF53" s="212">
        <v>0</v>
      </c>
      <c r="AG53" s="257">
        <v>0</v>
      </c>
      <c r="AH53" s="212">
        <v>0</v>
      </c>
      <c r="AI53" s="212">
        <v>0</v>
      </c>
      <c r="AJ53" s="212">
        <v>0</v>
      </c>
      <c r="AK53" s="212">
        <v>0</v>
      </c>
      <c r="AL53" s="212">
        <v>0</v>
      </c>
      <c r="AM53" s="212">
        <v>0</v>
      </c>
      <c r="AN53" s="257">
        <v>0</v>
      </c>
      <c r="AO53" s="212">
        <v>0</v>
      </c>
      <c r="AP53" s="212">
        <v>0</v>
      </c>
      <c r="AQ53" s="212">
        <v>0</v>
      </c>
      <c r="AR53" s="212">
        <v>0</v>
      </c>
      <c r="AS53" s="212">
        <v>0</v>
      </c>
      <c r="AT53" s="212">
        <v>0</v>
      </c>
      <c r="AU53" s="257">
        <v>0</v>
      </c>
      <c r="AV53" s="212">
        <v>0</v>
      </c>
      <c r="AW53" s="212">
        <v>0</v>
      </c>
      <c r="AX53" s="212">
        <v>0</v>
      </c>
      <c r="AY53" s="212">
        <v>0</v>
      </c>
      <c r="AZ53" s="212">
        <v>0</v>
      </c>
      <c r="BA53" s="212">
        <v>0</v>
      </c>
      <c r="BB53" s="257">
        <v>0</v>
      </c>
      <c r="BC53" s="212">
        <v>0</v>
      </c>
      <c r="BD53" s="212">
        <v>0</v>
      </c>
      <c r="BE53" s="212">
        <v>0</v>
      </c>
      <c r="BF53" s="212">
        <v>0</v>
      </c>
      <c r="BG53" s="212">
        <v>0</v>
      </c>
      <c r="BH53" s="212">
        <v>0</v>
      </c>
      <c r="BI53" s="257">
        <v>0</v>
      </c>
      <c r="BJ53" s="212">
        <v>0</v>
      </c>
      <c r="BK53" s="212">
        <v>0</v>
      </c>
      <c r="BL53" s="212">
        <v>0</v>
      </c>
      <c r="BM53" s="212">
        <v>0</v>
      </c>
      <c r="BN53" s="212">
        <v>0</v>
      </c>
      <c r="BO53" s="212">
        <v>0</v>
      </c>
      <c r="BP53" s="257">
        <v>0</v>
      </c>
      <c r="BQ53" s="212">
        <v>0</v>
      </c>
      <c r="BR53" s="212">
        <v>0</v>
      </c>
      <c r="BS53" s="212">
        <v>0</v>
      </c>
      <c r="BT53" s="212">
        <v>0</v>
      </c>
      <c r="BU53" s="212">
        <v>0</v>
      </c>
      <c r="BV53" s="212">
        <v>0</v>
      </c>
      <c r="BW53" s="257">
        <v>0</v>
      </c>
      <c r="BX53" s="212">
        <v>0</v>
      </c>
      <c r="BY53" s="212">
        <v>0</v>
      </c>
      <c r="BZ53" s="212">
        <v>0</v>
      </c>
      <c r="CA53" s="212">
        <v>0</v>
      </c>
      <c r="CB53" s="212">
        <v>0</v>
      </c>
      <c r="CC53" s="212">
        <v>0</v>
      </c>
      <c r="CD53" s="257">
        <v>0</v>
      </c>
      <c r="CE53" s="212">
        <v>0</v>
      </c>
      <c r="CF53" s="212">
        <v>0</v>
      </c>
      <c r="CG53" s="212">
        <v>0</v>
      </c>
      <c r="CH53" s="212">
        <v>0</v>
      </c>
      <c r="CI53" s="212">
        <v>0</v>
      </c>
      <c r="CJ53" s="212">
        <v>0</v>
      </c>
      <c r="CK53" s="257">
        <v>0</v>
      </c>
      <c r="CL53" s="212">
        <v>0</v>
      </c>
      <c r="CM53" s="212">
        <v>0</v>
      </c>
      <c r="CN53" s="212">
        <v>0</v>
      </c>
      <c r="CO53" s="212">
        <v>0</v>
      </c>
      <c r="CP53" s="212">
        <v>0</v>
      </c>
      <c r="CQ53" s="212">
        <v>0</v>
      </c>
      <c r="CR53" s="257">
        <v>0</v>
      </c>
      <c r="CS53" s="212">
        <v>0</v>
      </c>
      <c r="CT53" s="212">
        <v>0</v>
      </c>
      <c r="CU53" s="212">
        <v>0</v>
      </c>
      <c r="CV53" s="212">
        <v>0</v>
      </c>
      <c r="CW53" s="212">
        <v>0</v>
      </c>
      <c r="CX53" s="212">
        <v>0</v>
      </c>
      <c r="CY53" s="257">
        <v>0</v>
      </c>
      <c r="CZ53" s="106" t="s">
        <v>83</v>
      </c>
      <c r="DA53" s="135"/>
      <c r="DB53" s="135"/>
      <c r="DC53" s="199"/>
    </row>
    <row r="54" spans="1:107" s="123" customFormat="1" ht="46.5" customHeight="1" x14ac:dyDescent="0.2">
      <c r="A54" s="172" t="s">
        <v>319</v>
      </c>
      <c r="B54" s="173" t="s">
        <v>514</v>
      </c>
      <c r="C54" s="105" t="s">
        <v>83</v>
      </c>
      <c r="D54" s="108">
        <f t="shared" ref="D54:AW54" si="258">D55+D56+D57+D58+D59+D65+D71+D72</f>
        <v>19.8399</v>
      </c>
      <c r="E54" s="108">
        <f t="shared" si="258"/>
        <v>107.03313999999999</v>
      </c>
      <c r="F54" s="211">
        <f t="shared" ref="F54" si="259">F55+F56+F57+F58+F59+F65+F71+F72</f>
        <v>0</v>
      </c>
      <c r="G54" s="211">
        <f t="shared" ref="G54" si="260">G55+G56+G57+G58+G59+G65+G71+G72</f>
        <v>0</v>
      </c>
      <c r="H54" s="211">
        <f t="shared" ref="H54" si="261">H55+H56+H57+H58+H59+H65+H71+H72</f>
        <v>0</v>
      </c>
      <c r="I54" s="211">
        <f t="shared" ref="I54" si="262">I55+I56+I57+I58+I59+I65+I71+I72</f>
        <v>0</v>
      </c>
      <c r="J54" s="211">
        <f t="shared" ref="J54" si="263">J55+J56+J57+J58+J59+J65+J71+J72</f>
        <v>0</v>
      </c>
      <c r="K54" s="211">
        <f t="shared" ref="K54" si="264">K55+K56+K57+K58+K59+K65+K71+K72</f>
        <v>0</v>
      </c>
      <c r="L54" s="174">
        <f t="shared" ref="L54" si="265">L55+L56+L57+L58+L59+L65+L71+L72</f>
        <v>0</v>
      </c>
      <c r="M54" s="211">
        <f t="shared" ref="M54" si="266">M55+M56+M57+M58+M59+M65+M71+M72</f>
        <v>0</v>
      </c>
      <c r="N54" s="211">
        <f t="shared" ref="N54" si="267">N55+N56+N57+N58+N59+N65+N71+N72</f>
        <v>0</v>
      </c>
      <c r="O54" s="211">
        <f t="shared" ref="O54" si="268">O55+O56+O57+O58+O59+O65+O71+O72</f>
        <v>0</v>
      </c>
      <c r="P54" s="211">
        <f t="shared" ref="P54" si="269">P55+P56+P57+P58+P59+P65+P71+P72</f>
        <v>0</v>
      </c>
      <c r="Q54" s="211">
        <f t="shared" ref="Q54" si="270">Q55+Q56+Q57+Q58+Q59+Q65+Q71+Q72</f>
        <v>0</v>
      </c>
      <c r="R54" s="211">
        <f t="shared" ref="R54" si="271">R55+R56+R57+R58+R59+R65+R71+R72</f>
        <v>0</v>
      </c>
      <c r="S54" s="174">
        <f t="shared" ref="S54" si="272">S55+S56+S57+S58+S59+S65+S71+S72</f>
        <v>0</v>
      </c>
      <c r="T54" s="211">
        <f t="shared" si="258"/>
        <v>0</v>
      </c>
      <c r="U54" s="108">
        <f t="shared" si="258"/>
        <v>2.9580000000000002</v>
      </c>
      <c r="V54" s="211">
        <f t="shared" si="258"/>
        <v>0</v>
      </c>
      <c r="W54" s="211">
        <f t="shared" si="258"/>
        <v>0</v>
      </c>
      <c r="X54" s="211">
        <f t="shared" si="258"/>
        <v>0</v>
      </c>
      <c r="Y54" s="211">
        <f t="shared" si="258"/>
        <v>0</v>
      </c>
      <c r="Z54" s="174">
        <f t="shared" si="258"/>
        <v>33</v>
      </c>
      <c r="AA54" s="211">
        <f t="shared" ref="AA54" si="273">AA55+AA56+AA57+AA58+AA59+AA65+AA71+AA72</f>
        <v>0</v>
      </c>
      <c r="AB54" s="108">
        <f t="shared" ref="AB54" si="274">AB55+AB56+AB57+AB58+AB59+AB65+AB71+AB72</f>
        <v>90.137640000000005</v>
      </c>
      <c r="AC54" s="211">
        <f t="shared" ref="AC54" si="275">AC55+AC56+AC57+AC58+AC59+AC65+AC71+AC72</f>
        <v>0</v>
      </c>
      <c r="AD54" s="211">
        <f t="shared" ref="AD54" si="276">AD55+AD56+AD57+AD58+AD59+AD65+AD71+AD72</f>
        <v>0</v>
      </c>
      <c r="AE54" s="211">
        <f t="shared" ref="AE54" si="277">AE55+AE56+AE57+AE58+AE59+AE65+AE71+AE72</f>
        <v>0</v>
      </c>
      <c r="AF54" s="211">
        <f t="shared" ref="AF54" si="278">AF55+AF56+AF57+AF58+AF59+AF65+AF71+AF72</f>
        <v>0</v>
      </c>
      <c r="AG54" s="174">
        <f t="shared" ref="AG54" si="279">AG55+AG56+AG57+AG58+AG59+AG65+AG71+AG72</f>
        <v>34</v>
      </c>
      <c r="AH54" s="211">
        <f t="shared" si="258"/>
        <v>0</v>
      </c>
      <c r="AI54" s="108">
        <f t="shared" si="258"/>
        <v>4.1538000000000004</v>
      </c>
      <c r="AJ54" s="211">
        <f t="shared" si="258"/>
        <v>0</v>
      </c>
      <c r="AK54" s="211">
        <f t="shared" si="258"/>
        <v>0</v>
      </c>
      <c r="AL54" s="211">
        <f t="shared" si="258"/>
        <v>0</v>
      </c>
      <c r="AM54" s="211">
        <f t="shared" si="258"/>
        <v>0</v>
      </c>
      <c r="AN54" s="174">
        <f t="shared" si="258"/>
        <v>35</v>
      </c>
      <c r="AO54" s="211">
        <f t="shared" ref="AO54" si="280">AO55+AO56+AO57+AO58+AO59+AO65+AO71+AO72</f>
        <v>0</v>
      </c>
      <c r="AP54" s="108">
        <f t="shared" ref="AP54" si="281">AP55+AP56+AP57+AP58+AP59+AP65+AP71+AP72</f>
        <v>4.1531000000000002</v>
      </c>
      <c r="AQ54" s="211">
        <f t="shared" ref="AQ54" si="282">AQ55+AQ56+AQ57+AQ58+AQ59+AQ65+AQ71+AQ72</f>
        <v>0</v>
      </c>
      <c r="AR54" s="211">
        <f t="shared" ref="AR54" si="283">AR55+AR56+AR57+AR58+AR59+AR65+AR71+AR72</f>
        <v>0</v>
      </c>
      <c r="AS54" s="211">
        <f t="shared" ref="AS54" si="284">AS55+AS56+AS57+AS58+AS59+AS65+AS71+AS72</f>
        <v>0</v>
      </c>
      <c r="AT54" s="211">
        <f t="shared" ref="AT54" si="285">AT55+AT56+AT57+AT58+AT59+AT65+AT71+AT72</f>
        <v>0</v>
      </c>
      <c r="AU54" s="174">
        <f t="shared" ref="AU54" si="286">AU55+AU56+AU57+AU58+AU59+AU65+AU71+AU72</f>
        <v>63</v>
      </c>
      <c r="AV54" s="211">
        <f t="shared" si="258"/>
        <v>0</v>
      </c>
      <c r="AW54" s="108">
        <f t="shared" si="258"/>
        <v>4.6576000000000004</v>
      </c>
      <c r="AX54" s="211">
        <f t="shared" ref="AX54:CC54" si="287">AX55+AX56+AX57+AX58+AX59+AX65+AX71+AX72</f>
        <v>0</v>
      </c>
      <c r="AY54" s="211">
        <f t="shared" si="287"/>
        <v>0</v>
      </c>
      <c r="AZ54" s="211">
        <f t="shared" si="287"/>
        <v>0</v>
      </c>
      <c r="BA54" s="211">
        <f t="shared" si="287"/>
        <v>0</v>
      </c>
      <c r="BB54" s="174">
        <f t="shared" si="287"/>
        <v>44</v>
      </c>
      <c r="BC54" s="211">
        <f t="shared" ref="BC54" si="288">BC55+BC56+BC57+BC58+BC59+BC65+BC71+BC72</f>
        <v>0</v>
      </c>
      <c r="BD54" s="108">
        <f t="shared" ref="BD54" si="289">BD55+BD56+BD57+BD58+BD59+BD65+BD71+BD72</f>
        <v>4.6608999999999998</v>
      </c>
      <c r="BE54" s="211">
        <f t="shared" ref="BE54" si="290">BE55+BE56+BE57+BE58+BE59+BE65+BE71+BE72</f>
        <v>0</v>
      </c>
      <c r="BF54" s="211">
        <f t="shared" ref="BF54" si="291">BF55+BF56+BF57+BF58+BF59+BF65+BF71+BF72</f>
        <v>0</v>
      </c>
      <c r="BG54" s="211">
        <f t="shared" ref="BG54" si="292">BG55+BG56+BG57+BG58+BG59+BG65+BG71+BG72</f>
        <v>0</v>
      </c>
      <c r="BH54" s="211">
        <f t="shared" ref="BH54" si="293">BH55+BH56+BH57+BH58+BH59+BH65+BH71+BH72</f>
        <v>0</v>
      </c>
      <c r="BI54" s="174">
        <f t="shared" ref="BI54" si="294">BI55+BI56+BI57+BI58+BI59+BI65+BI71+BI72</f>
        <v>57</v>
      </c>
      <c r="BJ54" s="211">
        <f t="shared" si="287"/>
        <v>0</v>
      </c>
      <c r="BK54" s="108">
        <f t="shared" si="287"/>
        <v>3.8119000000000001</v>
      </c>
      <c r="BL54" s="211">
        <f t="shared" si="287"/>
        <v>0</v>
      </c>
      <c r="BM54" s="211">
        <f t="shared" si="287"/>
        <v>0</v>
      </c>
      <c r="BN54" s="211">
        <f t="shared" si="287"/>
        <v>0</v>
      </c>
      <c r="BO54" s="211">
        <f t="shared" si="287"/>
        <v>0</v>
      </c>
      <c r="BP54" s="211">
        <f t="shared" si="287"/>
        <v>35</v>
      </c>
      <c r="BQ54" s="211">
        <f t="shared" ref="BQ54" si="295">BQ55+BQ56+BQ57+BQ58+BQ59+BQ65+BQ71+BQ72</f>
        <v>0</v>
      </c>
      <c r="BR54" s="108">
        <f t="shared" ref="BR54" si="296">BR55+BR56+BR57+BR58+BR59+BR65+BR71+BR72</f>
        <v>3.8258999999999999</v>
      </c>
      <c r="BS54" s="211">
        <f t="shared" ref="BS54" si="297">BS55+BS56+BS57+BS58+BS59+BS65+BS71+BS72</f>
        <v>0</v>
      </c>
      <c r="BT54" s="211">
        <f t="shared" ref="BT54" si="298">BT55+BT56+BT57+BT58+BT59+BT65+BT71+BT72</f>
        <v>0</v>
      </c>
      <c r="BU54" s="211">
        <f t="shared" ref="BU54" si="299">BU55+BU56+BU57+BU58+BU59+BU65+BU71+BU72</f>
        <v>0</v>
      </c>
      <c r="BV54" s="211">
        <f t="shared" ref="BV54" si="300">BV55+BV56+BV57+BV58+BV59+BV65+BV71+BV72</f>
        <v>0</v>
      </c>
      <c r="BW54" s="211">
        <f t="shared" ref="BW54" si="301">BW55+BW56+BW57+BW58+BW59+BW65+BW71+BW72</f>
        <v>50</v>
      </c>
      <c r="BX54" s="211">
        <f t="shared" si="287"/>
        <v>0</v>
      </c>
      <c r="BY54" s="108">
        <f t="shared" si="287"/>
        <v>4.2586000000000004</v>
      </c>
      <c r="BZ54" s="211">
        <f t="shared" si="287"/>
        <v>0</v>
      </c>
      <c r="CA54" s="211">
        <f t="shared" si="287"/>
        <v>0</v>
      </c>
      <c r="CB54" s="211">
        <f t="shared" si="287"/>
        <v>0</v>
      </c>
      <c r="CC54" s="211">
        <f t="shared" si="287"/>
        <v>0</v>
      </c>
      <c r="CD54" s="174">
        <f t="shared" ref="CD54:CR54" si="302">CD55+CD56+CD57+CD58+CD59+CD65+CD71+CD72</f>
        <v>49</v>
      </c>
      <c r="CE54" s="211">
        <f t="shared" ref="CE54" si="303">CE55+CE56+CE57+CE58+CE59+CE65+CE71+CE72</f>
        <v>0</v>
      </c>
      <c r="CF54" s="108">
        <f t="shared" ref="CF54" si="304">CF55+CF56+CF57+CF58+CF59+CF65+CF71+CF72</f>
        <v>4.2556000000000003</v>
      </c>
      <c r="CG54" s="211">
        <f t="shared" ref="CG54" si="305">CG55+CG56+CG57+CG58+CG59+CG65+CG71+CG72</f>
        <v>0</v>
      </c>
      <c r="CH54" s="211">
        <f t="shared" ref="CH54" si="306">CH55+CH56+CH57+CH58+CH59+CH65+CH71+CH72</f>
        <v>0</v>
      </c>
      <c r="CI54" s="211">
        <f t="shared" ref="CI54" si="307">CI55+CI56+CI57+CI58+CI59+CI65+CI71+CI72</f>
        <v>0</v>
      </c>
      <c r="CJ54" s="211">
        <f t="shared" ref="CJ54" si="308">CJ55+CJ56+CJ57+CJ58+CJ59+CJ65+CJ71+CJ72</f>
        <v>0</v>
      </c>
      <c r="CK54" s="174">
        <f t="shared" ref="CK54" si="309">CK55+CK56+CK57+CK58+CK59+CK65+CK71+CK72</f>
        <v>102</v>
      </c>
      <c r="CL54" s="211">
        <f t="shared" si="302"/>
        <v>0</v>
      </c>
      <c r="CM54" s="108">
        <f t="shared" si="302"/>
        <v>19.8399</v>
      </c>
      <c r="CN54" s="211">
        <f t="shared" si="302"/>
        <v>0</v>
      </c>
      <c r="CO54" s="211">
        <f t="shared" si="302"/>
        <v>0</v>
      </c>
      <c r="CP54" s="211">
        <f t="shared" si="302"/>
        <v>0</v>
      </c>
      <c r="CQ54" s="211">
        <f t="shared" si="302"/>
        <v>0</v>
      </c>
      <c r="CR54" s="174">
        <f t="shared" si="302"/>
        <v>196</v>
      </c>
      <c r="CS54" s="211">
        <f t="shared" ref="CS54" si="310">CS55+CS56+CS57+CS58+CS59+CS65+CS71+CS72</f>
        <v>0</v>
      </c>
      <c r="CT54" s="108">
        <f t="shared" ref="CT54" si="311">CT55+CT56+CT57+CT58+CT59+CT65+CT71+CT72</f>
        <v>107.03313999999999</v>
      </c>
      <c r="CU54" s="211">
        <f t="shared" ref="CU54" si="312">CU55+CU56+CU57+CU58+CU59+CU65+CU71+CU72</f>
        <v>0</v>
      </c>
      <c r="CV54" s="211">
        <f t="shared" ref="CV54" si="313">CV55+CV56+CV57+CV58+CV59+CV65+CV71+CV72</f>
        <v>0</v>
      </c>
      <c r="CW54" s="211">
        <f t="shared" ref="CW54" si="314">CW55+CW56+CW57+CW58+CW59+CW65+CW71+CW72</f>
        <v>0</v>
      </c>
      <c r="CX54" s="211">
        <f t="shared" ref="CX54" si="315">CX55+CX56+CX57+CX58+CX59+CX65+CX71+CX72</f>
        <v>0</v>
      </c>
      <c r="CY54" s="174">
        <f t="shared" ref="CY54" si="316">CY55+CY56+CY57+CY58+CY59+CY65+CY71+CY72</f>
        <v>306</v>
      </c>
      <c r="CZ54" s="106" t="s">
        <v>83</v>
      </c>
      <c r="DA54" s="135"/>
      <c r="DB54" s="135"/>
      <c r="DC54" s="199"/>
    </row>
    <row r="55" spans="1:107" s="123" customFormat="1" ht="38.25" customHeight="1" x14ac:dyDescent="0.2">
      <c r="A55" s="172" t="s">
        <v>67</v>
      </c>
      <c r="B55" s="173" t="s">
        <v>624</v>
      </c>
      <c r="C55" s="105" t="s">
        <v>83</v>
      </c>
      <c r="D55" s="211">
        <v>0</v>
      </c>
      <c r="E55" s="211">
        <v>0</v>
      </c>
      <c r="F55" s="212">
        <v>0</v>
      </c>
      <c r="G55" s="212">
        <v>0</v>
      </c>
      <c r="H55" s="212">
        <v>0</v>
      </c>
      <c r="I55" s="212">
        <v>0</v>
      </c>
      <c r="J55" s="212">
        <v>0</v>
      </c>
      <c r="K55" s="212">
        <v>0</v>
      </c>
      <c r="L55" s="257">
        <v>0</v>
      </c>
      <c r="M55" s="212">
        <v>0</v>
      </c>
      <c r="N55" s="212">
        <v>0</v>
      </c>
      <c r="O55" s="212">
        <v>0</v>
      </c>
      <c r="P55" s="212">
        <v>0</v>
      </c>
      <c r="Q55" s="212">
        <v>0</v>
      </c>
      <c r="R55" s="212">
        <v>0</v>
      </c>
      <c r="S55" s="257">
        <v>0</v>
      </c>
      <c r="T55" s="212">
        <v>0</v>
      </c>
      <c r="U55" s="212">
        <v>0</v>
      </c>
      <c r="V55" s="212">
        <v>0</v>
      </c>
      <c r="W55" s="212">
        <v>0</v>
      </c>
      <c r="X55" s="212">
        <v>0</v>
      </c>
      <c r="Y55" s="212">
        <v>0</v>
      </c>
      <c r="Z55" s="257">
        <v>0</v>
      </c>
      <c r="AA55" s="212">
        <v>0</v>
      </c>
      <c r="AB55" s="212">
        <v>0</v>
      </c>
      <c r="AC55" s="212">
        <v>0</v>
      </c>
      <c r="AD55" s="212">
        <v>0</v>
      </c>
      <c r="AE55" s="212">
        <v>0</v>
      </c>
      <c r="AF55" s="212">
        <v>0</v>
      </c>
      <c r="AG55" s="257">
        <v>0</v>
      </c>
      <c r="AH55" s="212">
        <v>0</v>
      </c>
      <c r="AI55" s="212">
        <v>0</v>
      </c>
      <c r="AJ55" s="212">
        <v>0</v>
      </c>
      <c r="AK55" s="212">
        <v>0</v>
      </c>
      <c r="AL55" s="212">
        <v>0</v>
      </c>
      <c r="AM55" s="212">
        <v>0</v>
      </c>
      <c r="AN55" s="257">
        <v>0</v>
      </c>
      <c r="AO55" s="212">
        <v>0</v>
      </c>
      <c r="AP55" s="212">
        <v>0</v>
      </c>
      <c r="AQ55" s="212">
        <v>0</v>
      </c>
      <c r="AR55" s="212">
        <v>0</v>
      </c>
      <c r="AS55" s="212">
        <v>0</v>
      </c>
      <c r="AT55" s="212">
        <v>0</v>
      </c>
      <c r="AU55" s="257">
        <v>0</v>
      </c>
      <c r="AV55" s="212">
        <v>0</v>
      </c>
      <c r="AW55" s="212">
        <v>0</v>
      </c>
      <c r="AX55" s="212">
        <v>0</v>
      </c>
      <c r="AY55" s="212">
        <v>0</v>
      </c>
      <c r="AZ55" s="212">
        <v>0</v>
      </c>
      <c r="BA55" s="212">
        <v>0</v>
      </c>
      <c r="BB55" s="257">
        <v>0</v>
      </c>
      <c r="BC55" s="212">
        <v>0</v>
      </c>
      <c r="BD55" s="212">
        <v>0</v>
      </c>
      <c r="BE55" s="212">
        <v>0</v>
      </c>
      <c r="BF55" s="212">
        <v>0</v>
      </c>
      <c r="BG55" s="212">
        <v>0</v>
      </c>
      <c r="BH55" s="212">
        <v>0</v>
      </c>
      <c r="BI55" s="257">
        <v>0</v>
      </c>
      <c r="BJ55" s="212">
        <v>0</v>
      </c>
      <c r="BK55" s="212">
        <v>0</v>
      </c>
      <c r="BL55" s="212">
        <v>0</v>
      </c>
      <c r="BM55" s="212">
        <v>0</v>
      </c>
      <c r="BN55" s="212">
        <v>0</v>
      </c>
      <c r="BO55" s="212">
        <v>0</v>
      </c>
      <c r="BP55" s="257">
        <v>0</v>
      </c>
      <c r="BQ55" s="212">
        <v>0</v>
      </c>
      <c r="BR55" s="212">
        <v>0</v>
      </c>
      <c r="BS55" s="212">
        <v>0</v>
      </c>
      <c r="BT55" s="212">
        <v>0</v>
      </c>
      <c r="BU55" s="212">
        <v>0</v>
      </c>
      <c r="BV55" s="212">
        <v>0</v>
      </c>
      <c r="BW55" s="257">
        <v>0</v>
      </c>
      <c r="BX55" s="212">
        <v>0</v>
      </c>
      <c r="BY55" s="212">
        <v>0</v>
      </c>
      <c r="BZ55" s="212">
        <v>0</v>
      </c>
      <c r="CA55" s="212">
        <v>0</v>
      </c>
      <c r="CB55" s="212">
        <v>0</v>
      </c>
      <c r="CC55" s="212">
        <v>0</v>
      </c>
      <c r="CD55" s="257">
        <v>0</v>
      </c>
      <c r="CE55" s="212">
        <v>0</v>
      </c>
      <c r="CF55" s="212">
        <v>0</v>
      </c>
      <c r="CG55" s="212">
        <v>0</v>
      </c>
      <c r="CH55" s="212">
        <v>0</v>
      </c>
      <c r="CI55" s="212">
        <v>0</v>
      </c>
      <c r="CJ55" s="212">
        <v>0</v>
      </c>
      <c r="CK55" s="257">
        <v>0</v>
      </c>
      <c r="CL55" s="212">
        <v>0</v>
      </c>
      <c r="CM55" s="212">
        <v>0</v>
      </c>
      <c r="CN55" s="212">
        <v>0</v>
      </c>
      <c r="CO55" s="212">
        <v>0</v>
      </c>
      <c r="CP55" s="212">
        <v>0</v>
      </c>
      <c r="CQ55" s="212">
        <v>0</v>
      </c>
      <c r="CR55" s="257">
        <v>0</v>
      </c>
      <c r="CS55" s="212">
        <v>0</v>
      </c>
      <c r="CT55" s="212">
        <v>0</v>
      </c>
      <c r="CU55" s="212">
        <v>0</v>
      </c>
      <c r="CV55" s="212">
        <v>0</v>
      </c>
      <c r="CW55" s="212">
        <v>0</v>
      </c>
      <c r="CX55" s="212">
        <v>0</v>
      </c>
      <c r="CY55" s="257">
        <v>0</v>
      </c>
      <c r="CZ55" s="106" t="s">
        <v>83</v>
      </c>
      <c r="DA55" s="135"/>
      <c r="DB55" s="135"/>
      <c r="DC55" s="199"/>
    </row>
    <row r="56" spans="1:107" s="123" customFormat="1" ht="36.75" customHeight="1" x14ac:dyDescent="0.2">
      <c r="A56" s="172" t="s">
        <v>68</v>
      </c>
      <c r="B56" s="173" t="s">
        <v>625</v>
      </c>
      <c r="C56" s="105" t="s">
        <v>83</v>
      </c>
      <c r="D56" s="211">
        <v>0</v>
      </c>
      <c r="E56" s="211">
        <v>0</v>
      </c>
      <c r="F56" s="212">
        <v>0</v>
      </c>
      <c r="G56" s="212">
        <v>0</v>
      </c>
      <c r="H56" s="212">
        <v>0</v>
      </c>
      <c r="I56" s="212">
        <v>0</v>
      </c>
      <c r="J56" s="212">
        <v>0</v>
      </c>
      <c r="K56" s="212">
        <v>0</v>
      </c>
      <c r="L56" s="257">
        <v>0</v>
      </c>
      <c r="M56" s="212">
        <v>0</v>
      </c>
      <c r="N56" s="212">
        <v>0</v>
      </c>
      <c r="O56" s="212">
        <v>0</v>
      </c>
      <c r="P56" s="212">
        <v>0</v>
      </c>
      <c r="Q56" s="212">
        <v>0</v>
      </c>
      <c r="R56" s="212">
        <v>0</v>
      </c>
      <c r="S56" s="257">
        <v>0</v>
      </c>
      <c r="T56" s="212">
        <v>0</v>
      </c>
      <c r="U56" s="212">
        <v>0</v>
      </c>
      <c r="V56" s="212">
        <v>0</v>
      </c>
      <c r="W56" s="212">
        <v>0</v>
      </c>
      <c r="X56" s="212">
        <v>0</v>
      </c>
      <c r="Y56" s="212">
        <v>0</v>
      </c>
      <c r="Z56" s="257">
        <v>0</v>
      </c>
      <c r="AA56" s="212">
        <v>0</v>
      </c>
      <c r="AB56" s="212">
        <v>0</v>
      </c>
      <c r="AC56" s="212">
        <v>0</v>
      </c>
      <c r="AD56" s="212">
        <v>0</v>
      </c>
      <c r="AE56" s="212">
        <v>0</v>
      </c>
      <c r="AF56" s="212">
        <v>0</v>
      </c>
      <c r="AG56" s="257">
        <v>0</v>
      </c>
      <c r="AH56" s="212">
        <v>0</v>
      </c>
      <c r="AI56" s="212">
        <v>0</v>
      </c>
      <c r="AJ56" s="212">
        <v>0</v>
      </c>
      <c r="AK56" s="212">
        <v>0</v>
      </c>
      <c r="AL56" s="212">
        <v>0</v>
      </c>
      <c r="AM56" s="212">
        <v>0</v>
      </c>
      <c r="AN56" s="257">
        <v>0</v>
      </c>
      <c r="AO56" s="212">
        <v>0</v>
      </c>
      <c r="AP56" s="212">
        <v>0</v>
      </c>
      <c r="AQ56" s="212">
        <v>0</v>
      </c>
      <c r="AR56" s="212">
        <v>0</v>
      </c>
      <c r="AS56" s="212">
        <v>0</v>
      </c>
      <c r="AT56" s="212">
        <v>0</v>
      </c>
      <c r="AU56" s="257">
        <v>0</v>
      </c>
      <c r="AV56" s="212">
        <v>0</v>
      </c>
      <c r="AW56" s="212">
        <v>0</v>
      </c>
      <c r="AX56" s="212">
        <v>0</v>
      </c>
      <c r="AY56" s="212">
        <v>0</v>
      </c>
      <c r="AZ56" s="212">
        <v>0</v>
      </c>
      <c r="BA56" s="212">
        <v>0</v>
      </c>
      <c r="BB56" s="257">
        <v>0</v>
      </c>
      <c r="BC56" s="212">
        <v>0</v>
      </c>
      <c r="BD56" s="212">
        <v>0</v>
      </c>
      <c r="BE56" s="212">
        <v>0</v>
      </c>
      <c r="BF56" s="212">
        <v>0</v>
      </c>
      <c r="BG56" s="212">
        <v>0</v>
      </c>
      <c r="BH56" s="212">
        <v>0</v>
      </c>
      <c r="BI56" s="257">
        <v>0</v>
      </c>
      <c r="BJ56" s="212">
        <v>0</v>
      </c>
      <c r="BK56" s="212">
        <v>0</v>
      </c>
      <c r="BL56" s="212">
        <v>0</v>
      </c>
      <c r="BM56" s="212">
        <v>0</v>
      </c>
      <c r="BN56" s="212">
        <v>0</v>
      </c>
      <c r="BO56" s="212">
        <v>0</v>
      </c>
      <c r="BP56" s="257">
        <v>0</v>
      </c>
      <c r="BQ56" s="212">
        <v>0</v>
      </c>
      <c r="BR56" s="212">
        <v>0</v>
      </c>
      <c r="BS56" s="212">
        <v>0</v>
      </c>
      <c r="BT56" s="212">
        <v>0</v>
      </c>
      <c r="BU56" s="212">
        <v>0</v>
      </c>
      <c r="BV56" s="212">
        <v>0</v>
      </c>
      <c r="BW56" s="257">
        <v>0</v>
      </c>
      <c r="BX56" s="212">
        <v>0</v>
      </c>
      <c r="BY56" s="212">
        <v>0</v>
      </c>
      <c r="BZ56" s="212">
        <v>0</v>
      </c>
      <c r="CA56" s="212">
        <v>0</v>
      </c>
      <c r="CB56" s="212">
        <v>0</v>
      </c>
      <c r="CC56" s="212">
        <v>0</v>
      </c>
      <c r="CD56" s="257">
        <v>0</v>
      </c>
      <c r="CE56" s="212">
        <v>0</v>
      </c>
      <c r="CF56" s="212">
        <v>0</v>
      </c>
      <c r="CG56" s="212">
        <v>0</v>
      </c>
      <c r="CH56" s="212">
        <v>0</v>
      </c>
      <c r="CI56" s="212">
        <v>0</v>
      </c>
      <c r="CJ56" s="212">
        <v>0</v>
      </c>
      <c r="CK56" s="257">
        <v>0</v>
      </c>
      <c r="CL56" s="212">
        <v>0</v>
      </c>
      <c r="CM56" s="212">
        <v>0</v>
      </c>
      <c r="CN56" s="212">
        <v>0</v>
      </c>
      <c r="CO56" s="212">
        <v>0</v>
      </c>
      <c r="CP56" s="212">
        <v>0</v>
      </c>
      <c r="CQ56" s="212">
        <v>0</v>
      </c>
      <c r="CR56" s="257">
        <v>0</v>
      </c>
      <c r="CS56" s="212">
        <v>0</v>
      </c>
      <c r="CT56" s="212">
        <v>0</v>
      </c>
      <c r="CU56" s="212">
        <v>0</v>
      </c>
      <c r="CV56" s="212">
        <v>0</v>
      </c>
      <c r="CW56" s="212">
        <v>0</v>
      </c>
      <c r="CX56" s="212">
        <v>0</v>
      </c>
      <c r="CY56" s="257">
        <v>0</v>
      </c>
      <c r="CZ56" s="106" t="s">
        <v>83</v>
      </c>
      <c r="DA56" s="135"/>
      <c r="DB56" s="135"/>
      <c r="DC56" s="199"/>
    </row>
    <row r="57" spans="1:107" s="123" customFormat="1" ht="32.25" customHeight="1" x14ac:dyDescent="0.2">
      <c r="A57" s="172" t="s">
        <v>69</v>
      </c>
      <c r="B57" s="173" t="s">
        <v>626</v>
      </c>
      <c r="C57" s="105" t="s">
        <v>83</v>
      </c>
      <c r="D57" s="211">
        <v>0</v>
      </c>
      <c r="E57" s="211">
        <v>0</v>
      </c>
      <c r="F57" s="212">
        <v>0</v>
      </c>
      <c r="G57" s="212">
        <v>0</v>
      </c>
      <c r="H57" s="212">
        <v>0</v>
      </c>
      <c r="I57" s="212">
        <v>0</v>
      </c>
      <c r="J57" s="212">
        <v>0</v>
      </c>
      <c r="K57" s="212">
        <v>0</v>
      </c>
      <c r="L57" s="257">
        <v>0</v>
      </c>
      <c r="M57" s="212">
        <v>0</v>
      </c>
      <c r="N57" s="212">
        <v>0</v>
      </c>
      <c r="O57" s="212">
        <v>0</v>
      </c>
      <c r="P57" s="212">
        <v>0</v>
      </c>
      <c r="Q57" s="212">
        <v>0</v>
      </c>
      <c r="R57" s="212">
        <v>0</v>
      </c>
      <c r="S57" s="257">
        <v>0</v>
      </c>
      <c r="T57" s="212">
        <v>0</v>
      </c>
      <c r="U57" s="212">
        <v>0</v>
      </c>
      <c r="V57" s="212">
        <v>0</v>
      </c>
      <c r="W57" s="212">
        <v>0</v>
      </c>
      <c r="X57" s="212">
        <v>0</v>
      </c>
      <c r="Y57" s="212">
        <v>0</v>
      </c>
      <c r="Z57" s="257">
        <v>0</v>
      </c>
      <c r="AA57" s="212">
        <v>0</v>
      </c>
      <c r="AB57" s="212">
        <v>0</v>
      </c>
      <c r="AC57" s="212">
        <v>0</v>
      </c>
      <c r="AD57" s="212">
        <v>0</v>
      </c>
      <c r="AE57" s="212">
        <v>0</v>
      </c>
      <c r="AF57" s="212">
        <v>0</v>
      </c>
      <c r="AG57" s="257">
        <v>0</v>
      </c>
      <c r="AH57" s="212">
        <v>0</v>
      </c>
      <c r="AI57" s="212">
        <v>0</v>
      </c>
      <c r="AJ57" s="212">
        <v>0</v>
      </c>
      <c r="AK57" s="212">
        <v>0</v>
      </c>
      <c r="AL57" s="212">
        <v>0</v>
      </c>
      <c r="AM57" s="212">
        <v>0</v>
      </c>
      <c r="AN57" s="257">
        <v>0</v>
      </c>
      <c r="AO57" s="212">
        <v>0</v>
      </c>
      <c r="AP57" s="212">
        <v>0</v>
      </c>
      <c r="AQ57" s="212">
        <v>0</v>
      </c>
      <c r="AR57" s="212">
        <v>0</v>
      </c>
      <c r="AS57" s="212">
        <v>0</v>
      </c>
      <c r="AT57" s="212">
        <v>0</v>
      </c>
      <c r="AU57" s="257">
        <v>0</v>
      </c>
      <c r="AV57" s="212">
        <v>0</v>
      </c>
      <c r="AW57" s="212">
        <v>0</v>
      </c>
      <c r="AX57" s="212">
        <v>0</v>
      </c>
      <c r="AY57" s="212">
        <v>0</v>
      </c>
      <c r="AZ57" s="212">
        <v>0</v>
      </c>
      <c r="BA57" s="212">
        <v>0</v>
      </c>
      <c r="BB57" s="257">
        <v>0</v>
      </c>
      <c r="BC57" s="212">
        <v>0</v>
      </c>
      <c r="BD57" s="212">
        <v>0</v>
      </c>
      <c r="BE57" s="212">
        <v>0</v>
      </c>
      <c r="BF57" s="212">
        <v>0</v>
      </c>
      <c r="BG57" s="212">
        <v>0</v>
      </c>
      <c r="BH57" s="212">
        <v>0</v>
      </c>
      <c r="BI57" s="257">
        <v>0</v>
      </c>
      <c r="BJ57" s="212">
        <v>0</v>
      </c>
      <c r="BK57" s="212">
        <v>0</v>
      </c>
      <c r="BL57" s="212">
        <v>0</v>
      </c>
      <c r="BM57" s="212">
        <v>0</v>
      </c>
      <c r="BN57" s="212">
        <v>0</v>
      </c>
      <c r="BO57" s="212">
        <v>0</v>
      </c>
      <c r="BP57" s="257">
        <v>0</v>
      </c>
      <c r="BQ57" s="212">
        <v>0</v>
      </c>
      <c r="BR57" s="212">
        <v>0</v>
      </c>
      <c r="BS57" s="212">
        <v>0</v>
      </c>
      <c r="BT57" s="212">
        <v>0</v>
      </c>
      <c r="BU57" s="212">
        <v>0</v>
      </c>
      <c r="BV57" s="212">
        <v>0</v>
      </c>
      <c r="BW57" s="257">
        <v>0</v>
      </c>
      <c r="BX57" s="212">
        <v>0</v>
      </c>
      <c r="BY57" s="212">
        <v>0</v>
      </c>
      <c r="BZ57" s="212">
        <v>0</v>
      </c>
      <c r="CA57" s="212">
        <v>0</v>
      </c>
      <c r="CB57" s="212">
        <v>0</v>
      </c>
      <c r="CC57" s="212">
        <v>0</v>
      </c>
      <c r="CD57" s="257">
        <v>0</v>
      </c>
      <c r="CE57" s="212">
        <v>0</v>
      </c>
      <c r="CF57" s="212">
        <v>0</v>
      </c>
      <c r="CG57" s="212">
        <v>0</v>
      </c>
      <c r="CH57" s="212">
        <v>0</v>
      </c>
      <c r="CI57" s="212">
        <v>0</v>
      </c>
      <c r="CJ57" s="212">
        <v>0</v>
      </c>
      <c r="CK57" s="257">
        <v>0</v>
      </c>
      <c r="CL57" s="212">
        <v>0</v>
      </c>
      <c r="CM57" s="212">
        <v>0</v>
      </c>
      <c r="CN57" s="212">
        <v>0</v>
      </c>
      <c r="CO57" s="212">
        <v>0</v>
      </c>
      <c r="CP57" s="212">
        <v>0</v>
      </c>
      <c r="CQ57" s="212">
        <v>0</v>
      </c>
      <c r="CR57" s="257">
        <v>0</v>
      </c>
      <c r="CS57" s="212">
        <v>0</v>
      </c>
      <c r="CT57" s="212">
        <v>0</v>
      </c>
      <c r="CU57" s="212">
        <v>0</v>
      </c>
      <c r="CV57" s="212">
        <v>0</v>
      </c>
      <c r="CW57" s="212">
        <v>0</v>
      </c>
      <c r="CX57" s="212">
        <v>0</v>
      </c>
      <c r="CY57" s="257">
        <v>0</v>
      </c>
      <c r="CZ57" s="106" t="s">
        <v>83</v>
      </c>
      <c r="DA57" s="135"/>
      <c r="DB57" s="135"/>
      <c r="DC57" s="199"/>
    </row>
    <row r="58" spans="1:107" s="123" customFormat="1" ht="30.75" customHeight="1" x14ac:dyDescent="0.2">
      <c r="A58" s="172" t="s">
        <v>70</v>
      </c>
      <c r="B58" s="173" t="s">
        <v>627</v>
      </c>
      <c r="C58" s="105" t="s">
        <v>83</v>
      </c>
      <c r="D58" s="211">
        <v>0</v>
      </c>
      <c r="E58" s="211">
        <v>0</v>
      </c>
      <c r="F58" s="212">
        <v>0</v>
      </c>
      <c r="G58" s="212">
        <v>0</v>
      </c>
      <c r="H58" s="212">
        <v>0</v>
      </c>
      <c r="I58" s="212">
        <v>0</v>
      </c>
      <c r="J58" s="212">
        <v>0</v>
      </c>
      <c r="K58" s="212">
        <v>0</v>
      </c>
      <c r="L58" s="257">
        <v>0</v>
      </c>
      <c r="M58" s="212">
        <v>0</v>
      </c>
      <c r="N58" s="212">
        <v>0</v>
      </c>
      <c r="O58" s="212">
        <v>0</v>
      </c>
      <c r="P58" s="212">
        <v>0</v>
      </c>
      <c r="Q58" s="212">
        <v>0</v>
      </c>
      <c r="R58" s="212">
        <v>0</v>
      </c>
      <c r="S58" s="257">
        <v>0</v>
      </c>
      <c r="T58" s="212">
        <v>0</v>
      </c>
      <c r="U58" s="212">
        <v>0</v>
      </c>
      <c r="V58" s="212">
        <v>0</v>
      </c>
      <c r="W58" s="212">
        <v>0</v>
      </c>
      <c r="X58" s="212">
        <v>0</v>
      </c>
      <c r="Y58" s="212">
        <v>0</v>
      </c>
      <c r="Z58" s="257">
        <v>0</v>
      </c>
      <c r="AA58" s="212">
        <v>0</v>
      </c>
      <c r="AB58" s="212">
        <v>0</v>
      </c>
      <c r="AC58" s="212">
        <v>0</v>
      </c>
      <c r="AD58" s="212">
        <v>0</v>
      </c>
      <c r="AE58" s="212">
        <v>0</v>
      </c>
      <c r="AF58" s="212">
        <v>0</v>
      </c>
      <c r="AG58" s="257">
        <v>0</v>
      </c>
      <c r="AH58" s="212">
        <v>0</v>
      </c>
      <c r="AI58" s="212">
        <v>0</v>
      </c>
      <c r="AJ58" s="212">
        <v>0</v>
      </c>
      <c r="AK58" s="212">
        <v>0</v>
      </c>
      <c r="AL58" s="212">
        <v>0</v>
      </c>
      <c r="AM58" s="212">
        <v>0</v>
      </c>
      <c r="AN58" s="257">
        <v>0</v>
      </c>
      <c r="AO58" s="212">
        <v>0</v>
      </c>
      <c r="AP58" s="212">
        <v>0</v>
      </c>
      <c r="AQ58" s="212">
        <v>0</v>
      </c>
      <c r="AR58" s="212">
        <v>0</v>
      </c>
      <c r="AS58" s="212">
        <v>0</v>
      </c>
      <c r="AT58" s="212">
        <v>0</v>
      </c>
      <c r="AU58" s="257">
        <v>0</v>
      </c>
      <c r="AV58" s="212">
        <v>0</v>
      </c>
      <c r="AW58" s="212">
        <v>0</v>
      </c>
      <c r="AX58" s="212">
        <v>0</v>
      </c>
      <c r="AY58" s="212">
        <v>0</v>
      </c>
      <c r="AZ58" s="212">
        <v>0</v>
      </c>
      <c r="BA58" s="212">
        <v>0</v>
      </c>
      <c r="BB58" s="257">
        <v>0</v>
      </c>
      <c r="BC58" s="212">
        <v>0</v>
      </c>
      <c r="BD58" s="212">
        <v>0</v>
      </c>
      <c r="BE58" s="212">
        <v>0</v>
      </c>
      <c r="BF58" s="212">
        <v>0</v>
      </c>
      <c r="BG58" s="212">
        <v>0</v>
      </c>
      <c r="BH58" s="212">
        <v>0</v>
      </c>
      <c r="BI58" s="257">
        <v>0</v>
      </c>
      <c r="BJ58" s="212">
        <v>0</v>
      </c>
      <c r="BK58" s="212">
        <v>0</v>
      </c>
      <c r="BL58" s="212">
        <v>0</v>
      </c>
      <c r="BM58" s="212">
        <v>0</v>
      </c>
      <c r="BN58" s="212">
        <v>0</v>
      </c>
      <c r="BO58" s="212">
        <v>0</v>
      </c>
      <c r="BP58" s="257">
        <v>0</v>
      </c>
      <c r="BQ58" s="212">
        <v>0</v>
      </c>
      <c r="BR58" s="212">
        <v>0</v>
      </c>
      <c r="BS58" s="212">
        <v>0</v>
      </c>
      <c r="BT58" s="212">
        <v>0</v>
      </c>
      <c r="BU58" s="212">
        <v>0</v>
      </c>
      <c r="BV58" s="212">
        <v>0</v>
      </c>
      <c r="BW58" s="257">
        <v>0</v>
      </c>
      <c r="BX58" s="212">
        <v>0</v>
      </c>
      <c r="BY58" s="212">
        <v>0</v>
      </c>
      <c r="BZ58" s="212">
        <v>0</v>
      </c>
      <c r="CA58" s="212">
        <v>0</v>
      </c>
      <c r="CB58" s="212">
        <v>0</v>
      </c>
      <c r="CC58" s="212">
        <v>0</v>
      </c>
      <c r="CD58" s="257">
        <v>0</v>
      </c>
      <c r="CE58" s="212">
        <v>0</v>
      </c>
      <c r="CF58" s="212">
        <v>0</v>
      </c>
      <c r="CG58" s="212">
        <v>0</v>
      </c>
      <c r="CH58" s="212">
        <v>0</v>
      </c>
      <c r="CI58" s="212">
        <v>0</v>
      </c>
      <c r="CJ58" s="212">
        <v>0</v>
      </c>
      <c r="CK58" s="257">
        <v>0</v>
      </c>
      <c r="CL58" s="212">
        <v>0</v>
      </c>
      <c r="CM58" s="212">
        <v>0</v>
      </c>
      <c r="CN58" s="212">
        <v>0</v>
      </c>
      <c r="CO58" s="212">
        <v>0</v>
      </c>
      <c r="CP58" s="212">
        <v>0</v>
      </c>
      <c r="CQ58" s="212">
        <v>0</v>
      </c>
      <c r="CR58" s="257">
        <v>0</v>
      </c>
      <c r="CS58" s="212">
        <v>0</v>
      </c>
      <c r="CT58" s="212">
        <v>0</v>
      </c>
      <c r="CU58" s="212">
        <v>0</v>
      </c>
      <c r="CV58" s="212">
        <v>0</v>
      </c>
      <c r="CW58" s="212">
        <v>0</v>
      </c>
      <c r="CX58" s="212">
        <v>0</v>
      </c>
      <c r="CY58" s="257">
        <v>0</v>
      </c>
      <c r="CZ58" s="106" t="s">
        <v>83</v>
      </c>
      <c r="DA58" s="135"/>
      <c r="DB58" s="135"/>
      <c r="DC58" s="199"/>
    </row>
    <row r="59" spans="1:107" s="123" customFormat="1" ht="50.25" customHeight="1" x14ac:dyDescent="0.2">
      <c r="A59" s="172" t="s">
        <v>515</v>
      </c>
      <c r="B59" s="173" t="s">
        <v>628</v>
      </c>
      <c r="C59" s="105" t="s">
        <v>83</v>
      </c>
      <c r="D59" s="108">
        <f>SUM(D60:D64)</f>
        <v>13.580400000000001</v>
      </c>
      <c r="E59" s="108">
        <f>SUM(E60:E64)</f>
        <v>10.696999999999999</v>
      </c>
      <c r="F59" s="211">
        <f t="shared" ref="F59:L59" si="317">SUM(F60:F64)</f>
        <v>0</v>
      </c>
      <c r="G59" s="211">
        <f t="shared" si="317"/>
        <v>0</v>
      </c>
      <c r="H59" s="211">
        <f t="shared" si="317"/>
        <v>0</v>
      </c>
      <c r="I59" s="211">
        <f t="shared" si="317"/>
        <v>0</v>
      </c>
      <c r="J59" s="211">
        <f t="shared" si="317"/>
        <v>0</v>
      </c>
      <c r="K59" s="211">
        <f t="shared" si="317"/>
        <v>0</v>
      </c>
      <c r="L59" s="174">
        <f t="shared" si="317"/>
        <v>0</v>
      </c>
      <c r="M59" s="211">
        <f t="shared" ref="M59:S59" si="318">SUM(M60:M64)</f>
        <v>0</v>
      </c>
      <c r="N59" s="211">
        <f t="shared" si="318"/>
        <v>0</v>
      </c>
      <c r="O59" s="211">
        <f t="shared" si="318"/>
        <v>0</v>
      </c>
      <c r="P59" s="211">
        <f t="shared" si="318"/>
        <v>0</v>
      </c>
      <c r="Q59" s="211">
        <f t="shared" si="318"/>
        <v>0</v>
      </c>
      <c r="R59" s="211">
        <f t="shared" si="318"/>
        <v>0</v>
      </c>
      <c r="S59" s="174">
        <f t="shared" si="318"/>
        <v>0</v>
      </c>
      <c r="T59" s="211">
        <f t="shared" ref="T59:Z59" si="319">SUM(T60:T64)</f>
        <v>0</v>
      </c>
      <c r="U59" s="108">
        <f t="shared" si="319"/>
        <v>1.143</v>
      </c>
      <c r="V59" s="211">
        <f t="shared" si="319"/>
        <v>0</v>
      </c>
      <c r="W59" s="211">
        <f t="shared" si="319"/>
        <v>0</v>
      </c>
      <c r="X59" s="211">
        <f t="shared" si="319"/>
        <v>0</v>
      </c>
      <c r="Y59" s="211">
        <f t="shared" si="319"/>
        <v>0</v>
      </c>
      <c r="Z59" s="174">
        <f t="shared" si="319"/>
        <v>29</v>
      </c>
      <c r="AA59" s="211">
        <f t="shared" ref="AA59:AG59" si="320">SUM(AA60:AA64)</f>
        <v>0</v>
      </c>
      <c r="AB59" s="108">
        <f t="shared" si="320"/>
        <v>1.1427</v>
      </c>
      <c r="AC59" s="211">
        <f t="shared" si="320"/>
        <v>0</v>
      </c>
      <c r="AD59" s="211">
        <f t="shared" si="320"/>
        <v>0</v>
      </c>
      <c r="AE59" s="211">
        <f t="shared" si="320"/>
        <v>0</v>
      </c>
      <c r="AF59" s="211">
        <f t="shared" si="320"/>
        <v>0</v>
      </c>
      <c r="AG59" s="174">
        <f t="shared" si="320"/>
        <v>29</v>
      </c>
      <c r="AH59" s="211">
        <f t="shared" ref="AH59:AN59" si="321">SUM(AH60:AH64)</f>
        <v>0</v>
      </c>
      <c r="AI59" s="108">
        <f t="shared" si="321"/>
        <v>2.2427000000000001</v>
      </c>
      <c r="AJ59" s="211">
        <f t="shared" si="321"/>
        <v>0</v>
      </c>
      <c r="AK59" s="211">
        <f t="shared" si="321"/>
        <v>0</v>
      </c>
      <c r="AL59" s="211">
        <f t="shared" si="321"/>
        <v>0</v>
      </c>
      <c r="AM59" s="211">
        <f t="shared" si="321"/>
        <v>0</v>
      </c>
      <c r="AN59" s="174">
        <f t="shared" si="321"/>
        <v>31</v>
      </c>
      <c r="AO59" s="211">
        <f t="shared" ref="AO59:AU59" si="322">SUM(AO60:AO64)</f>
        <v>0</v>
      </c>
      <c r="AP59" s="108">
        <f t="shared" si="322"/>
        <v>1.5488</v>
      </c>
      <c r="AQ59" s="211">
        <f t="shared" si="322"/>
        <v>0</v>
      </c>
      <c r="AR59" s="211">
        <f t="shared" si="322"/>
        <v>0</v>
      </c>
      <c r="AS59" s="211">
        <f t="shared" si="322"/>
        <v>0</v>
      </c>
      <c r="AT59" s="211">
        <f t="shared" si="322"/>
        <v>0</v>
      </c>
      <c r="AU59" s="174">
        <f t="shared" si="322"/>
        <v>56</v>
      </c>
      <c r="AV59" s="211">
        <f t="shared" ref="AV59:BB59" si="323">SUM(AV60:AV64)</f>
        <v>0</v>
      </c>
      <c r="AW59" s="108">
        <f t="shared" si="323"/>
        <v>3.1612</v>
      </c>
      <c r="AX59" s="211">
        <f t="shared" si="323"/>
        <v>0</v>
      </c>
      <c r="AY59" s="211">
        <f t="shared" si="323"/>
        <v>0</v>
      </c>
      <c r="AZ59" s="211">
        <f t="shared" si="323"/>
        <v>0</v>
      </c>
      <c r="BA59" s="211">
        <f t="shared" si="323"/>
        <v>0</v>
      </c>
      <c r="BB59" s="174">
        <f t="shared" si="323"/>
        <v>41</v>
      </c>
      <c r="BC59" s="211">
        <f t="shared" ref="BC59:BI59" si="324">SUM(BC60:BC64)</f>
        <v>0</v>
      </c>
      <c r="BD59" s="108">
        <f t="shared" si="324"/>
        <v>1.9118999999999999</v>
      </c>
      <c r="BE59" s="211">
        <f t="shared" si="324"/>
        <v>0</v>
      </c>
      <c r="BF59" s="211">
        <f t="shared" si="324"/>
        <v>0</v>
      </c>
      <c r="BG59" s="211">
        <f t="shared" si="324"/>
        <v>0</v>
      </c>
      <c r="BH59" s="211">
        <f t="shared" si="324"/>
        <v>0</v>
      </c>
      <c r="BI59" s="174">
        <f t="shared" si="324"/>
        <v>51</v>
      </c>
      <c r="BJ59" s="211">
        <f t="shared" ref="BJ59:BP59" si="325">SUM(BJ60:BJ64)</f>
        <v>0</v>
      </c>
      <c r="BK59" s="108">
        <f t="shared" si="325"/>
        <v>2.7749000000000001</v>
      </c>
      <c r="BL59" s="211">
        <f t="shared" si="325"/>
        <v>0</v>
      </c>
      <c r="BM59" s="211">
        <f t="shared" si="325"/>
        <v>0</v>
      </c>
      <c r="BN59" s="211">
        <f t="shared" si="325"/>
        <v>0</v>
      </c>
      <c r="BO59" s="211">
        <f t="shared" si="325"/>
        <v>0</v>
      </c>
      <c r="BP59" s="174">
        <f t="shared" si="325"/>
        <v>33</v>
      </c>
      <c r="BQ59" s="211">
        <f t="shared" ref="BQ59:BW59" si="326">SUM(BQ60:BQ64)</f>
        <v>0</v>
      </c>
      <c r="BR59" s="108">
        <f t="shared" si="326"/>
        <v>1.8380000000000001</v>
      </c>
      <c r="BS59" s="211">
        <f t="shared" si="326"/>
        <v>0</v>
      </c>
      <c r="BT59" s="211">
        <f t="shared" si="326"/>
        <v>0</v>
      </c>
      <c r="BU59" s="211">
        <f t="shared" si="326"/>
        <v>0</v>
      </c>
      <c r="BV59" s="211">
        <f t="shared" si="326"/>
        <v>0</v>
      </c>
      <c r="BW59" s="174">
        <f t="shared" si="326"/>
        <v>46</v>
      </c>
      <c r="BX59" s="211">
        <f t="shared" ref="BX59:CD59" si="327">SUM(BX60:BX64)</f>
        <v>0</v>
      </c>
      <c r="BY59" s="108">
        <f t="shared" si="327"/>
        <v>4.2586000000000004</v>
      </c>
      <c r="BZ59" s="211">
        <f t="shared" si="327"/>
        <v>0</v>
      </c>
      <c r="CA59" s="211">
        <f t="shared" si="327"/>
        <v>0</v>
      </c>
      <c r="CB59" s="211">
        <f t="shared" si="327"/>
        <v>0</v>
      </c>
      <c r="CC59" s="211">
        <f t="shared" si="327"/>
        <v>0</v>
      </c>
      <c r="CD59" s="174">
        <f t="shared" si="327"/>
        <v>49</v>
      </c>
      <c r="CE59" s="211">
        <f t="shared" ref="CE59:CK59" si="328">SUM(CE60:CE64)</f>
        <v>0</v>
      </c>
      <c r="CF59" s="108">
        <f t="shared" si="328"/>
        <v>4.2556000000000003</v>
      </c>
      <c r="CG59" s="211">
        <f t="shared" si="328"/>
        <v>0</v>
      </c>
      <c r="CH59" s="211">
        <f t="shared" si="328"/>
        <v>0</v>
      </c>
      <c r="CI59" s="211">
        <f t="shared" si="328"/>
        <v>0</v>
      </c>
      <c r="CJ59" s="211">
        <f t="shared" si="328"/>
        <v>0</v>
      </c>
      <c r="CK59" s="174">
        <f t="shared" si="328"/>
        <v>102</v>
      </c>
      <c r="CL59" s="211">
        <f>SUM(CL60:CL64)</f>
        <v>0</v>
      </c>
      <c r="CM59" s="108">
        <f>SUM(CM60:CM64)</f>
        <v>13.580400000000001</v>
      </c>
      <c r="CN59" s="211">
        <f t="shared" ref="CN59:CR59" si="329">SUM(CN60:CN64)</f>
        <v>0</v>
      </c>
      <c r="CO59" s="211">
        <f t="shared" si="329"/>
        <v>0</v>
      </c>
      <c r="CP59" s="211">
        <f t="shared" si="329"/>
        <v>0</v>
      </c>
      <c r="CQ59" s="211">
        <f t="shared" si="329"/>
        <v>0</v>
      </c>
      <c r="CR59" s="174">
        <f t="shared" si="329"/>
        <v>183</v>
      </c>
      <c r="CS59" s="211">
        <f>SUM(CS60:CS64)</f>
        <v>0</v>
      </c>
      <c r="CT59" s="108">
        <f>SUM(CT60:CT64)</f>
        <v>10.696999999999999</v>
      </c>
      <c r="CU59" s="211">
        <f t="shared" ref="CU59:CY59" si="330">SUM(CU60:CU64)</f>
        <v>0</v>
      </c>
      <c r="CV59" s="211">
        <f t="shared" si="330"/>
        <v>0</v>
      </c>
      <c r="CW59" s="211">
        <f t="shared" si="330"/>
        <v>0</v>
      </c>
      <c r="CX59" s="211">
        <f t="shared" si="330"/>
        <v>0</v>
      </c>
      <c r="CY59" s="174">
        <f t="shared" si="330"/>
        <v>284</v>
      </c>
      <c r="CZ59" s="106" t="s">
        <v>83</v>
      </c>
      <c r="DA59" s="135"/>
      <c r="DB59" s="135"/>
      <c r="DC59" s="199"/>
    </row>
    <row r="60" spans="1:107" s="123" customFormat="1" ht="31.5" x14ac:dyDescent="0.2">
      <c r="A60" s="98" t="s">
        <v>894</v>
      </c>
      <c r="B60" s="334" t="str">
        <f>'2'!B59</f>
        <v>Создание системы интеллектуальных ПУ в рамках реализации ФЗ № 522</v>
      </c>
      <c r="C60" s="335" t="str">
        <f>'2'!C59</f>
        <v>Р_ИПУ.2025.02</v>
      </c>
      <c r="D60" s="108">
        <f>CM60</f>
        <v>1.143</v>
      </c>
      <c r="E60" s="108">
        <f>CT60</f>
        <v>1.1427</v>
      </c>
      <c r="F60" s="238">
        <v>0</v>
      </c>
      <c r="G60" s="238">
        <v>0</v>
      </c>
      <c r="H60" s="238">
        <v>0</v>
      </c>
      <c r="I60" s="238">
        <v>0</v>
      </c>
      <c r="J60" s="238">
        <v>0</v>
      </c>
      <c r="K60" s="238">
        <v>0</v>
      </c>
      <c r="L60" s="174">
        <v>0</v>
      </c>
      <c r="M60" s="238">
        <v>0</v>
      </c>
      <c r="N60" s="238">
        <v>0</v>
      </c>
      <c r="O60" s="238">
        <v>0</v>
      </c>
      <c r="P60" s="238">
        <v>0</v>
      </c>
      <c r="Q60" s="238">
        <v>0</v>
      </c>
      <c r="R60" s="238">
        <v>0</v>
      </c>
      <c r="S60" s="174">
        <v>0</v>
      </c>
      <c r="T60" s="238">
        <v>0</v>
      </c>
      <c r="U60" s="108">
        <v>1.143</v>
      </c>
      <c r="V60" s="238">
        <v>0</v>
      </c>
      <c r="W60" s="238">
        <v>0</v>
      </c>
      <c r="X60" s="238">
        <v>0</v>
      </c>
      <c r="Y60" s="238">
        <v>0</v>
      </c>
      <c r="Z60" s="174">
        <v>29</v>
      </c>
      <c r="AA60" s="238">
        <v>0</v>
      </c>
      <c r="AB60" s="108">
        <v>1.1427</v>
      </c>
      <c r="AC60" s="238">
        <v>0</v>
      </c>
      <c r="AD60" s="238">
        <v>0</v>
      </c>
      <c r="AE60" s="238">
        <v>0</v>
      </c>
      <c r="AF60" s="238">
        <v>0</v>
      </c>
      <c r="AG60" s="174">
        <v>29</v>
      </c>
      <c r="AH60" s="211">
        <v>0</v>
      </c>
      <c r="AI60" s="211">
        <v>0</v>
      </c>
      <c r="AJ60" s="238">
        <v>0</v>
      </c>
      <c r="AK60" s="238">
        <v>0</v>
      </c>
      <c r="AL60" s="238">
        <v>0</v>
      </c>
      <c r="AM60" s="238">
        <v>0</v>
      </c>
      <c r="AN60" s="174">
        <v>0</v>
      </c>
      <c r="AO60" s="211">
        <v>0</v>
      </c>
      <c r="AP60" s="211">
        <v>0</v>
      </c>
      <c r="AQ60" s="238">
        <v>0</v>
      </c>
      <c r="AR60" s="238">
        <v>0</v>
      </c>
      <c r="AS60" s="238">
        <v>0</v>
      </c>
      <c r="AT60" s="238">
        <v>0</v>
      </c>
      <c r="AU60" s="174">
        <v>0</v>
      </c>
      <c r="AV60" s="211">
        <v>0</v>
      </c>
      <c r="AW60" s="211">
        <v>0</v>
      </c>
      <c r="AX60" s="211">
        <v>0</v>
      </c>
      <c r="AY60" s="211">
        <v>0</v>
      </c>
      <c r="AZ60" s="211">
        <v>0</v>
      </c>
      <c r="BA60" s="211">
        <v>0</v>
      </c>
      <c r="BB60" s="174">
        <v>0</v>
      </c>
      <c r="BC60" s="211">
        <v>0</v>
      </c>
      <c r="BD60" s="211">
        <v>0</v>
      </c>
      <c r="BE60" s="211">
        <v>0</v>
      </c>
      <c r="BF60" s="211">
        <v>0</v>
      </c>
      <c r="BG60" s="211">
        <v>0</v>
      </c>
      <c r="BH60" s="211">
        <v>0</v>
      </c>
      <c r="BI60" s="174">
        <v>0</v>
      </c>
      <c r="BJ60" s="238">
        <v>0</v>
      </c>
      <c r="BK60" s="211">
        <v>0</v>
      </c>
      <c r="BL60" s="238">
        <v>0</v>
      </c>
      <c r="BM60" s="238">
        <v>0</v>
      </c>
      <c r="BN60" s="238">
        <v>0</v>
      </c>
      <c r="BO60" s="238">
        <v>0</v>
      </c>
      <c r="BP60" s="174">
        <v>0</v>
      </c>
      <c r="BQ60" s="238">
        <v>0</v>
      </c>
      <c r="BR60" s="211">
        <v>0</v>
      </c>
      <c r="BS60" s="238">
        <v>0</v>
      </c>
      <c r="BT60" s="238">
        <v>0</v>
      </c>
      <c r="BU60" s="238">
        <v>0</v>
      </c>
      <c r="BV60" s="238">
        <v>0</v>
      </c>
      <c r="BW60" s="174">
        <v>0</v>
      </c>
      <c r="BX60" s="238">
        <v>0</v>
      </c>
      <c r="BY60" s="211">
        <v>0</v>
      </c>
      <c r="BZ60" s="238">
        <v>0</v>
      </c>
      <c r="CA60" s="238">
        <v>0</v>
      </c>
      <c r="CB60" s="238">
        <v>0</v>
      </c>
      <c r="CC60" s="238">
        <v>0</v>
      </c>
      <c r="CD60" s="174">
        <v>0</v>
      </c>
      <c r="CE60" s="238">
        <v>0</v>
      </c>
      <c r="CF60" s="211">
        <v>0</v>
      </c>
      <c r="CG60" s="238">
        <v>0</v>
      </c>
      <c r="CH60" s="238">
        <v>0</v>
      </c>
      <c r="CI60" s="238">
        <v>0</v>
      </c>
      <c r="CJ60" s="238">
        <v>0</v>
      </c>
      <c r="CK60" s="174">
        <v>0</v>
      </c>
      <c r="CL60" s="238">
        <f t="shared" ref="CL60" si="331">AH60+AV60+BJ60+BX60</f>
        <v>0</v>
      </c>
      <c r="CM60" s="108">
        <f>AI60+AW60+BK60+BY60+U60</f>
        <v>1.143</v>
      </c>
      <c r="CN60" s="211">
        <f t="shared" ref="CN60" si="332">AJ60+AX60+BL60+BZ60+V60</f>
        <v>0</v>
      </c>
      <c r="CO60" s="211">
        <f t="shared" ref="CO60" si="333">AK60+AY60+BM60+CA60+W60</f>
        <v>0</v>
      </c>
      <c r="CP60" s="211">
        <f t="shared" ref="CP60" si="334">AL60+AZ60+BN60+CB60+X60</f>
        <v>0</v>
      </c>
      <c r="CQ60" s="211">
        <f t="shared" ref="CQ60" si="335">AM60+BA60+BO60+CC60+Y60</f>
        <v>0</v>
      </c>
      <c r="CR60" s="174">
        <f>AN60+BB60+BP60+CD60+Z60</f>
        <v>29</v>
      </c>
      <c r="CS60" s="238">
        <f t="shared" ref="CS60" si="336">AO60+BC60+BQ60+CE60</f>
        <v>0</v>
      </c>
      <c r="CT60" s="108">
        <f>AP60+BD60+BR60+CF60+AB60</f>
        <v>1.1427</v>
      </c>
      <c r="CU60" s="211">
        <f t="shared" ref="CU60" si="337">AQ60+BE60+BS60+CG60+AC60</f>
        <v>0</v>
      </c>
      <c r="CV60" s="211">
        <f t="shared" ref="CV60" si="338">AR60+BF60+BT60+CH60+AD60</f>
        <v>0</v>
      </c>
      <c r="CW60" s="211">
        <f t="shared" ref="CW60" si="339">AS60+BG60+BU60+CI60+AE60</f>
        <v>0</v>
      </c>
      <c r="CX60" s="211">
        <f t="shared" ref="CX60" si="340">AT60+BH60+BV60+CJ60+AF60</f>
        <v>0</v>
      </c>
      <c r="CY60" s="174">
        <f>AU60+BI60+BW60+CK60+AG60</f>
        <v>29</v>
      </c>
      <c r="CZ60" s="106" t="s">
        <v>83</v>
      </c>
      <c r="DA60" s="135"/>
      <c r="DB60" s="135"/>
      <c r="DC60" s="199"/>
    </row>
    <row r="61" spans="1:107" s="123" customFormat="1" ht="31.5" x14ac:dyDescent="0.2">
      <c r="A61" s="98" t="s">
        <v>896</v>
      </c>
      <c r="B61" s="334" t="str">
        <f>'2'!B60</f>
        <v>Создание системы интеллектуальных ПУ в рамках реализации ФЗ № 522</v>
      </c>
      <c r="C61" s="335" t="str">
        <f>'2'!C60</f>
        <v>Р_ИПУ.2026.02</v>
      </c>
      <c r="D61" s="108">
        <f t="shared" ref="D61:D64" si="341">CM61</f>
        <v>2.2427000000000001</v>
      </c>
      <c r="E61" s="108">
        <f t="shared" ref="E61:E64" si="342">CT61</f>
        <v>1.5488</v>
      </c>
      <c r="F61" s="211">
        <v>0</v>
      </c>
      <c r="G61" s="211">
        <v>0</v>
      </c>
      <c r="H61" s="211">
        <v>0</v>
      </c>
      <c r="I61" s="211">
        <v>0</v>
      </c>
      <c r="J61" s="211">
        <v>0</v>
      </c>
      <c r="K61" s="211">
        <v>0</v>
      </c>
      <c r="L61" s="174">
        <v>0</v>
      </c>
      <c r="M61" s="211">
        <v>0</v>
      </c>
      <c r="N61" s="211">
        <v>0</v>
      </c>
      <c r="O61" s="211">
        <v>0</v>
      </c>
      <c r="P61" s="211">
        <v>0</v>
      </c>
      <c r="Q61" s="211">
        <v>0</v>
      </c>
      <c r="R61" s="211">
        <v>0</v>
      </c>
      <c r="S61" s="174">
        <v>0</v>
      </c>
      <c r="T61" s="211">
        <v>0</v>
      </c>
      <c r="U61" s="211">
        <v>0</v>
      </c>
      <c r="V61" s="211">
        <v>0</v>
      </c>
      <c r="W61" s="211">
        <v>0</v>
      </c>
      <c r="X61" s="211">
        <v>0</v>
      </c>
      <c r="Y61" s="211">
        <v>0</v>
      </c>
      <c r="Z61" s="174">
        <v>0</v>
      </c>
      <c r="AA61" s="211">
        <v>0</v>
      </c>
      <c r="AB61" s="211">
        <v>0</v>
      </c>
      <c r="AC61" s="211">
        <v>0</v>
      </c>
      <c r="AD61" s="211">
        <v>0</v>
      </c>
      <c r="AE61" s="211">
        <v>0</v>
      </c>
      <c r="AF61" s="211">
        <v>0</v>
      </c>
      <c r="AG61" s="174">
        <v>0</v>
      </c>
      <c r="AH61" s="211">
        <v>0</v>
      </c>
      <c r="AI61" s="108">
        <v>2.2427000000000001</v>
      </c>
      <c r="AJ61" s="211">
        <v>0</v>
      </c>
      <c r="AK61" s="211">
        <v>0</v>
      </c>
      <c r="AL61" s="211">
        <v>0</v>
      </c>
      <c r="AM61" s="211">
        <v>0</v>
      </c>
      <c r="AN61" s="174">
        <v>31</v>
      </c>
      <c r="AO61" s="211">
        <v>0</v>
      </c>
      <c r="AP61" s="108">
        <v>1.5488</v>
      </c>
      <c r="AQ61" s="211">
        <v>0</v>
      </c>
      <c r="AR61" s="211">
        <v>0</v>
      </c>
      <c r="AS61" s="211">
        <v>0</v>
      </c>
      <c r="AT61" s="211">
        <v>0</v>
      </c>
      <c r="AU61" s="174">
        <v>56</v>
      </c>
      <c r="AV61" s="211">
        <v>0</v>
      </c>
      <c r="AW61" s="211">
        <v>0</v>
      </c>
      <c r="AX61" s="211">
        <v>0</v>
      </c>
      <c r="AY61" s="211">
        <v>0</v>
      </c>
      <c r="AZ61" s="211">
        <v>0</v>
      </c>
      <c r="BA61" s="211">
        <v>0</v>
      </c>
      <c r="BB61" s="174">
        <v>0</v>
      </c>
      <c r="BC61" s="211">
        <v>0</v>
      </c>
      <c r="BD61" s="211">
        <v>0</v>
      </c>
      <c r="BE61" s="211">
        <v>0</v>
      </c>
      <c r="BF61" s="211">
        <v>0</v>
      </c>
      <c r="BG61" s="211">
        <v>0</v>
      </c>
      <c r="BH61" s="211">
        <v>0</v>
      </c>
      <c r="BI61" s="174">
        <v>0</v>
      </c>
      <c r="BJ61" s="211">
        <v>0</v>
      </c>
      <c r="BK61" s="211">
        <v>0</v>
      </c>
      <c r="BL61" s="211">
        <v>0</v>
      </c>
      <c r="BM61" s="211">
        <v>0</v>
      </c>
      <c r="BN61" s="211">
        <v>0</v>
      </c>
      <c r="BO61" s="211">
        <v>0</v>
      </c>
      <c r="BP61" s="174">
        <v>0</v>
      </c>
      <c r="BQ61" s="211">
        <v>0</v>
      </c>
      <c r="BR61" s="211">
        <v>0</v>
      </c>
      <c r="BS61" s="211">
        <v>0</v>
      </c>
      <c r="BT61" s="211">
        <v>0</v>
      </c>
      <c r="BU61" s="211">
        <v>0</v>
      </c>
      <c r="BV61" s="211">
        <v>0</v>
      </c>
      <c r="BW61" s="174">
        <v>0</v>
      </c>
      <c r="BX61" s="211">
        <v>0</v>
      </c>
      <c r="BY61" s="211">
        <v>0</v>
      </c>
      <c r="BZ61" s="211">
        <v>0</v>
      </c>
      <c r="CA61" s="211">
        <v>0</v>
      </c>
      <c r="CB61" s="211">
        <v>0</v>
      </c>
      <c r="CC61" s="211">
        <v>0</v>
      </c>
      <c r="CD61" s="311">
        <v>0</v>
      </c>
      <c r="CE61" s="211">
        <v>0</v>
      </c>
      <c r="CF61" s="211">
        <v>0</v>
      </c>
      <c r="CG61" s="211">
        <v>0</v>
      </c>
      <c r="CH61" s="211">
        <v>0</v>
      </c>
      <c r="CI61" s="211">
        <v>0</v>
      </c>
      <c r="CJ61" s="211">
        <v>0</v>
      </c>
      <c r="CK61" s="311">
        <v>0</v>
      </c>
      <c r="CL61" s="211">
        <f t="shared" ref="CL61:CL64" si="343">T61+AH61+AV61+BJ61+BX61</f>
        <v>0</v>
      </c>
      <c r="CM61" s="108">
        <f>U61+AI61+AW61+BK61+BY61</f>
        <v>2.2427000000000001</v>
      </c>
      <c r="CN61" s="211">
        <f t="shared" ref="CN61:CN64" si="344">V61+AJ61+AX61+BL61+BZ61</f>
        <v>0</v>
      </c>
      <c r="CO61" s="106">
        <f t="shared" ref="CO61:CO64" si="345">W61+AK61+AY61+BM61+CA61</f>
        <v>0</v>
      </c>
      <c r="CP61" s="211">
        <f t="shared" ref="CP61:CP64" si="346">X61+AL61+AZ61+BN61+CB61</f>
        <v>0</v>
      </c>
      <c r="CQ61" s="211">
        <f t="shared" ref="CQ61:CQ64" si="347">Y61+AM61+BA61+BO61+CC61</f>
        <v>0</v>
      </c>
      <c r="CR61" s="174">
        <f t="shared" ref="CR61:CR64" si="348">Z61+AN61+BB61+BP61+CD61</f>
        <v>31</v>
      </c>
      <c r="CS61" s="211">
        <f t="shared" ref="CS61:CS64" si="349">AA61+AO61+BC61+BQ61+CE61</f>
        <v>0</v>
      </c>
      <c r="CT61" s="108">
        <f>AB61+AP61+BD61+BR61+CF61</f>
        <v>1.5488</v>
      </c>
      <c r="CU61" s="211">
        <f t="shared" ref="CU61:CU64" si="350">AC61+AQ61+BE61+BS61+CG61</f>
        <v>0</v>
      </c>
      <c r="CV61" s="106">
        <f t="shared" ref="CV61:CV64" si="351">AD61+AR61+BF61+BT61+CH61</f>
        <v>0</v>
      </c>
      <c r="CW61" s="211">
        <f t="shared" ref="CW61:CW64" si="352">AE61+AS61+BG61+BU61+CI61</f>
        <v>0</v>
      </c>
      <c r="CX61" s="211">
        <f t="shared" ref="CX61:CX64" si="353">AF61+AT61+BH61+BV61+CJ61</f>
        <v>0</v>
      </c>
      <c r="CY61" s="174">
        <f t="shared" ref="CY61:CY64" si="354">AG61+AU61+BI61+BW61+CK61</f>
        <v>56</v>
      </c>
      <c r="CZ61" s="106" t="s">
        <v>83</v>
      </c>
      <c r="DA61" s="135"/>
      <c r="DB61" s="135"/>
      <c r="DC61" s="199"/>
    </row>
    <row r="62" spans="1:107" s="123" customFormat="1" ht="31.5" x14ac:dyDescent="0.2">
      <c r="A62" s="98" t="s">
        <v>897</v>
      </c>
      <c r="B62" s="334" t="str">
        <f>'2'!B61</f>
        <v>Создание системы интеллектуальных ПУ в рамках реализации ФЗ № 522</v>
      </c>
      <c r="C62" s="335" t="str">
        <f>'2'!C61</f>
        <v>Р_ИПУ.2027.02</v>
      </c>
      <c r="D62" s="108">
        <f t="shared" si="341"/>
        <v>3.1612</v>
      </c>
      <c r="E62" s="108">
        <f t="shared" si="342"/>
        <v>1.9118999999999999</v>
      </c>
      <c r="F62" s="211">
        <v>0</v>
      </c>
      <c r="G62" s="211">
        <v>0</v>
      </c>
      <c r="H62" s="211">
        <v>0</v>
      </c>
      <c r="I62" s="211">
        <v>0</v>
      </c>
      <c r="J62" s="211">
        <v>0</v>
      </c>
      <c r="K62" s="211">
        <v>0</v>
      </c>
      <c r="L62" s="174">
        <v>0</v>
      </c>
      <c r="M62" s="211">
        <v>0</v>
      </c>
      <c r="N62" s="211">
        <v>0</v>
      </c>
      <c r="O62" s="211">
        <v>0</v>
      </c>
      <c r="P62" s="211">
        <v>0</v>
      </c>
      <c r="Q62" s="211">
        <v>0</v>
      </c>
      <c r="R62" s="211">
        <v>0</v>
      </c>
      <c r="S62" s="174">
        <v>0</v>
      </c>
      <c r="T62" s="211">
        <v>0</v>
      </c>
      <c r="U62" s="211">
        <v>0</v>
      </c>
      <c r="V62" s="211">
        <v>0</v>
      </c>
      <c r="W62" s="211">
        <v>0</v>
      </c>
      <c r="X62" s="211">
        <v>0</v>
      </c>
      <c r="Y62" s="211">
        <v>0</v>
      </c>
      <c r="Z62" s="174">
        <v>0</v>
      </c>
      <c r="AA62" s="211">
        <v>0</v>
      </c>
      <c r="AB62" s="211">
        <v>0</v>
      </c>
      <c r="AC62" s="211">
        <v>0</v>
      </c>
      <c r="AD62" s="211">
        <v>0</v>
      </c>
      <c r="AE62" s="211">
        <v>0</v>
      </c>
      <c r="AF62" s="211">
        <v>0</v>
      </c>
      <c r="AG62" s="174">
        <v>0</v>
      </c>
      <c r="AH62" s="211">
        <v>0</v>
      </c>
      <c r="AI62" s="211">
        <v>0</v>
      </c>
      <c r="AJ62" s="211">
        <v>0</v>
      </c>
      <c r="AK62" s="211">
        <v>0</v>
      </c>
      <c r="AL62" s="211">
        <v>0</v>
      </c>
      <c r="AM62" s="211">
        <v>0</v>
      </c>
      <c r="AN62" s="174">
        <v>0</v>
      </c>
      <c r="AO62" s="211">
        <v>0</v>
      </c>
      <c r="AP62" s="211">
        <v>0</v>
      </c>
      <c r="AQ62" s="211">
        <v>0</v>
      </c>
      <c r="AR62" s="211">
        <v>0</v>
      </c>
      <c r="AS62" s="211">
        <v>0</v>
      </c>
      <c r="AT62" s="211">
        <v>0</v>
      </c>
      <c r="AU62" s="174">
        <v>0</v>
      </c>
      <c r="AV62" s="211">
        <v>0</v>
      </c>
      <c r="AW62" s="108">
        <v>3.1612</v>
      </c>
      <c r="AX62" s="211">
        <v>0</v>
      </c>
      <c r="AY62" s="211">
        <v>0</v>
      </c>
      <c r="AZ62" s="211">
        <v>0</v>
      </c>
      <c r="BA62" s="211">
        <v>0</v>
      </c>
      <c r="BB62" s="174">
        <v>41</v>
      </c>
      <c r="BC62" s="211">
        <v>0</v>
      </c>
      <c r="BD62" s="108">
        <v>1.9118999999999999</v>
      </c>
      <c r="BE62" s="211">
        <v>0</v>
      </c>
      <c r="BF62" s="211">
        <v>0</v>
      </c>
      <c r="BG62" s="211">
        <v>0</v>
      </c>
      <c r="BH62" s="211">
        <v>0</v>
      </c>
      <c r="BI62" s="174">
        <v>51</v>
      </c>
      <c r="BJ62" s="211">
        <v>0</v>
      </c>
      <c r="BK62" s="211">
        <v>0</v>
      </c>
      <c r="BL62" s="211">
        <v>0</v>
      </c>
      <c r="BM62" s="211">
        <v>0</v>
      </c>
      <c r="BN62" s="211">
        <v>0</v>
      </c>
      <c r="BO62" s="211">
        <v>0</v>
      </c>
      <c r="BP62" s="174">
        <v>0</v>
      </c>
      <c r="BQ62" s="211">
        <v>0</v>
      </c>
      <c r="BR62" s="211">
        <v>0</v>
      </c>
      <c r="BS62" s="211">
        <v>0</v>
      </c>
      <c r="BT62" s="211">
        <v>0</v>
      </c>
      <c r="BU62" s="211">
        <v>0</v>
      </c>
      <c r="BV62" s="211">
        <v>0</v>
      </c>
      <c r="BW62" s="174">
        <v>0</v>
      </c>
      <c r="BX62" s="211">
        <v>0</v>
      </c>
      <c r="BY62" s="211">
        <v>0</v>
      </c>
      <c r="BZ62" s="211">
        <v>0</v>
      </c>
      <c r="CA62" s="211">
        <v>0</v>
      </c>
      <c r="CB62" s="211">
        <v>0</v>
      </c>
      <c r="CC62" s="211">
        <v>0</v>
      </c>
      <c r="CD62" s="311">
        <v>0</v>
      </c>
      <c r="CE62" s="211">
        <v>0</v>
      </c>
      <c r="CF62" s="211">
        <v>0</v>
      </c>
      <c r="CG62" s="211">
        <v>0</v>
      </c>
      <c r="CH62" s="211">
        <v>0</v>
      </c>
      <c r="CI62" s="211">
        <v>0</v>
      </c>
      <c r="CJ62" s="211">
        <v>0</v>
      </c>
      <c r="CK62" s="311">
        <v>0</v>
      </c>
      <c r="CL62" s="211">
        <f t="shared" si="343"/>
        <v>0</v>
      </c>
      <c r="CM62" s="108">
        <f>U62+AI62+AW62+BK62+BY62</f>
        <v>3.1612</v>
      </c>
      <c r="CN62" s="211">
        <f t="shared" si="344"/>
        <v>0</v>
      </c>
      <c r="CO62" s="211">
        <f t="shared" si="345"/>
        <v>0</v>
      </c>
      <c r="CP62" s="211">
        <f t="shared" si="346"/>
        <v>0</v>
      </c>
      <c r="CQ62" s="211">
        <f t="shared" si="347"/>
        <v>0</v>
      </c>
      <c r="CR62" s="174">
        <f t="shared" si="348"/>
        <v>41</v>
      </c>
      <c r="CS62" s="211">
        <f t="shared" si="349"/>
        <v>0</v>
      </c>
      <c r="CT62" s="108">
        <f>AB62+AP62+BD62+BR62+CF62</f>
        <v>1.9118999999999999</v>
      </c>
      <c r="CU62" s="211">
        <f t="shared" si="350"/>
        <v>0</v>
      </c>
      <c r="CV62" s="211">
        <f t="shared" si="351"/>
        <v>0</v>
      </c>
      <c r="CW62" s="211">
        <f t="shared" si="352"/>
        <v>0</v>
      </c>
      <c r="CX62" s="211">
        <f t="shared" si="353"/>
        <v>0</v>
      </c>
      <c r="CY62" s="174">
        <f t="shared" si="354"/>
        <v>51</v>
      </c>
      <c r="CZ62" s="106" t="s">
        <v>83</v>
      </c>
      <c r="DA62" s="135"/>
      <c r="DB62" s="135"/>
      <c r="DC62" s="199"/>
    </row>
    <row r="63" spans="1:107" s="123" customFormat="1" ht="31.5" x14ac:dyDescent="0.2">
      <c r="A63" s="98" t="s">
        <v>898</v>
      </c>
      <c r="B63" s="334" t="str">
        <f>'2'!B62</f>
        <v>Создание системы интеллектуальных ПУ в рамках реализации ФЗ № 522</v>
      </c>
      <c r="C63" s="335" t="str">
        <f>'2'!C62</f>
        <v>Р_ИПУ.2028.02</v>
      </c>
      <c r="D63" s="108">
        <f t="shared" si="341"/>
        <v>2.7749000000000001</v>
      </c>
      <c r="E63" s="108">
        <f t="shared" si="342"/>
        <v>1.8380000000000001</v>
      </c>
      <c r="F63" s="211">
        <v>0</v>
      </c>
      <c r="G63" s="211">
        <v>0</v>
      </c>
      <c r="H63" s="211">
        <v>0</v>
      </c>
      <c r="I63" s="211">
        <v>0</v>
      </c>
      <c r="J63" s="211">
        <v>0</v>
      </c>
      <c r="K63" s="211">
        <v>0</v>
      </c>
      <c r="L63" s="174">
        <v>0</v>
      </c>
      <c r="M63" s="211">
        <v>0</v>
      </c>
      <c r="N63" s="211">
        <v>0</v>
      </c>
      <c r="O63" s="211">
        <v>0</v>
      </c>
      <c r="P63" s="211">
        <v>0</v>
      </c>
      <c r="Q63" s="211">
        <v>0</v>
      </c>
      <c r="R63" s="211">
        <v>0</v>
      </c>
      <c r="S63" s="174">
        <v>0</v>
      </c>
      <c r="T63" s="211">
        <v>0</v>
      </c>
      <c r="U63" s="211">
        <v>0</v>
      </c>
      <c r="V63" s="211">
        <v>0</v>
      </c>
      <c r="W63" s="211">
        <v>0</v>
      </c>
      <c r="X63" s="211">
        <v>0</v>
      </c>
      <c r="Y63" s="211">
        <v>0</v>
      </c>
      <c r="Z63" s="174">
        <v>0</v>
      </c>
      <c r="AA63" s="211">
        <v>0</v>
      </c>
      <c r="AB63" s="211">
        <v>0</v>
      </c>
      <c r="AC63" s="211">
        <v>0</v>
      </c>
      <c r="AD63" s="211">
        <v>0</v>
      </c>
      <c r="AE63" s="211">
        <v>0</v>
      </c>
      <c r="AF63" s="211">
        <v>0</v>
      </c>
      <c r="AG63" s="174">
        <v>0</v>
      </c>
      <c r="AH63" s="211">
        <v>0</v>
      </c>
      <c r="AI63" s="211">
        <v>0</v>
      </c>
      <c r="AJ63" s="211">
        <v>0</v>
      </c>
      <c r="AK63" s="211">
        <v>0</v>
      </c>
      <c r="AL63" s="211">
        <v>0</v>
      </c>
      <c r="AM63" s="211">
        <v>0</v>
      </c>
      <c r="AN63" s="174">
        <v>0</v>
      </c>
      <c r="AO63" s="211">
        <v>0</v>
      </c>
      <c r="AP63" s="211">
        <v>0</v>
      </c>
      <c r="AQ63" s="211">
        <v>0</v>
      </c>
      <c r="AR63" s="211">
        <v>0</v>
      </c>
      <c r="AS63" s="211">
        <v>0</v>
      </c>
      <c r="AT63" s="211">
        <v>0</v>
      </c>
      <c r="AU63" s="174">
        <v>0</v>
      </c>
      <c r="AV63" s="211">
        <v>0</v>
      </c>
      <c r="AW63" s="211">
        <v>0</v>
      </c>
      <c r="AX63" s="211">
        <v>0</v>
      </c>
      <c r="AY63" s="211">
        <v>0</v>
      </c>
      <c r="AZ63" s="211">
        <v>0</v>
      </c>
      <c r="BA63" s="211">
        <v>0</v>
      </c>
      <c r="BB63" s="174">
        <v>0</v>
      </c>
      <c r="BC63" s="211">
        <v>0</v>
      </c>
      <c r="BD63" s="211">
        <v>0</v>
      </c>
      <c r="BE63" s="211">
        <v>0</v>
      </c>
      <c r="BF63" s="211">
        <v>0</v>
      </c>
      <c r="BG63" s="211">
        <v>0</v>
      </c>
      <c r="BH63" s="211">
        <v>0</v>
      </c>
      <c r="BI63" s="174">
        <v>0</v>
      </c>
      <c r="BJ63" s="211">
        <v>0</v>
      </c>
      <c r="BK63" s="108">
        <v>2.7749000000000001</v>
      </c>
      <c r="BL63" s="211">
        <v>0</v>
      </c>
      <c r="BM63" s="211">
        <v>0</v>
      </c>
      <c r="BN63" s="211">
        <v>0</v>
      </c>
      <c r="BO63" s="211">
        <v>0</v>
      </c>
      <c r="BP63" s="174">
        <v>33</v>
      </c>
      <c r="BQ63" s="211">
        <v>0</v>
      </c>
      <c r="BR63" s="108">
        <v>1.8380000000000001</v>
      </c>
      <c r="BS63" s="211">
        <v>0</v>
      </c>
      <c r="BT63" s="211">
        <v>0</v>
      </c>
      <c r="BU63" s="211">
        <v>0</v>
      </c>
      <c r="BV63" s="211">
        <v>0</v>
      </c>
      <c r="BW63" s="174">
        <v>46</v>
      </c>
      <c r="BX63" s="211">
        <v>0</v>
      </c>
      <c r="BY63" s="211">
        <v>0</v>
      </c>
      <c r="BZ63" s="211">
        <v>0</v>
      </c>
      <c r="CA63" s="211">
        <v>0</v>
      </c>
      <c r="CB63" s="211">
        <v>0</v>
      </c>
      <c r="CC63" s="211">
        <v>0</v>
      </c>
      <c r="CD63" s="311">
        <v>0</v>
      </c>
      <c r="CE63" s="211">
        <v>0</v>
      </c>
      <c r="CF63" s="211">
        <v>0</v>
      </c>
      <c r="CG63" s="211">
        <v>0</v>
      </c>
      <c r="CH63" s="211">
        <v>0</v>
      </c>
      <c r="CI63" s="211">
        <v>0</v>
      </c>
      <c r="CJ63" s="211">
        <v>0</v>
      </c>
      <c r="CK63" s="311">
        <v>0</v>
      </c>
      <c r="CL63" s="211">
        <f t="shared" si="343"/>
        <v>0</v>
      </c>
      <c r="CM63" s="108">
        <f>U63+AI63+AW63+BK63+BY63</f>
        <v>2.7749000000000001</v>
      </c>
      <c r="CN63" s="211">
        <f t="shared" si="344"/>
        <v>0</v>
      </c>
      <c r="CO63" s="211">
        <f t="shared" si="345"/>
        <v>0</v>
      </c>
      <c r="CP63" s="211">
        <f t="shared" si="346"/>
        <v>0</v>
      </c>
      <c r="CQ63" s="211">
        <f t="shared" si="347"/>
        <v>0</v>
      </c>
      <c r="CR63" s="174">
        <f t="shared" si="348"/>
        <v>33</v>
      </c>
      <c r="CS63" s="211">
        <f t="shared" si="349"/>
        <v>0</v>
      </c>
      <c r="CT63" s="108">
        <f>AB63+AP63+BD63+BR63+CF63</f>
        <v>1.8380000000000001</v>
      </c>
      <c r="CU63" s="211">
        <f t="shared" si="350"/>
        <v>0</v>
      </c>
      <c r="CV63" s="211">
        <f t="shared" si="351"/>
        <v>0</v>
      </c>
      <c r="CW63" s="211">
        <f t="shared" si="352"/>
        <v>0</v>
      </c>
      <c r="CX63" s="211">
        <f t="shared" si="353"/>
        <v>0</v>
      </c>
      <c r="CY63" s="174">
        <f t="shared" si="354"/>
        <v>46</v>
      </c>
      <c r="CZ63" s="106" t="s">
        <v>83</v>
      </c>
      <c r="DA63" s="135"/>
      <c r="DB63" s="135"/>
      <c r="DC63" s="199"/>
    </row>
    <row r="64" spans="1:107" s="123" customFormat="1" ht="31.5" x14ac:dyDescent="0.2">
      <c r="A64" s="98" t="s">
        <v>899</v>
      </c>
      <c r="B64" s="334" t="str">
        <f>'2'!B63</f>
        <v>Создание системы интеллектуальных ПУ в рамках реализации ФЗ № 522</v>
      </c>
      <c r="C64" s="335" t="str">
        <f>'2'!C63</f>
        <v>Р_ИПУ.2029.01</v>
      </c>
      <c r="D64" s="108">
        <f t="shared" si="341"/>
        <v>4.2586000000000004</v>
      </c>
      <c r="E64" s="108">
        <f t="shared" si="342"/>
        <v>4.2556000000000003</v>
      </c>
      <c r="F64" s="211">
        <v>0</v>
      </c>
      <c r="G64" s="211">
        <v>0</v>
      </c>
      <c r="H64" s="211">
        <v>0</v>
      </c>
      <c r="I64" s="211">
        <v>0</v>
      </c>
      <c r="J64" s="211">
        <v>0</v>
      </c>
      <c r="K64" s="211">
        <v>0</v>
      </c>
      <c r="L64" s="174">
        <v>0</v>
      </c>
      <c r="M64" s="211">
        <v>0</v>
      </c>
      <c r="N64" s="211">
        <v>0</v>
      </c>
      <c r="O64" s="211">
        <v>0</v>
      </c>
      <c r="P64" s="211">
        <v>0</v>
      </c>
      <c r="Q64" s="211">
        <v>0</v>
      </c>
      <c r="R64" s="211">
        <v>0</v>
      </c>
      <c r="S64" s="174">
        <v>0</v>
      </c>
      <c r="T64" s="211">
        <v>0</v>
      </c>
      <c r="U64" s="211">
        <v>0</v>
      </c>
      <c r="V64" s="211">
        <v>0</v>
      </c>
      <c r="W64" s="211">
        <v>0</v>
      </c>
      <c r="X64" s="211">
        <v>0</v>
      </c>
      <c r="Y64" s="211">
        <v>0</v>
      </c>
      <c r="Z64" s="174">
        <v>0</v>
      </c>
      <c r="AA64" s="211">
        <v>0</v>
      </c>
      <c r="AB64" s="211">
        <v>0</v>
      </c>
      <c r="AC64" s="211">
        <v>0</v>
      </c>
      <c r="AD64" s="211">
        <v>0</v>
      </c>
      <c r="AE64" s="211">
        <v>0</v>
      </c>
      <c r="AF64" s="211">
        <v>0</v>
      </c>
      <c r="AG64" s="174">
        <v>0</v>
      </c>
      <c r="AH64" s="211">
        <v>0</v>
      </c>
      <c r="AI64" s="211">
        <v>0</v>
      </c>
      <c r="AJ64" s="211">
        <v>0</v>
      </c>
      <c r="AK64" s="211">
        <v>0</v>
      </c>
      <c r="AL64" s="211">
        <v>0</v>
      </c>
      <c r="AM64" s="211">
        <v>0</v>
      </c>
      <c r="AN64" s="174">
        <v>0</v>
      </c>
      <c r="AO64" s="211">
        <v>0</v>
      </c>
      <c r="AP64" s="211">
        <v>0</v>
      </c>
      <c r="AQ64" s="211">
        <v>0</v>
      </c>
      <c r="AR64" s="211">
        <v>0</v>
      </c>
      <c r="AS64" s="211">
        <v>0</v>
      </c>
      <c r="AT64" s="211">
        <v>0</v>
      </c>
      <c r="AU64" s="174">
        <v>0</v>
      </c>
      <c r="AV64" s="211">
        <v>0</v>
      </c>
      <c r="AW64" s="211">
        <v>0</v>
      </c>
      <c r="AX64" s="211">
        <v>0</v>
      </c>
      <c r="AY64" s="211">
        <v>0</v>
      </c>
      <c r="AZ64" s="211">
        <v>0</v>
      </c>
      <c r="BA64" s="211">
        <v>0</v>
      </c>
      <c r="BB64" s="174">
        <v>0</v>
      </c>
      <c r="BC64" s="211">
        <v>0</v>
      </c>
      <c r="BD64" s="211">
        <v>0</v>
      </c>
      <c r="BE64" s="211">
        <v>0</v>
      </c>
      <c r="BF64" s="211">
        <v>0</v>
      </c>
      <c r="BG64" s="211">
        <v>0</v>
      </c>
      <c r="BH64" s="211">
        <v>0</v>
      </c>
      <c r="BI64" s="174">
        <v>0</v>
      </c>
      <c r="BJ64" s="211">
        <v>0</v>
      </c>
      <c r="BK64" s="211">
        <v>0</v>
      </c>
      <c r="BL64" s="211">
        <v>0</v>
      </c>
      <c r="BM64" s="211">
        <v>0</v>
      </c>
      <c r="BN64" s="211">
        <v>0</v>
      </c>
      <c r="BO64" s="211">
        <v>0</v>
      </c>
      <c r="BP64" s="174">
        <v>0</v>
      </c>
      <c r="BQ64" s="211">
        <v>0</v>
      </c>
      <c r="BR64" s="211">
        <v>0</v>
      </c>
      <c r="BS64" s="211">
        <v>0</v>
      </c>
      <c r="BT64" s="211">
        <v>0</v>
      </c>
      <c r="BU64" s="211">
        <v>0</v>
      </c>
      <c r="BV64" s="211">
        <v>0</v>
      </c>
      <c r="BW64" s="174">
        <v>0</v>
      </c>
      <c r="BX64" s="211">
        <v>0</v>
      </c>
      <c r="BY64" s="108">
        <v>4.2586000000000004</v>
      </c>
      <c r="BZ64" s="211">
        <v>0</v>
      </c>
      <c r="CA64" s="211">
        <v>0</v>
      </c>
      <c r="CB64" s="211">
        <v>0</v>
      </c>
      <c r="CC64" s="211">
        <v>0</v>
      </c>
      <c r="CD64" s="311">
        <v>49</v>
      </c>
      <c r="CE64" s="211">
        <v>0</v>
      </c>
      <c r="CF64" s="108">
        <v>4.2556000000000003</v>
      </c>
      <c r="CG64" s="211">
        <v>0</v>
      </c>
      <c r="CH64" s="211">
        <v>0</v>
      </c>
      <c r="CI64" s="211">
        <v>0</v>
      </c>
      <c r="CJ64" s="211">
        <v>0</v>
      </c>
      <c r="CK64" s="311">
        <v>102</v>
      </c>
      <c r="CL64" s="211">
        <f t="shared" si="343"/>
        <v>0</v>
      </c>
      <c r="CM64" s="108">
        <f>U64+AI64+AW64+BK64+BY64</f>
        <v>4.2586000000000004</v>
      </c>
      <c r="CN64" s="211">
        <f t="shared" si="344"/>
        <v>0</v>
      </c>
      <c r="CO64" s="211">
        <f t="shared" si="345"/>
        <v>0</v>
      </c>
      <c r="CP64" s="211">
        <f t="shared" si="346"/>
        <v>0</v>
      </c>
      <c r="CQ64" s="211">
        <f t="shared" si="347"/>
        <v>0</v>
      </c>
      <c r="CR64" s="174">
        <f t="shared" si="348"/>
        <v>49</v>
      </c>
      <c r="CS64" s="211">
        <f t="shared" si="349"/>
        <v>0</v>
      </c>
      <c r="CT64" s="108">
        <f>AB64+AP64+BD64+BR64+CF64</f>
        <v>4.2556000000000003</v>
      </c>
      <c r="CU64" s="211">
        <f t="shared" si="350"/>
        <v>0</v>
      </c>
      <c r="CV64" s="211">
        <f t="shared" si="351"/>
        <v>0</v>
      </c>
      <c r="CW64" s="211">
        <f t="shared" si="352"/>
        <v>0</v>
      </c>
      <c r="CX64" s="211">
        <f t="shared" si="353"/>
        <v>0</v>
      </c>
      <c r="CY64" s="174">
        <f t="shared" si="354"/>
        <v>102</v>
      </c>
      <c r="CZ64" s="106" t="s">
        <v>83</v>
      </c>
      <c r="DA64" s="135"/>
      <c r="DB64" s="135"/>
      <c r="DC64" s="199"/>
    </row>
    <row r="65" spans="1:107" s="123" customFormat="1" ht="48.75" customHeight="1" x14ac:dyDescent="0.2">
      <c r="A65" s="172" t="s">
        <v>516</v>
      </c>
      <c r="B65" s="173" t="s">
        <v>629</v>
      </c>
      <c r="C65" s="105" t="s">
        <v>83</v>
      </c>
      <c r="D65" s="108">
        <f t="shared" ref="D65:AW65" si="355">SUM(D66:D70)</f>
        <v>6.2595000000000001</v>
      </c>
      <c r="E65" s="108">
        <f t="shared" si="355"/>
        <v>96.336139999999986</v>
      </c>
      <c r="F65" s="211">
        <f t="shared" ref="F65" si="356">SUM(F66:F70)</f>
        <v>0</v>
      </c>
      <c r="G65" s="211">
        <f t="shared" ref="G65" si="357">SUM(G66:G70)</f>
        <v>0</v>
      </c>
      <c r="H65" s="211">
        <f t="shared" ref="H65" si="358">SUM(H66:H70)</f>
        <v>0</v>
      </c>
      <c r="I65" s="211">
        <f t="shared" ref="I65" si="359">SUM(I66:I70)</f>
        <v>0</v>
      </c>
      <c r="J65" s="211">
        <f t="shared" ref="J65" si="360">SUM(J66:J70)</f>
        <v>0</v>
      </c>
      <c r="K65" s="211">
        <f t="shared" ref="K65" si="361">SUM(K66:K70)</f>
        <v>0</v>
      </c>
      <c r="L65" s="174">
        <f t="shared" ref="L65" si="362">SUM(L66:L70)</f>
        <v>0</v>
      </c>
      <c r="M65" s="211">
        <f t="shared" ref="M65" si="363">SUM(M66:M70)</f>
        <v>0</v>
      </c>
      <c r="N65" s="211">
        <f t="shared" ref="N65" si="364">SUM(N66:N70)</f>
        <v>0</v>
      </c>
      <c r="O65" s="211">
        <f t="shared" ref="O65" si="365">SUM(O66:O70)</f>
        <v>0</v>
      </c>
      <c r="P65" s="211">
        <f t="shared" ref="P65" si="366">SUM(P66:P70)</f>
        <v>0</v>
      </c>
      <c r="Q65" s="211">
        <f t="shared" ref="Q65" si="367">SUM(Q66:Q70)</f>
        <v>0</v>
      </c>
      <c r="R65" s="211">
        <f t="shared" ref="R65" si="368">SUM(R66:R70)</f>
        <v>0</v>
      </c>
      <c r="S65" s="174">
        <f t="shared" ref="S65" si="369">SUM(S66:S70)</f>
        <v>0</v>
      </c>
      <c r="T65" s="211">
        <f t="shared" si="355"/>
        <v>0</v>
      </c>
      <c r="U65" s="108">
        <f t="shared" si="355"/>
        <v>1.8149999999999999</v>
      </c>
      <c r="V65" s="211">
        <f t="shared" si="355"/>
        <v>0</v>
      </c>
      <c r="W65" s="211">
        <f t="shared" si="355"/>
        <v>0</v>
      </c>
      <c r="X65" s="211">
        <f t="shared" si="355"/>
        <v>0</v>
      </c>
      <c r="Y65" s="211">
        <f t="shared" si="355"/>
        <v>0</v>
      </c>
      <c r="Z65" s="174">
        <f t="shared" si="355"/>
        <v>4</v>
      </c>
      <c r="AA65" s="211">
        <f t="shared" ref="AA65" si="370">SUM(AA66:AA70)</f>
        <v>0</v>
      </c>
      <c r="AB65" s="108">
        <f t="shared" ref="AB65" si="371">SUM(AB66:AB70)</f>
        <v>88.99494</v>
      </c>
      <c r="AC65" s="211">
        <f t="shared" ref="AC65" si="372">SUM(AC66:AC70)</f>
        <v>0</v>
      </c>
      <c r="AD65" s="211">
        <f t="shared" ref="AD65" si="373">SUM(AD66:AD70)</f>
        <v>0</v>
      </c>
      <c r="AE65" s="211">
        <f t="shared" ref="AE65" si="374">SUM(AE66:AE70)</f>
        <v>0</v>
      </c>
      <c r="AF65" s="211">
        <f t="shared" ref="AF65" si="375">SUM(AF66:AF70)</f>
        <v>0</v>
      </c>
      <c r="AG65" s="174">
        <f t="shared" ref="AG65" si="376">SUM(AG66:AG70)</f>
        <v>5</v>
      </c>
      <c r="AH65" s="211">
        <f t="shared" si="355"/>
        <v>0</v>
      </c>
      <c r="AI65" s="108">
        <f t="shared" si="355"/>
        <v>1.9111</v>
      </c>
      <c r="AJ65" s="211">
        <f t="shared" si="355"/>
        <v>0</v>
      </c>
      <c r="AK65" s="211">
        <f t="shared" si="355"/>
        <v>0</v>
      </c>
      <c r="AL65" s="211">
        <f t="shared" si="355"/>
        <v>0</v>
      </c>
      <c r="AM65" s="211">
        <f t="shared" si="355"/>
        <v>0</v>
      </c>
      <c r="AN65" s="174">
        <f t="shared" si="355"/>
        <v>4</v>
      </c>
      <c r="AO65" s="211">
        <f t="shared" ref="AO65" si="377">SUM(AO66:AO70)</f>
        <v>0</v>
      </c>
      <c r="AP65" s="108">
        <f t="shared" ref="AP65" si="378">SUM(AP66:AP70)</f>
        <v>2.6042999999999998</v>
      </c>
      <c r="AQ65" s="211">
        <f t="shared" ref="AQ65" si="379">SUM(AQ66:AQ70)</f>
        <v>0</v>
      </c>
      <c r="AR65" s="211">
        <f t="shared" ref="AR65" si="380">SUM(AR66:AR70)</f>
        <v>0</v>
      </c>
      <c r="AS65" s="211">
        <f t="shared" ref="AS65" si="381">SUM(AS66:AS70)</f>
        <v>0</v>
      </c>
      <c r="AT65" s="211">
        <f t="shared" ref="AT65" si="382">SUM(AT66:AT70)</f>
        <v>0</v>
      </c>
      <c r="AU65" s="174">
        <f t="shared" ref="AU65" si="383">SUM(AU66:AU70)</f>
        <v>7</v>
      </c>
      <c r="AV65" s="211">
        <f t="shared" si="355"/>
        <v>0</v>
      </c>
      <c r="AW65" s="108">
        <f t="shared" si="355"/>
        <v>1.4964</v>
      </c>
      <c r="AX65" s="211">
        <f t="shared" ref="AX65:CC65" si="384">SUM(AX66:AX70)</f>
        <v>0</v>
      </c>
      <c r="AY65" s="211">
        <f t="shared" si="384"/>
        <v>0</v>
      </c>
      <c r="AZ65" s="211">
        <f t="shared" si="384"/>
        <v>0</v>
      </c>
      <c r="BA65" s="211">
        <f t="shared" si="384"/>
        <v>0</v>
      </c>
      <c r="BB65" s="174">
        <f t="shared" si="384"/>
        <v>3</v>
      </c>
      <c r="BC65" s="211">
        <f t="shared" ref="BC65" si="385">SUM(BC66:BC70)</f>
        <v>0</v>
      </c>
      <c r="BD65" s="108">
        <f t="shared" ref="BD65" si="386">SUM(BD66:BD70)</f>
        <v>2.7490000000000001</v>
      </c>
      <c r="BE65" s="211">
        <f t="shared" ref="BE65" si="387">SUM(BE66:BE70)</f>
        <v>0</v>
      </c>
      <c r="BF65" s="211">
        <f t="shared" ref="BF65" si="388">SUM(BF66:BF70)</f>
        <v>0</v>
      </c>
      <c r="BG65" s="211">
        <f t="shared" ref="BG65" si="389">SUM(BG66:BG70)</f>
        <v>0</v>
      </c>
      <c r="BH65" s="211">
        <f t="shared" ref="BH65" si="390">SUM(BH66:BH70)</f>
        <v>0</v>
      </c>
      <c r="BI65" s="174">
        <f t="shared" ref="BI65" si="391">SUM(BI66:BI70)</f>
        <v>6</v>
      </c>
      <c r="BJ65" s="211">
        <f t="shared" si="384"/>
        <v>0</v>
      </c>
      <c r="BK65" s="108">
        <f t="shared" si="384"/>
        <v>1.0369999999999999</v>
      </c>
      <c r="BL65" s="211">
        <f t="shared" si="384"/>
        <v>0</v>
      </c>
      <c r="BM65" s="211">
        <f t="shared" si="384"/>
        <v>0</v>
      </c>
      <c r="BN65" s="211">
        <f t="shared" si="384"/>
        <v>0</v>
      </c>
      <c r="BO65" s="211">
        <f t="shared" si="384"/>
        <v>0</v>
      </c>
      <c r="BP65" s="174">
        <f t="shared" si="384"/>
        <v>2</v>
      </c>
      <c r="BQ65" s="211">
        <f t="shared" ref="BQ65" si="392">SUM(BQ66:BQ70)</f>
        <v>0</v>
      </c>
      <c r="BR65" s="108">
        <f t="shared" ref="BR65" si="393">SUM(BR66:BR70)</f>
        <v>1.9879</v>
      </c>
      <c r="BS65" s="211">
        <f t="shared" ref="BS65" si="394">SUM(BS66:BS70)</f>
        <v>0</v>
      </c>
      <c r="BT65" s="211">
        <f t="shared" ref="BT65" si="395">SUM(BT66:BT70)</f>
        <v>0</v>
      </c>
      <c r="BU65" s="211">
        <f t="shared" ref="BU65" si="396">SUM(BU66:BU70)</f>
        <v>0</v>
      </c>
      <c r="BV65" s="211">
        <f t="shared" ref="BV65" si="397">SUM(BV66:BV70)</f>
        <v>0</v>
      </c>
      <c r="BW65" s="174">
        <f t="shared" ref="BW65" si="398">SUM(BW66:BW70)</f>
        <v>4</v>
      </c>
      <c r="BX65" s="211">
        <f t="shared" si="384"/>
        <v>0</v>
      </c>
      <c r="BY65" s="211">
        <f t="shared" si="384"/>
        <v>0</v>
      </c>
      <c r="BZ65" s="211">
        <f t="shared" si="384"/>
        <v>0</v>
      </c>
      <c r="CA65" s="211">
        <f t="shared" si="384"/>
        <v>0</v>
      </c>
      <c r="CB65" s="211">
        <f t="shared" si="384"/>
        <v>0</v>
      </c>
      <c r="CC65" s="211">
        <f t="shared" si="384"/>
        <v>0</v>
      </c>
      <c r="CD65" s="174">
        <f t="shared" ref="CD65:CR65" si="399">SUM(CD66:CD70)</f>
        <v>0</v>
      </c>
      <c r="CE65" s="211">
        <f t="shared" ref="CE65" si="400">SUM(CE66:CE70)</f>
        <v>0</v>
      </c>
      <c r="CF65" s="211">
        <f t="shared" ref="CF65" si="401">SUM(CF66:CF70)</f>
        <v>0</v>
      </c>
      <c r="CG65" s="211">
        <f t="shared" ref="CG65" si="402">SUM(CG66:CG70)</f>
        <v>0</v>
      </c>
      <c r="CH65" s="211">
        <f t="shared" ref="CH65" si="403">SUM(CH66:CH70)</f>
        <v>0</v>
      </c>
      <c r="CI65" s="211">
        <f t="shared" ref="CI65" si="404">SUM(CI66:CI70)</f>
        <v>0</v>
      </c>
      <c r="CJ65" s="211">
        <f t="shared" ref="CJ65" si="405">SUM(CJ66:CJ70)</f>
        <v>0</v>
      </c>
      <c r="CK65" s="174">
        <f t="shared" ref="CK65" si="406">SUM(CK66:CK70)</f>
        <v>0</v>
      </c>
      <c r="CL65" s="211">
        <f t="shared" si="399"/>
        <v>0</v>
      </c>
      <c r="CM65" s="108">
        <f t="shared" si="399"/>
        <v>6.2595000000000001</v>
      </c>
      <c r="CN65" s="211">
        <f t="shared" si="399"/>
        <v>0</v>
      </c>
      <c r="CO65" s="211">
        <f t="shared" si="399"/>
        <v>0</v>
      </c>
      <c r="CP65" s="211">
        <f t="shared" si="399"/>
        <v>0</v>
      </c>
      <c r="CQ65" s="211">
        <f t="shared" si="399"/>
        <v>0</v>
      </c>
      <c r="CR65" s="174">
        <f t="shared" si="399"/>
        <v>13</v>
      </c>
      <c r="CS65" s="211">
        <f t="shared" ref="CS65" si="407">SUM(CS66:CS70)</f>
        <v>0</v>
      </c>
      <c r="CT65" s="108">
        <f t="shared" ref="CT65" si="408">SUM(CT66:CT70)</f>
        <v>96.336139999999986</v>
      </c>
      <c r="CU65" s="211">
        <f t="shared" ref="CU65" si="409">SUM(CU66:CU70)</f>
        <v>0</v>
      </c>
      <c r="CV65" s="211">
        <f t="shared" ref="CV65" si="410">SUM(CV66:CV70)</f>
        <v>0</v>
      </c>
      <c r="CW65" s="211">
        <f t="shared" ref="CW65" si="411">SUM(CW66:CW70)</f>
        <v>0</v>
      </c>
      <c r="CX65" s="211">
        <f t="shared" ref="CX65" si="412">SUM(CX66:CX70)</f>
        <v>0</v>
      </c>
      <c r="CY65" s="174">
        <f t="shared" ref="CY65" si="413">SUM(CY66:CY70)</f>
        <v>22</v>
      </c>
      <c r="CZ65" s="106" t="s">
        <v>83</v>
      </c>
      <c r="DA65" s="135"/>
      <c r="DB65" s="135"/>
      <c r="DC65" s="199"/>
    </row>
    <row r="66" spans="1:107" s="123" customFormat="1" ht="31.5" x14ac:dyDescent="0.2">
      <c r="A66" s="98" t="s">
        <v>895</v>
      </c>
      <c r="B66" s="334" t="str">
        <f>'2'!B65</f>
        <v>Создание системы интеллектуальных ПУ в рамках реализации ФЗ № 522</v>
      </c>
      <c r="C66" s="335" t="str">
        <f>'2'!C65</f>
        <v>Р_ИПУ.2025.01</v>
      </c>
      <c r="D66" s="108">
        <f>CM66</f>
        <v>1.8149999999999999</v>
      </c>
      <c r="E66" s="108">
        <f>CT66</f>
        <v>1.8156000000000001</v>
      </c>
      <c r="F66" s="238">
        <v>0</v>
      </c>
      <c r="G66" s="238">
        <v>0</v>
      </c>
      <c r="H66" s="238">
        <v>0</v>
      </c>
      <c r="I66" s="238">
        <v>0</v>
      </c>
      <c r="J66" s="238">
        <v>0</v>
      </c>
      <c r="K66" s="238">
        <v>0</v>
      </c>
      <c r="L66" s="174">
        <v>0</v>
      </c>
      <c r="M66" s="238">
        <v>0</v>
      </c>
      <c r="N66" s="238">
        <v>0</v>
      </c>
      <c r="O66" s="238">
        <v>0</v>
      </c>
      <c r="P66" s="238">
        <v>0</v>
      </c>
      <c r="Q66" s="238">
        <v>0</v>
      </c>
      <c r="R66" s="238">
        <v>0</v>
      </c>
      <c r="S66" s="174">
        <v>0</v>
      </c>
      <c r="T66" s="238">
        <v>0</v>
      </c>
      <c r="U66" s="195">
        <v>1.8149999999999999</v>
      </c>
      <c r="V66" s="238">
        <v>0</v>
      </c>
      <c r="W66" s="238">
        <v>0</v>
      </c>
      <c r="X66" s="238">
        <v>0</v>
      </c>
      <c r="Y66" s="238">
        <v>0</v>
      </c>
      <c r="Z66" s="174">
        <v>4</v>
      </c>
      <c r="AA66" s="238">
        <v>0</v>
      </c>
      <c r="AB66" s="195">
        <v>1.8156000000000001</v>
      </c>
      <c r="AC66" s="238">
        <v>0</v>
      </c>
      <c r="AD66" s="238">
        <v>0</v>
      </c>
      <c r="AE66" s="238">
        <v>0</v>
      </c>
      <c r="AF66" s="238">
        <v>0</v>
      </c>
      <c r="AG66" s="174">
        <v>4</v>
      </c>
      <c r="AH66" s="211">
        <v>0</v>
      </c>
      <c r="AI66" s="211">
        <v>0</v>
      </c>
      <c r="AJ66" s="238">
        <v>0</v>
      </c>
      <c r="AK66" s="238">
        <v>0</v>
      </c>
      <c r="AL66" s="238">
        <v>0</v>
      </c>
      <c r="AM66" s="238">
        <v>0</v>
      </c>
      <c r="AN66" s="174">
        <v>0</v>
      </c>
      <c r="AO66" s="211">
        <v>0</v>
      </c>
      <c r="AP66" s="211">
        <v>0</v>
      </c>
      <c r="AQ66" s="238">
        <v>0</v>
      </c>
      <c r="AR66" s="238">
        <v>0</v>
      </c>
      <c r="AS66" s="238">
        <v>0</v>
      </c>
      <c r="AT66" s="238">
        <v>0</v>
      </c>
      <c r="AU66" s="174">
        <v>0</v>
      </c>
      <c r="AV66" s="211">
        <v>0</v>
      </c>
      <c r="AW66" s="211">
        <v>0</v>
      </c>
      <c r="AX66" s="211">
        <v>0</v>
      </c>
      <c r="AY66" s="211">
        <v>0</v>
      </c>
      <c r="AZ66" s="211">
        <v>0</v>
      </c>
      <c r="BA66" s="211">
        <v>0</v>
      </c>
      <c r="BB66" s="174">
        <v>0</v>
      </c>
      <c r="BC66" s="211">
        <v>0</v>
      </c>
      <c r="BD66" s="211">
        <v>0</v>
      </c>
      <c r="BE66" s="211">
        <v>0</v>
      </c>
      <c r="BF66" s="211">
        <v>0</v>
      </c>
      <c r="BG66" s="211">
        <v>0</v>
      </c>
      <c r="BH66" s="211">
        <v>0</v>
      </c>
      <c r="BI66" s="174">
        <v>0</v>
      </c>
      <c r="BJ66" s="238">
        <v>0</v>
      </c>
      <c r="BK66" s="211">
        <v>0</v>
      </c>
      <c r="BL66" s="238">
        <v>0</v>
      </c>
      <c r="BM66" s="238">
        <v>0</v>
      </c>
      <c r="BN66" s="238">
        <v>0</v>
      </c>
      <c r="BO66" s="238">
        <v>0</v>
      </c>
      <c r="BP66" s="174">
        <v>0</v>
      </c>
      <c r="BQ66" s="238">
        <v>0</v>
      </c>
      <c r="BR66" s="211">
        <v>0</v>
      </c>
      <c r="BS66" s="238">
        <v>0</v>
      </c>
      <c r="BT66" s="238">
        <v>0</v>
      </c>
      <c r="BU66" s="238">
        <v>0</v>
      </c>
      <c r="BV66" s="238">
        <v>0</v>
      </c>
      <c r="BW66" s="174">
        <v>0</v>
      </c>
      <c r="BX66" s="238">
        <v>0</v>
      </c>
      <c r="BY66" s="211">
        <v>0</v>
      </c>
      <c r="BZ66" s="238">
        <v>0</v>
      </c>
      <c r="CA66" s="238">
        <v>0</v>
      </c>
      <c r="CB66" s="238">
        <v>0</v>
      </c>
      <c r="CC66" s="238">
        <v>0</v>
      </c>
      <c r="CD66" s="174">
        <v>0</v>
      </c>
      <c r="CE66" s="238">
        <v>0</v>
      </c>
      <c r="CF66" s="211">
        <v>0</v>
      </c>
      <c r="CG66" s="238">
        <v>0</v>
      </c>
      <c r="CH66" s="238">
        <v>0</v>
      </c>
      <c r="CI66" s="238">
        <v>0</v>
      </c>
      <c r="CJ66" s="238">
        <v>0</v>
      </c>
      <c r="CK66" s="174">
        <v>0</v>
      </c>
      <c r="CL66" s="238">
        <f>AH66+AV66+BJ66+BX66</f>
        <v>0</v>
      </c>
      <c r="CM66" s="450">
        <f>AI66+AW66+BK66+BY66+U66</f>
        <v>1.8149999999999999</v>
      </c>
      <c r="CN66" s="211">
        <f t="shared" ref="CN66:CN67" si="414">AJ66+AX66+BL66+BZ66+V66</f>
        <v>0</v>
      </c>
      <c r="CO66" s="211">
        <f t="shared" ref="CO66:CO67" si="415">AK66+AY66+BM66+CA66+W66</f>
        <v>0</v>
      </c>
      <c r="CP66" s="211">
        <f t="shared" ref="CP66:CP67" si="416">AL66+AZ66+BN66+CB66+X66</f>
        <v>0</v>
      </c>
      <c r="CQ66" s="211">
        <f t="shared" ref="CQ66:CR67" si="417">AM66+BA66+BO66+CC66+Y66</f>
        <v>0</v>
      </c>
      <c r="CR66" s="174">
        <f>AN66+BB66+BP66+CD66+Z66</f>
        <v>4</v>
      </c>
      <c r="CS66" s="238">
        <f>AO66+BC66+BQ66+CE66</f>
        <v>0</v>
      </c>
      <c r="CT66" s="108">
        <f>AP66+BD66+BR66+CF66+AB66</f>
        <v>1.8156000000000001</v>
      </c>
      <c r="CU66" s="211">
        <f t="shared" ref="CU66:CU70" si="418">AQ66+BE66+BS66+CG66+AC66</f>
        <v>0</v>
      </c>
      <c r="CV66" s="211">
        <f t="shared" ref="CV66:CV70" si="419">AR66+BF66+BT66+CH66+AD66</f>
        <v>0</v>
      </c>
      <c r="CW66" s="211">
        <f t="shared" ref="CW66:CW70" si="420">AS66+BG66+BU66+CI66+AE66</f>
        <v>0</v>
      </c>
      <c r="CX66" s="211">
        <f t="shared" ref="CX66:CX70" si="421">AT66+BH66+BV66+CJ66+AF66</f>
        <v>0</v>
      </c>
      <c r="CY66" s="174">
        <f>AU66+BI66+BW66+CK66+AG66</f>
        <v>4</v>
      </c>
      <c r="CZ66" s="106" t="s">
        <v>83</v>
      </c>
      <c r="DA66" s="135"/>
      <c r="DB66" s="135"/>
      <c r="DC66" s="199"/>
    </row>
    <row r="67" spans="1:107" s="123" customFormat="1" ht="31.5" customHeight="1" x14ac:dyDescent="0.2">
      <c r="A67" s="98" t="s">
        <v>900</v>
      </c>
      <c r="B67" s="334" t="str">
        <f>'2'!B66</f>
        <v>АСТУЭ АО "Горэлектросеть"</v>
      </c>
      <c r="C67" s="335" t="str">
        <f>'2'!C66</f>
        <v>Р_ИПУ.2025-2029.01</v>
      </c>
      <c r="D67" s="108">
        <f>CM67</f>
        <v>0</v>
      </c>
      <c r="E67" s="108">
        <f t="shared" ref="E67" si="422">CT67</f>
        <v>87.179339999999996</v>
      </c>
      <c r="F67" s="211">
        <v>0</v>
      </c>
      <c r="G67" s="211">
        <v>0</v>
      </c>
      <c r="H67" s="211">
        <v>0</v>
      </c>
      <c r="I67" s="211">
        <v>0</v>
      </c>
      <c r="J67" s="211">
        <v>0</v>
      </c>
      <c r="K67" s="211">
        <v>0</v>
      </c>
      <c r="L67" s="174">
        <v>0</v>
      </c>
      <c r="M67" s="211">
        <v>0</v>
      </c>
      <c r="N67" s="211">
        <v>0</v>
      </c>
      <c r="O67" s="211">
        <v>0</v>
      </c>
      <c r="P67" s="211">
        <v>0</v>
      </c>
      <c r="Q67" s="211">
        <v>0</v>
      </c>
      <c r="R67" s="211">
        <v>0</v>
      </c>
      <c r="S67" s="174">
        <v>0</v>
      </c>
      <c r="T67" s="211">
        <v>0</v>
      </c>
      <c r="U67" s="211">
        <v>0</v>
      </c>
      <c r="V67" s="211">
        <v>0</v>
      </c>
      <c r="W67" s="211">
        <v>0</v>
      </c>
      <c r="X67" s="211">
        <v>0</v>
      </c>
      <c r="Y67" s="211">
        <v>0</v>
      </c>
      <c r="Z67" s="174">
        <v>0</v>
      </c>
      <c r="AA67" s="211">
        <v>0</v>
      </c>
      <c r="AB67" s="195">
        <v>87.179339999999996</v>
      </c>
      <c r="AC67" s="211">
        <v>0</v>
      </c>
      <c r="AD67" s="211">
        <v>0</v>
      </c>
      <c r="AE67" s="211">
        <v>0</v>
      </c>
      <c r="AF67" s="211">
        <v>0</v>
      </c>
      <c r="AG67" s="174">
        <v>1</v>
      </c>
      <c r="AH67" s="211">
        <v>0</v>
      </c>
      <c r="AI67" s="211">
        <v>0</v>
      </c>
      <c r="AJ67" s="211">
        <v>0</v>
      </c>
      <c r="AK67" s="211">
        <v>0</v>
      </c>
      <c r="AL67" s="211">
        <v>0</v>
      </c>
      <c r="AM67" s="211">
        <v>0</v>
      </c>
      <c r="AN67" s="174">
        <v>0</v>
      </c>
      <c r="AO67" s="211">
        <v>0</v>
      </c>
      <c r="AP67" s="211">
        <v>0</v>
      </c>
      <c r="AQ67" s="211">
        <v>0</v>
      </c>
      <c r="AR67" s="211">
        <v>0</v>
      </c>
      <c r="AS67" s="211">
        <v>0</v>
      </c>
      <c r="AT67" s="211">
        <v>0</v>
      </c>
      <c r="AU67" s="174">
        <v>0</v>
      </c>
      <c r="AV67" s="211">
        <v>0</v>
      </c>
      <c r="AW67" s="211">
        <v>0</v>
      </c>
      <c r="AX67" s="211">
        <v>0</v>
      </c>
      <c r="AY67" s="211">
        <v>0</v>
      </c>
      <c r="AZ67" s="211">
        <v>0</v>
      </c>
      <c r="BA67" s="211">
        <v>0</v>
      </c>
      <c r="BB67" s="174">
        <v>0</v>
      </c>
      <c r="BC67" s="211">
        <v>0</v>
      </c>
      <c r="BD67" s="211">
        <v>0</v>
      </c>
      <c r="BE67" s="211">
        <v>0</v>
      </c>
      <c r="BF67" s="211">
        <v>0</v>
      </c>
      <c r="BG67" s="211">
        <v>0</v>
      </c>
      <c r="BH67" s="211">
        <v>0</v>
      </c>
      <c r="BI67" s="174">
        <v>0</v>
      </c>
      <c r="BJ67" s="211">
        <v>0</v>
      </c>
      <c r="BK67" s="211">
        <v>0</v>
      </c>
      <c r="BL67" s="211">
        <v>0</v>
      </c>
      <c r="BM67" s="211">
        <v>0</v>
      </c>
      <c r="BN67" s="211">
        <v>0</v>
      </c>
      <c r="BO67" s="211">
        <v>0</v>
      </c>
      <c r="BP67" s="174">
        <v>0</v>
      </c>
      <c r="BQ67" s="211">
        <v>0</v>
      </c>
      <c r="BR67" s="211">
        <v>0</v>
      </c>
      <c r="BS67" s="211">
        <v>0</v>
      </c>
      <c r="BT67" s="211">
        <v>0</v>
      </c>
      <c r="BU67" s="211">
        <v>0</v>
      </c>
      <c r="BV67" s="211">
        <v>0</v>
      </c>
      <c r="BW67" s="174">
        <v>0</v>
      </c>
      <c r="BX67" s="211">
        <v>0</v>
      </c>
      <c r="BY67" s="211">
        <v>0</v>
      </c>
      <c r="BZ67" s="211">
        <v>0</v>
      </c>
      <c r="CA67" s="211">
        <v>0</v>
      </c>
      <c r="CB67" s="211">
        <v>0</v>
      </c>
      <c r="CC67" s="211">
        <v>0</v>
      </c>
      <c r="CD67" s="174">
        <v>0</v>
      </c>
      <c r="CE67" s="211">
        <v>0</v>
      </c>
      <c r="CF67" s="211">
        <v>0</v>
      </c>
      <c r="CG67" s="211">
        <v>0</v>
      </c>
      <c r="CH67" s="211">
        <v>0</v>
      </c>
      <c r="CI67" s="211">
        <v>0</v>
      </c>
      <c r="CJ67" s="211">
        <v>0</v>
      </c>
      <c r="CK67" s="174">
        <v>0</v>
      </c>
      <c r="CL67" s="238">
        <f t="shared" ref="CL67" si="423">AH67+AV67+BJ67+BX67</f>
        <v>0</v>
      </c>
      <c r="CM67" s="211">
        <f>AI67+AW67+BK67+BY67+U67</f>
        <v>0</v>
      </c>
      <c r="CN67" s="211">
        <f t="shared" si="414"/>
        <v>0</v>
      </c>
      <c r="CO67" s="211">
        <f t="shared" si="415"/>
        <v>0</v>
      </c>
      <c r="CP67" s="211">
        <f t="shared" si="416"/>
        <v>0</v>
      </c>
      <c r="CQ67" s="211">
        <f t="shared" si="417"/>
        <v>0</v>
      </c>
      <c r="CR67" s="174">
        <f t="shared" si="417"/>
        <v>0</v>
      </c>
      <c r="CS67" s="238">
        <f t="shared" ref="CS67:CS70" si="424">AO67+BC67+BQ67+CE67</f>
        <v>0</v>
      </c>
      <c r="CT67" s="108">
        <f>AP67+BD67+BR67+CF67+AB67</f>
        <v>87.179339999999996</v>
      </c>
      <c r="CU67" s="211">
        <f t="shared" si="418"/>
        <v>0</v>
      </c>
      <c r="CV67" s="211">
        <f t="shared" si="419"/>
        <v>0</v>
      </c>
      <c r="CW67" s="211">
        <f t="shared" si="420"/>
        <v>0</v>
      </c>
      <c r="CX67" s="211">
        <f t="shared" si="421"/>
        <v>0</v>
      </c>
      <c r="CY67" s="174">
        <f t="shared" ref="CY67:CY70" si="425">AU67+BI67+BW67+CK67+AG67</f>
        <v>1</v>
      </c>
      <c r="CZ67" s="106" t="s">
        <v>83</v>
      </c>
      <c r="DA67" s="135"/>
      <c r="DB67" s="135"/>
      <c r="DC67" s="199"/>
    </row>
    <row r="68" spans="1:107" s="123" customFormat="1" ht="31.5" x14ac:dyDescent="0.2">
      <c r="A68" s="98" t="s">
        <v>901</v>
      </c>
      <c r="B68" s="334" t="str">
        <f>'2'!B67</f>
        <v>Создание системы интеллектуальных ПУ в рамках реализации ФЗ № 522</v>
      </c>
      <c r="C68" s="335" t="str">
        <f>'2'!C67</f>
        <v>Р_ИПУ.2026.01</v>
      </c>
      <c r="D68" s="108">
        <f t="shared" ref="D68:D70" si="426">CM68</f>
        <v>1.9111</v>
      </c>
      <c r="E68" s="108">
        <f t="shared" ref="E68:E70" si="427">CT68</f>
        <v>2.6042999999999998</v>
      </c>
      <c r="F68" s="211">
        <v>0</v>
      </c>
      <c r="G68" s="211">
        <v>0</v>
      </c>
      <c r="H68" s="211">
        <v>0</v>
      </c>
      <c r="I68" s="211">
        <v>0</v>
      </c>
      <c r="J68" s="211">
        <v>0</v>
      </c>
      <c r="K68" s="211">
        <v>0</v>
      </c>
      <c r="L68" s="174">
        <v>0</v>
      </c>
      <c r="M68" s="211">
        <v>0</v>
      </c>
      <c r="N68" s="211">
        <v>0</v>
      </c>
      <c r="O68" s="211">
        <v>0</v>
      </c>
      <c r="P68" s="211">
        <v>0</v>
      </c>
      <c r="Q68" s="211">
        <v>0</v>
      </c>
      <c r="R68" s="211">
        <v>0</v>
      </c>
      <c r="S68" s="174">
        <v>0</v>
      </c>
      <c r="T68" s="238">
        <v>0</v>
      </c>
      <c r="U68" s="211">
        <v>0</v>
      </c>
      <c r="V68" s="211">
        <v>0</v>
      </c>
      <c r="W68" s="211">
        <v>0</v>
      </c>
      <c r="X68" s="211">
        <v>0</v>
      </c>
      <c r="Y68" s="211">
        <v>0</v>
      </c>
      <c r="Z68" s="174">
        <v>0</v>
      </c>
      <c r="AA68" s="238">
        <v>0</v>
      </c>
      <c r="AB68" s="211">
        <v>0</v>
      </c>
      <c r="AC68" s="211">
        <v>0</v>
      </c>
      <c r="AD68" s="211">
        <v>0</v>
      </c>
      <c r="AE68" s="211">
        <v>0</v>
      </c>
      <c r="AF68" s="211">
        <v>0</v>
      </c>
      <c r="AG68" s="174">
        <v>0</v>
      </c>
      <c r="AH68" s="211">
        <v>0</v>
      </c>
      <c r="AI68" s="108">
        <v>1.9111</v>
      </c>
      <c r="AJ68" s="211">
        <v>0</v>
      </c>
      <c r="AK68" s="211">
        <v>0</v>
      </c>
      <c r="AL68" s="211">
        <v>0</v>
      </c>
      <c r="AM68" s="211">
        <v>0</v>
      </c>
      <c r="AN68" s="174">
        <v>4</v>
      </c>
      <c r="AO68" s="211">
        <v>0</v>
      </c>
      <c r="AP68" s="108">
        <v>2.6042999999999998</v>
      </c>
      <c r="AQ68" s="211">
        <v>0</v>
      </c>
      <c r="AR68" s="211">
        <v>0</v>
      </c>
      <c r="AS68" s="211">
        <v>0</v>
      </c>
      <c r="AT68" s="211">
        <v>0</v>
      </c>
      <c r="AU68" s="174">
        <v>7</v>
      </c>
      <c r="AV68" s="211">
        <v>0</v>
      </c>
      <c r="AW68" s="211">
        <v>0</v>
      </c>
      <c r="AX68" s="211">
        <v>0</v>
      </c>
      <c r="AY68" s="211">
        <v>0</v>
      </c>
      <c r="AZ68" s="211">
        <v>0</v>
      </c>
      <c r="BA68" s="211">
        <v>0</v>
      </c>
      <c r="BB68" s="174">
        <v>0</v>
      </c>
      <c r="BC68" s="211">
        <v>0</v>
      </c>
      <c r="BD68" s="211">
        <v>0</v>
      </c>
      <c r="BE68" s="211">
        <v>0</v>
      </c>
      <c r="BF68" s="211">
        <v>0</v>
      </c>
      <c r="BG68" s="211">
        <v>0</v>
      </c>
      <c r="BH68" s="211">
        <v>0</v>
      </c>
      <c r="BI68" s="174">
        <v>0</v>
      </c>
      <c r="BJ68" s="238">
        <v>0</v>
      </c>
      <c r="BK68" s="211">
        <v>0</v>
      </c>
      <c r="BL68" s="238">
        <v>0</v>
      </c>
      <c r="BM68" s="238">
        <v>0</v>
      </c>
      <c r="BN68" s="238">
        <v>0</v>
      </c>
      <c r="BO68" s="238">
        <v>0</v>
      </c>
      <c r="BP68" s="174">
        <v>0</v>
      </c>
      <c r="BQ68" s="238">
        <v>0</v>
      </c>
      <c r="BR68" s="211">
        <v>0</v>
      </c>
      <c r="BS68" s="238">
        <v>0</v>
      </c>
      <c r="BT68" s="238">
        <v>0</v>
      </c>
      <c r="BU68" s="238">
        <v>0</v>
      </c>
      <c r="BV68" s="238">
        <v>0</v>
      </c>
      <c r="BW68" s="174">
        <v>0</v>
      </c>
      <c r="BX68" s="238">
        <v>0</v>
      </c>
      <c r="BY68" s="211">
        <v>0</v>
      </c>
      <c r="BZ68" s="238">
        <v>0</v>
      </c>
      <c r="CA68" s="238">
        <v>0</v>
      </c>
      <c r="CB68" s="238">
        <v>0</v>
      </c>
      <c r="CC68" s="238">
        <v>0</v>
      </c>
      <c r="CD68" s="174">
        <v>0</v>
      </c>
      <c r="CE68" s="238">
        <v>0</v>
      </c>
      <c r="CF68" s="211">
        <v>0</v>
      </c>
      <c r="CG68" s="238">
        <v>0</v>
      </c>
      <c r="CH68" s="238">
        <v>0</v>
      </c>
      <c r="CI68" s="238">
        <v>0</v>
      </c>
      <c r="CJ68" s="238">
        <v>0</v>
      </c>
      <c r="CK68" s="174">
        <v>0</v>
      </c>
      <c r="CL68" s="238">
        <f t="shared" ref="CL68:CL70" si="428">AH68+AV68+BJ68+BX68</f>
        <v>0</v>
      </c>
      <c r="CM68" s="108">
        <f t="shared" ref="CM68:CM70" si="429">AI68+AW68+BK68+BY68+U68</f>
        <v>1.9111</v>
      </c>
      <c r="CN68" s="211">
        <f t="shared" ref="CN68:CN70" si="430">AJ68+AX68+BL68+BZ68+V68</f>
        <v>0</v>
      </c>
      <c r="CO68" s="211">
        <f t="shared" ref="CO68:CO70" si="431">AK68+AY68+BM68+CA68+W68</f>
        <v>0</v>
      </c>
      <c r="CP68" s="211">
        <f t="shared" ref="CP68:CP70" si="432">AL68+AZ68+BN68+CB68+X68</f>
        <v>0</v>
      </c>
      <c r="CQ68" s="211">
        <f t="shared" ref="CQ68:CQ70" si="433">AM68+BA68+BO68+CC68+Y68</f>
        <v>0</v>
      </c>
      <c r="CR68" s="174">
        <f t="shared" ref="CR68:CR70" si="434">AN68+BB68+BP68+CD68+Z68</f>
        <v>4</v>
      </c>
      <c r="CS68" s="238">
        <f t="shared" si="424"/>
        <v>0</v>
      </c>
      <c r="CT68" s="108">
        <f t="shared" ref="CT68:CT70" si="435">AP68+BD68+BR68+CF68+AB68</f>
        <v>2.6042999999999998</v>
      </c>
      <c r="CU68" s="211">
        <f t="shared" si="418"/>
        <v>0</v>
      </c>
      <c r="CV68" s="211">
        <f t="shared" si="419"/>
        <v>0</v>
      </c>
      <c r="CW68" s="211">
        <f t="shared" si="420"/>
        <v>0</v>
      </c>
      <c r="CX68" s="211">
        <f t="shared" si="421"/>
        <v>0</v>
      </c>
      <c r="CY68" s="174">
        <f t="shared" si="425"/>
        <v>7</v>
      </c>
      <c r="CZ68" s="106" t="s">
        <v>83</v>
      </c>
      <c r="DA68" s="135"/>
      <c r="DB68" s="135"/>
      <c r="DC68" s="199"/>
    </row>
    <row r="69" spans="1:107" s="123" customFormat="1" ht="31.5" x14ac:dyDescent="0.2">
      <c r="A69" s="98" t="s">
        <v>902</v>
      </c>
      <c r="B69" s="334" t="str">
        <f>'2'!B68</f>
        <v>Создание системы интеллектуальных ПУ в рамках реализации ФЗ № 522</v>
      </c>
      <c r="C69" s="335" t="str">
        <f>'2'!C68</f>
        <v>Р_ИПУ.2027.01</v>
      </c>
      <c r="D69" s="108">
        <f t="shared" si="426"/>
        <v>1.4964</v>
      </c>
      <c r="E69" s="108">
        <f t="shared" si="427"/>
        <v>2.7490000000000001</v>
      </c>
      <c r="F69" s="211">
        <v>0</v>
      </c>
      <c r="G69" s="211">
        <v>0</v>
      </c>
      <c r="H69" s="211">
        <v>0</v>
      </c>
      <c r="I69" s="211">
        <v>0</v>
      </c>
      <c r="J69" s="211">
        <v>0</v>
      </c>
      <c r="K69" s="211">
        <v>0</v>
      </c>
      <c r="L69" s="174">
        <v>0</v>
      </c>
      <c r="M69" s="211">
        <v>0</v>
      </c>
      <c r="N69" s="211">
        <v>0</v>
      </c>
      <c r="O69" s="211">
        <v>0</v>
      </c>
      <c r="P69" s="211">
        <v>0</v>
      </c>
      <c r="Q69" s="211">
        <v>0</v>
      </c>
      <c r="R69" s="211">
        <v>0</v>
      </c>
      <c r="S69" s="174">
        <v>0</v>
      </c>
      <c r="T69" s="238">
        <v>0</v>
      </c>
      <c r="U69" s="211">
        <v>0</v>
      </c>
      <c r="V69" s="211">
        <v>0</v>
      </c>
      <c r="W69" s="211">
        <v>0</v>
      </c>
      <c r="X69" s="211">
        <v>0</v>
      </c>
      <c r="Y69" s="211">
        <v>0</v>
      </c>
      <c r="Z69" s="174">
        <v>0</v>
      </c>
      <c r="AA69" s="238">
        <v>0</v>
      </c>
      <c r="AB69" s="211">
        <v>0</v>
      </c>
      <c r="AC69" s="211">
        <v>0</v>
      </c>
      <c r="AD69" s="211">
        <v>0</v>
      </c>
      <c r="AE69" s="211">
        <v>0</v>
      </c>
      <c r="AF69" s="211">
        <v>0</v>
      </c>
      <c r="AG69" s="174">
        <v>0</v>
      </c>
      <c r="AH69" s="211">
        <v>0</v>
      </c>
      <c r="AI69" s="211">
        <v>0</v>
      </c>
      <c r="AJ69" s="211">
        <v>0</v>
      </c>
      <c r="AK69" s="211">
        <v>0</v>
      </c>
      <c r="AL69" s="211">
        <v>0</v>
      </c>
      <c r="AM69" s="211">
        <v>0</v>
      </c>
      <c r="AN69" s="174">
        <v>0</v>
      </c>
      <c r="AO69" s="211">
        <v>0</v>
      </c>
      <c r="AP69" s="211">
        <v>0</v>
      </c>
      <c r="AQ69" s="211">
        <v>0</v>
      </c>
      <c r="AR69" s="211">
        <v>0</v>
      </c>
      <c r="AS69" s="211">
        <v>0</v>
      </c>
      <c r="AT69" s="211">
        <v>0</v>
      </c>
      <c r="AU69" s="174">
        <v>0</v>
      </c>
      <c r="AV69" s="211">
        <v>0</v>
      </c>
      <c r="AW69" s="108">
        <v>1.4964</v>
      </c>
      <c r="AX69" s="211">
        <v>0</v>
      </c>
      <c r="AY69" s="211">
        <v>0</v>
      </c>
      <c r="AZ69" s="211">
        <v>0</v>
      </c>
      <c r="BA69" s="211">
        <v>0</v>
      </c>
      <c r="BB69" s="174">
        <v>3</v>
      </c>
      <c r="BC69" s="211">
        <v>0</v>
      </c>
      <c r="BD69" s="108">
        <v>2.7490000000000001</v>
      </c>
      <c r="BE69" s="211">
        <v>0</v>
      </c>
      <c r="BF69" s="211">
        <v>0</v>
      </c>
      <c r="BG69" s="211">
        <v>0</v>
      </c>
      <c r="BH69" s="211">
        <v>0</v>
      </c>
      <c r="BI69" s="174">
        <v>6</v>
      </c>
      <c r="BJ69" s="238">
        <v>0</v>
      </c>
      <c r="BK69" s="211">
        <v>0</v>
      </c>
      <c r="BL69" s="238">
        <v>0</v>
      </c>
      <c r="BM69" s="238">
        <v>0</v>
      </c>
      <c r="BN69" s="238">
        <v>0</v>
      </c>
      <c r="BO69" s="238">
        <v>0</v>
      </c>
      <c r="BP69" s="174">
        <v>0</v>
      </c>
      <c r="BQ69" s="238">
        <v>0</v>
      </c>
      <c r="BR69" s="211">
        <v>0</v>
      </c>
      <c r="BS69" s="238">
        <v>0</v>
      </c>
      <c r="BT69" s="238">
        <v>0</v>
      </c>
      <c r="BU69" s="238">
        <v>0</v>
      </c>
      <c r="BV69" s="238">
        <v>0</v>
      </c>
      <c r="BW69" s="174">
        <v>0</v>
      </c>
      <c r="BX69" s="238">
        <v>0</v>
      </c>
      <c r="BY69" s="211">
        <v>0</v>
      </c>
      <c r="BZ69" s="238">
        <v>0</v>
      </c>
      <c r="CA69" s="238">
        <v>0</v>
      </c>
      <c r="CB69" s="238">
        <v>0</v>
      </c>
      <c r="CC69" s="238">
        <v>0</v>
      </c>
      <c r="CD69" s="174">
        <v>0</v>
      </c>
      <c r="CE69" s="238">
        <v>0</v>
      </c>
      <c r="CF69" s="211">
        <v>0</v>
      </c>
      <c r="CG69" s="238">
        <v>0</v>
      </c>
      <c r="CH69" s="238">
        <v>0</v>
      </c>
      <c r="CI69" s="238">
        <v>0</v>
      </c>
      <c r="CJ69" s="238">
        <v>0</v>
      </c>
      <c r="CK69" s="174">
        <v>0</v>
      </c>
      <c r="CL69" s="238">
        <f t="shared" si="428"/>
        <v>0</v>
      </c>
      <c r="CM69" s="108">
        <f t="shared" si="429"/>
        <v>1.4964</v>
      </c>
      <c r="CN69" s="211">
        <f t="shared" si="430"/>
        <v>0</v>
      </c>
      <c r="CO69" s="211">
        <f t="shared" si="431"/>
        <v>0</v>
      </c>
      <c r="CP69" s="211">
        <f t="shared" si="432"/>
        <v>0</v>
      </c>
      <c r="CQ69" s="211">
        <f t="shared" si="433"/>
        <v>0</v>
      </c>
      <c r="CR69" s="174">
        <f t="shared" si="434"/>
        <v>3</v>
      </c>
      <c r="CS69" s="238">
        <f t="shared" si="424"/>
        <v>0</v>
      </c>
      <c r="CT69" s="108">
        <f t="shared" si="435"/>
        <v>2.7490000000000001</v>
      </c>
      <c r="CU69" s="211">
        <f t="shared" si="418"/>
        <v>0</v>
      </c>
      <c r="CV69" s="211">
        <f t="shared" si="419"/>
        <v>0</v>
      </c>
      <c r="CW69" s="211">
        <f t="shared" si="420"/>
        <v>0</v>
      </c>
      <c r="CX69" s="211">
        <f t="shared" si="421"/>
        <v>0</v>
      </c>
      <c r="CY69" s="174">
        <f t="shared" si="425"/>
        <v>6</v>
      </c>
      <c r="CZ69" s="106" t="s">
        <v>83</v>
      </c>
      <c r="DA69" s="135"/>
      <c r="DB69" s="135"/>
      <c r="DC69" s="199"/>
    </row>
    <row r="70" spans="1:107" s="123" customFormat="1" ht="31.5" x14ac:dyDescent="0.2">
      <c r="A70" s="98" t="s">
        <v>911</v>
      </c>
      <c r="B70" s="334" t="str">
        <f>'2'!B69</f>
        <v>Создание системы интеллектуальных ПУ в рамках реализации ФЗ № 522</v>
      </c>
      <c r="C70" s="335" t="str">
        <f>'2'!C69</f>
        <v>Р_ИПУ.2028.01</v>
      </c>
      <c r="D70" s="108">
        <f t="shared" si="426"/>
        <v>1.0369999999999999</v>
      </c>
      <c r="E70" s="108">
        <f t="shared" si="427"/>
        <v>1.9879</v>
      </c>
      <c r="F70" s="211">
        <v>0</v>
      </c>
      <c r="G70" s="211">
        <v>0</v>
      </c>
      <c r="H70" s="211">
        <v>0</v>
      </c>
      <c r="I70" s="211">
        <v>0</v>
      </c>
      <c r="J70" s="211">
        <v>0</v>
      </c>
      <c r="K70" s="211">
        <v>0</v>
      </c>
      <c r="L70" s="174">
        <v>0</v>
      </c>
      <c r="M70" s="211">
        <v>0</v>
      </c>
      <c r="N70" s="211">
        <v>0</v>
      </c>
      <c r="O70" s="211">
        <v>0</v>
      </c>
      <c r="P70" s="211">
        <v>0</v>
      </c>
      <c r="Q70" s="211">
        <v>0</v>
      </c>
      <c r="R70" s="211">
        <v>0</v>
      </c>
      <c r="S70" s="174">
        <v>0</v>
      </c>
      <c r="T70" s="238">
        <v>0</v>
      </c>
      <c r="U70" s="211">
        <v>0</v>
      </c>
      <c r="V70" s="211">
        <v>0</v>
      </c>
      <c r="W70" s="211">
        <v>0</v>
      </c>
      <c r="X70" s="211">
        <v>0</v>
      </c>
      <c r="Y70" s="211">
        <v>0</v>
      </c>
      <c r="Z70" s="174">
        <v>0</v>
      </c>
      <c r="AA70" s="238">
        <v>0</v>
      </c>
      <c r="AB70" s="211">
        <v>0</v>
      </c>
      <c r="AC70" s="211">
        <v>0</v>
      </c>
      <c r="AD70" s="211">
        <v>0</v>
      </c>
      <c r="AE70" s="211">
        <v>0</v>
      </c>
      <c r="AF70" s="211">
        <v>0</v>
      </c>
      <c r="AG70" s="174">
        <v>0</v>
      </c>
      <c r="AH70" s="211">
        <v>0</v>
      </c>
      <c r="AI70" s="211">
        <v>0</v>
      </c>
      <c r="AJ70" s="211">
        <v>0</v>
      </c>
      <c r="AK70" s="211">
        <v>0</v>
      </c>
      <c r="AL70" s="211">
        <v>0</v>
      </c>
      <c r="AM70" s="211">
        <v>0</v>
      </c>
      <c r="AN70" s="174">
        <v>0</v>
      </c>
      <c r="AO70" s="211">
        <v>0</v>
      </c>
      <c r="AP70" s="211">
        <v>0</v>
      </c>
      <c r="AQ70" s="211">
        <v>0</v>
      </c>
      <c r="AR70" s="211">
        <v>0</v>
      </c>
      <c r="AS70" s="211">
        <v>0</v>
      </c>
      <c r="AT70" s="211">
        <v>0</v>
      </c>
      <c r="AU70" s="174">
        <v>0</v>
      </c>
      <c r="AV70" s="211">
        <v>0</v>
      </c>
      <c r="AW70" s="211">
        <v>0</v>
      </c>
      <c r="AX70" s="211">
        <v>0</v>
      </c>
      <c r="AY70" s="211">
        <v>0</v>
      </c>
      <c r="AZ70" s="211">
        <v>0</v>
      </c>
      <c r="BA70" s="211">
        <v>0</v>
      </c>
      <c r="BB70" s="174">
        <v>0</v>
      </c>
      <c r="BC70" s="211">
        <v>0</v>
      </c>
      <c r="BD70" s="211">
        <v>0</v>
      </c>
      <c r="BE70" s="211">
        <v>0</v>
      </c>
      <c r="BF70" s="211">
        <v>0</v>
      </c>
      <c r="BG70" s="211">
        <v>0</v>
      </c>
      <c r="BH70" s="211">
        <v>0</v>
      </c>
      <c r="BI70" s="174">
        <v>0</v>
      </c>
      <c r="BJ70" s="211">
        <v>0</v>
      </c>
      <c r="BK70" s="108">
        <v>1.0369999999999999</v>
      </c>
      <c r="BL70" s="211">
        <v>0</v>
      </c>
      <c r="BM70" s="211">
        <v>0</v>
      </c>
      <c r="BN70" s="211">
        <v>0</v>
      </c>
      <c r="BO70" s="211">
        <v>0</v>
      </c>
      <c r="BP70" s="174">
        <v>2</v>
      </c>
      <c r="BQ70" s="211">
        <v>0</v>
      </c>
      <c r="BR70" s="108">
        <v>1.9879</v>
      </c>
      <c r="BS70" s="211">
        <v>0</v>
      </c>
      <c r="BT70" s="211">
        <v>0</v>
      </c>
      <c r="BU70" s="211">
        <v>0</v>
      </c>
      <c r="BV70" s="211">
        <v>0</v>
      </c>
      <c r="BW70" s="174">
        <v>4</v>
      </c>
      <c r="BX70" s="238">
        <v>0</v>
      </c>
      <c r="BY70" s="211">
        <v>0</v>
      </c>
      <c r="BZ70" s="238">
        <v>0</v>
      </c>
      <c r="CA70" s="238">
        <v>0</v>
      </c>
      <c r="CB70" s="238">
        <v>0</v>
      </c>
      <c r="CC70" s="238">
        <v>0</v>
      </c>
      <c r="CD70" s="174">
        <v>0</v>
      </c>
      <c r="CE70" s="238">
        <v>0</v>
      </c>
      <c r="CF70" s="211">
        <v>0</v>
      </c>
      <c r="CG70" s="238">
        <v>0</v>
      </c>
      <c r="CH70" s="238">
        <v>0</v>
      </c>
      <c r="CI70" s="238">
        <v>0</v>
      </c>
      <c r="CJ70" s="238">
        <v>0</v>
      </c>
      <c r="CK70" s="174">
        <v>0</v>
      </c>
      <c r="CL70" s="238">
        <f t="shared" si="428"/>
        <v>0</v>
      </c>
      <c r="CM70" s="108">
        <f t="shared" si="429"/>
        <v>1.0369999999999999</v>
      </c>
      <c r="CN70" s="211">
        <f t="shared" si="430"/>
        <v>0</v>
      </c>
      <c r="CO70" s="211">
        <f t="shared" si="431"/>
        <v>0</v>
      </c>
      <c r="CP70" s="211">
        <f t="shared" si="432"/>
        <v>0</v>
      </c>
      <c r="CQ70" s="211">
        <f t="shared" si="433"/>
        <v>0</v>
      </c>
      <c r="CR70" s="174">
        <f t="shared" si="434"/>
        <v>2</v>
      </c>
      <c r="CS70" s="238">
        <f t="shared" si="424"/>
        <v>0</v>
      </c>
      <c r="CT70" s="108">
        <f t="shared" si="435"/>
        <v>1.9879</v>
      </c>
      <c r="CU70" s="211">
        <f t="shared" si="418"/>
        <v>0</v>
      </c>
      <c r="CV70" s="211">
        <f t="shared" si="419"/>
        <v>0</v>
      </c>
      <c r="CW70" s="211">
        <f t="shared" si="420"/>
        <v>0</v>
      </c>
      <c r="CX70" s="211">
        <f t="shared" si="421"/>
        <v>0</v>
      </c>
      <c r="CY70" s="174">
        <f t="shared" si="425"/>
        <v>4</v>
      </c>
      <c r="CZ70" s="106" t="s">
        <v>83</v>
      </c>
      <c r="DA70" s="135"/>
      <c r="DB70" s="135"/>
      <c r="DC70" s="199"/>
    </row>
    <row r="71" spans="1:107" s="123" customFormat="1" ht="45.75" customHeight="1" x14ac:dyDescent="0.2">
      <c r="A71" s="172" t="s">
        <v>517</v>
      </c>
      <c r="B71" s="173" t="s">
        <v>630</v>
      </c>
      <c r="C71" s="105" t="s">
        <v>83</v>
      </c>
      <c r="D71" s="211">
        <v>0</v>
      </c>
      <c r="E71" s="211">
        <v>0</v>
      </c>
      <c r="F71" s="212">
        <v>0</v>
      </c>
      <c r="G71" s="212">
        <v>0</v>
      </c>
      <c r="H71" s="212">
        <v>0</v>
      </c>
      <c r="I71" s="212">
        <v>0</v>
      </c>
      <c r="J71" s="212">
        <v>0</v>
      </c>
      <c r="K71" s="212">
        <v>0</v>
      </c>
      <c r="L71" s="257">
        <v>0</v>
      </c>
      <c r="M71" s="212">
        <v>0</v>
      </c>
      <c r="N71" s="212">
        <v>0</v>
      </c>
      <c r="O71" s="212">
        <v>0</v>
      </c>
      <c r="P71" s="212">
        <v>0</v>
      </c>
      <c r="Q71" s="212">
        <v>0</v>
      </c>
      <c r="R71" s="212">
        <v>0</v>
      </c>
      <c r="S71" s="257">
        <v>0</v>
      </c>
      <c r="T71" s="212">
        <v>0</v>
      </c>
      <c r="U71" s="212">
        <v>0</v>
      </c>
      <c r="V71" s="212">
        <v>0</v>
      </c>
      <c r="W71" s="212">
        <v>0</v>
      </c>
      <c r="X71" s="212">
        <v>0</v>
      </c>
      <c r="Y71" s="212">
        <v>0</v>
      </c>
      <c r="Z71" s="257">
        <v>0</v>
      </c>
      <c r="AA71" s="212">
        <v>0</v>
      </c>
      <c r="AB71" s="212">
        <v>0</v>
      </c>
      <c r="AC71" s="212">
        <v>0</v>
      </c>
      <c r="AD71" s="212">
        <v>0</v>
      </c>
      <c r="AE71" s="212">
        <v>0</v>
      </c>
      <c r="AF71" s="212">
        <v>0</v>
      </c>
      <c r="AG71" s="257">
        <v>0</v>
      </c>
      <c r="AH71" s="212">
        <v>0</v>
      </c>
      <c r="AI71" s="212">
        <v>0</v>
      </c>
      <c r="AJ71" s="212">
        <v>0</v>
      </c>
      <c r="AK71" s="212">
        <v>0</v>
      </c>
      <c r="AL71" s="212">
        <v>0</v>
      </c>
      <c r="AM71" s="212">
        <v>0</v>
      </c>
      <c r="AN71" s="257">
        <v>0</v>
      </c>
      <c r="AO71" s="212">
        <v>0</v>
      </c>
      <c r="AP71" s="212">
        <v>0</v>
      </c>
      <c r="AQ71" s="212">
        <v>0</v>
      </c>
      <c r="AR71" s="212">
        <v>0</v>
      </c>
      <c r="AS71" s="212">
        <v>0</v>
      </c>
      <c r="AT71" s="212">
        <v>0</v>
      </c>
      <c r="AU71" s="257">
        <v>0</v>
      </c>
      <c r="AV71" s="212">
        <v>0</v>
      </c>
      <c r="AW71" s="212">
        <v>0</v>
      </c>
      <c r="AX71" s="212">
        <v>0</v>
      </c>
      <c r="AY71" s="212">
        <v>0</v>
      </c>
      <c r="AZ71" s="212">
        <v>0</v>
      </c>
      <c r="BA71" s="212">
        <v>0</v>
      </c>
      <c r="BB71" s="257">
        <v>0</v>
      </c>
      <c r="BC71" s="212">
        <v>0</v>
      </c>
      <c r="BD71" s="212">
        <v>0</v>
      </c>
      <c r="BE71" s="212">
        <v>0</v>
      </c>
      <c r="BF71" s="212">
        <v>0</v>
      </c>
      <c r="BG71" s="212">
        <v>0</v>
      </c>
      <c r="BH71" s="212">
        <v>0</v>
      </c>
      <c r="BI71" s="257">
        <v>0</v>
      </c>
      <c r="BJ71" s="212">
        <v>0</v>
      </c>
      <c r="BK71" s="212">
        <v>0</v>
      </c>
      <c r="BL71" s="212">
        <v>0</v>
      </c>
      <c r="BM71" s="212">
        <v>0</v>
      </c>
      <c r="BN71" s="212">
        <v>0</v>
      </c>
      <c r="BO71" s="212">
        <v>0</v>
      </c>
      <c r="BP71" s="257">
        <v>0</v>
      </c>
      <c r="BQ71" s="212">
        <v>0</v>
      </c>
      <c r="BR71" s="212">
        <v>0</v>
      </c>
      <c r="BS71" s="212">
        <v>0</v>
      </c>
      <c r="BT71" s="212">
        <v>0</v>
      </c>
      <c r="BU71" s="212">
        <v>0</v>
      </c>
      <c r="BV71" s="212">
        <v>0</v>
      </c>
      <c r="BW71" s="257">
        <v>0</v>
      </c>
      <c r="BX71" s="212">
        <v>0</v>
      </c>
      <c r="BY71" s="212">
        <v>0</v>
      </c>
      <c r="BZ71" s="212">
        <v>0</v>
      </c>
      <c r="CA71" s="212">
        <v>0</v>
      </c>
      <c r="CB71" s="212">
        <v>0</v>
      </c>
      <c r="CC71" s="212">
        <v>0</v>
      </c>
      <c r="CD71" s="257">
        <v>0</v>
      </c>
      <c r="CE71" s="212">
        <v>0</v>
      </c>
      <c r="CF71" s="212">
        <v>0</v>
      </c>
      <c r="CG71" s="212">
        <v>0</v>
      </c>
      <c r="CH71" s="212">
        <v>0</v>
      </c>
      <c r="CI71" s="212">
        <v>0</v>
      </c>
      <c r="CJ71" s="212">
        <v>0</v>
      </c>
      <c r="CK71" s="257">
        <v>0</v>
      </c>
      <c r="CL71" s="212">
        <v>0</v>
      </c>
      <c r="CM71" s="212">
        <v>0</v>
      </c>
      <c r="CN71" s="212">
        <v>0</v>
      </c>
      <c r="CO71" s="212">
        <v>0</v>
      </c>
      <c r="CP71" s="212">
        <v>0</v>
      </c>
      <c r="CQ71" s="212">
        <v>0</v>
      </c>
      <c r="CR71" s="257">
        <v>0</v>
      </c>
      <c r="CS71" s="212">
        <v>0</v>
      </c>
      <c r="CT71" s="212">
        <v>0</v>
      </c>
      <c r="CU71" s="212">
        <v>0</v>
      </c>
      <c r="CV71" s="212">
        <v>0</v>
      </c>
      <c r="CW71" s="212">
        <v>0</v>
      </c>
      <c r="CX71" s="212">
        <v>0</v>
      </c>
      <c r="CY71" s="257">
        <v>0</v>
      </c>
      <c r="CZ71" s="106" t="s">
        <v>83</v>
      </c>
      <c r="DA71" s="135"/>
      <c r="DB71" s="135"/>
      <c r="DC71" s="199"/>
    </row>
    <row r="72" spans="1:107" s="123" customFormat="1" ht="51" customHeight="1" x14ac:dyDescent="0.2">
      <c r="A72" s="172" t="s">
        <v>518</v>
      </c>
      <c r="B72" s="173" t="s">
        <v>631</v>
      </c>
      <c r="C72" s="105" t="s">
        <v>83</v>
      </c>
      <c r="D72" s="211">
        <v>0</v>
      </c>
      <c r="E72" s="211">
        <v>0</v>
      </c>
      <c r="F72" s="212">
        <v>0</v>
      </c>
      <c r="G72" s="212">
        <v>0</v>
      </c>
      <c r="H72" s="212">
        <v>0</v>
      </c>
      <c r="I72" s="212">
        <v>0</v>
      </c>
      <c r="J72" s="212">
        <v>0</v>
      </c>
      <c r="K72" s="212">
        <v>0</v>
      </c>
      <c r="L72" s="257">
        <v>0</v>
      </c>
      <c r="M72" s="212">
        <v>0</v>
      </c>
      <c r="N72" s="212">
        <v>0</v>
      </c>
      <c r="O72" s="212">
        <v>0</v>
      </c>
      <c r="P72" s="212">
        <v>0</v>
      </c>
      <c r="Q72" s="212">
        <v>0</v>
      </c>
      <c r="R72" s="212">
        <v>0</v>
      </c>
      <c r="S72" s="257">
        <v>0</v>
      </c>
      <c r="T72" s="212">
        <v>0</v>
      </c>
      <c r="U72" s="212">
        <v>0</v>
      </c>
      <c r="V72" s="212">
        <v>0</v>
      </c>
      <c r="W72" s="212">
        <v>0</v>
      </c>
      <c r="X72" s="212">
        <v>0</v>
      </c>
      <c r="Y72" s="212">
        <v>0</v>
      </c>
      <c r="Z72" s="257">
        <v>0</v>
      </c>
      <c r="AA72" s="212">
        <v>0</v>
      </c>
      <c r="AB72" s="212">
        <v>0</v>
      </c>
      <c r="AC72" s="212">
        <v>0</v>
      </c>
      <c r="AD72" s="212">
        <v>0</v>
      </c>
      <c r="AE72" s="212">
        <v>0</v>
      </c>
      <c r="AF72" s="212">
        <v>0</v>
      </c>
      <c r="AG72" s="257">
        <v>0</v>
      </c>
      <c r="AH72" s="212">
        <v>0</v>
      </c>
      <c r="AI72" s="212">
        <v>0</v>
      </c>
      <c r="AJ72" s="212">
        <v>0</v>
      </c>
      <c r="AK72" s="212">
        <v>0</v>
      </c>
      <c r="AL72" s="212">
        <v>0</v>
      </c>
      <c r="AM72" s="212">
        <v>0</v>
      </c>
      <c r="AN72" s="257">
        <v>0</v>
      </c>
      <c r="AO72" s="212">
        <v>0</v>
      </c>
      <c r="AP72" s="212">
        <v>0</v>
      </c>
      <c r="AQ72" s="212">
        <v>0</v>
      </c>
      <c r="AR72" s="212">
        <v>0</v>
      </c>
      <c r="AS72" s="212">
        <v>0</v>
      </c>
      <c r="AT72" s="212">
        <v>0</v>
      </c>
      <c r="AU72" s="257">
        <v>0</v>
      </c>
      <c r="AV72" s="212">
        <v>0</v>
      </c>
      <c r="AW72" s="212">
        <v>0</v>
      </c>
      <c r="AX72" s="212">
        <v>0</v>
      </c>
      <c r="AY72" s="212">
        <v>0</v>
      </c>
      <c r="AZ72" s="212">
        <v>0</v>
      </c>
      <c r="BA72" s="212">
        <v>0</v>
      </c>
      <c r="BB72" s="257">
        <v>0</v>
      </c>
      <c r="BC72" s="212">
        <v>0</v>
      </c>
      <c r="BD72" s="212">
        <v>0</v>
      </c>
      <c r="BE72" s="212">
        <v>0</v>
      </c>
      <c r="BF72" s="212">
        <v>0</v>
      </c>
      <c r="BG72" s="212">
        <v>0</v>
      </c>
      <c r="BH72" s="212">
        <v>0</v>
      </c>
      <c r="BI72" s="257">
        <v>0</v>
      </c>
      <c r="BJ72" s="212">
        <v>0</v>
      </c>
      <c r="BK72" s="212">
        <v>0</v>
      </c>
      <c r="BL72" s="212">
        <v>0</v>
      </c>
      <c r="BM72" s="212">
        <v>0</v>
      </c>
      <c r="BN72" s="212">
        <v>0</v>
      </c>
      <c r="BO72" s="212">
        <v>0</v>
      </c>
      <c r="BP72" s="257">
        <v>0</v>
      </c>
      <c r="BQ72" s="212">
        <v>0</v>
      </c>
      <c r="BR72" s="212">
        <v>0</v>
      </c>
      <c r="BS72" s="212">
        <v>0</v>
      </c>
      <c r="BT72" s="212">
        <v>0</v>
      </c>
      <c r="BU72" s="212">
        <v>0</v>
      </c>
      <c r="BV72" s="212">
        <v>0</v>
      </c>
      <c r="BW72" s="257">
        <v>0</v>
      </c>
      <c r="BX72" s="212">
        <v>0</v>
      </c>
      <c r="BY72" s="212">
        <v>0</v>
      </c>
      <c r="BZ72" s="212">
        <v>0</v>
      </c>
      <c r="CA72" s="212">
        <v>0</v>
      </c>
      <c r="CB72" s="212">
        <v>0</v>
      </c>
      <c r="CC72" s="212">
        <v>0</v>
      </c>
      <c r="CD72" s="257">
        <v>0</v>
      </c>
      <c r="CE72" s="212">
        <v>0</v>
      </c>
      <c r="CF72" s="212">
        <v>0</v>
      </c>
      <c r="CG72" s="212">
        <v>0</v>
      </c>
      <c r="CH72" s="212">
        <v>0</v>
      </c>
      <c r="CI72" s="212">
        <v>0</v>
      </c>
      <c r="CJ72" s="212">
        <v>0</v>
      </c>
      <c r="CK72" s="257">
        <v>0</v>
      </c>
      <c r="CL72" s="212">
        <v>0</v>
      </c>
      <c r="CM72" s="212">
        <v>0</v>
      </c>
      <c r="CN72" s="212">
        <v>0</v>
      </c>
      <c r="CO72" s="212">
        <v>0</v>
      </c>
      <c r="CP72" s="212">
        <v>0</v>
      </c>
      <c r="CQ72" s="212">
        <v>0</v>
      </c>
      <c r="CR72" s="257">
        <v>0</v>
      </c>
      <c r="CS72" s="212">
        <v>0</v>
      </c>
      <c r="CT72" s="212">
        <v>0</v>
      </c>
      <c r="CU72" s="212">
        <v>0</v>
      </c>
      <c r="CV72" s="212">
        <v>0</v>
      </c>
      <c r="CW72" s="212">
        <v>0</v>
      </c>
      <c r="CX72" s="212">
        <v>0</v>
      </c>
      <c r="CY72" s="257">
        <v>0</v>
      </c>
      <c r="CZ72" s="106" t="s">
        <v>83</v>
      </c>
      <c r="DA72" s="135"/>
      <c r="DB72" s="135"/>
      <c r="DC72" s="199"/>
    </row>
    <row r="73" spans="1:107" s="123" customFormat="1" ht="47.25" x14ac:dyDescent="0.2">
      <c r="A73" s="160" t="s">
        <v>320</v>
      </c>
      <c r="B73" s="161" t="s">
        <v>519</v>
      </c>
      <c r="C73" s="105" t="s">
        <v>83</v>
      </c>
      <c r="D73" s="211">
        <v>0</v>
      </c>
      <c r="E73" s="211">
        <v>0</v>
      </c>
      <c r="F73" s="212">
        <v>0</v>
      </c>
      <c r="G73" s="212">
        <v>0</v>
      </c>
      <c r="H73" s="212">
        <v>0</v>
      </c>
      <c r="I73" s="212">
        <v>0</v>
      </c>
      <c r="J73" s="212">
        <v>0</v>
      </c>
      <c r="K73" s="212">
        <v>0</v>
      </c>
      <c r="L73" s="257">
        <v>0</v>
      </c>
      <c r="M73" s="212">
        <v>0</v>
      </c>
      <c r="N73" s="212">
        <v>0</v>
      </c>
      <c r="O73" s="212">
        <v>0</v>
      </c>
      <c r="P73" s="212">
        <v>0</v>
      </c>
      <c r="Q73" s="212">
        <v>0</v>
      </c>
      <c r="R73" s="212">
        <v>0</v>
      </c>
      <c r="S73" s="257">
        <v>0</v>
      </c>
      <c r="T73" s="212">
        <v>0</v>
      </c>
      <c r="U73" s="212">
        <v>0</v>
      </c>
      <c r="V73" s="212">
        <v>0</v>
      </c>
      <c r="W73" s="212">
        <v>0</v>
      </c>
      <c r="X73" s="212">
        <v>0</v>
      </c>
      <c r="Y73" s="212">
        <v>0</v>
      </c>
      <c r="Z73" s="257">
        <v>0</v>
      </c>
      <c r="AA73" s="212">
        <v>0</v>
      </c>
      <c r="AB73" s="212">
        <v>0</v>
      </c>
      <c r="AC73" s="212">
        <v>0</v>
      </c>
      <c r="AD73" s="212">
        <v>0</v>
      </c>
      <c r="AE73" s="212">
        <v>0</v>
      </c>
      <c r="AF73" s="212">
        <v>0</v>
      </c>
      <c r="AG73" s="257">
        <v>0</v>
      </c>
      <c r="AH73" s="212">
        <v>0</v>
      </c>
      <c r="AI73" s="212">
        <v>0</v>
      </c>
      <c r="AJ73" s="212">
        <v>0</v>
      </c>
      <c r="AK73" s="212">
        <v>0</v>
      </c>
      <c r="AL73" s="212">
        <v>0</v>
      </c>
      <c r="AM73" s="212">
        <v>0</v>
      </c>
      <c r="AN73" s="257">
        <v>0</v>
      </c>
      <c r="AO73" s="212">
        <v>0</v>
      </c>
      <c r="AP73" s="212">
        <v>0</v>
      </c>
      <c r="AQ73" s="212">
        <v>0</v>
      </c>
      <c r="AR73" s="212">
        <v>0</v>
      </c>
      <c r="AS73" s="212">
        <v>0</v>
      </c>
      <c r="AT73" s="212">
        <v>0</v>
      </c>
      <c r="AU73" s="257">
        <v>0</v>
      </c>
      <c r="AV73" s="212">
        <v>0</v>
      </c>
      <c r="AW73" s="212">
        <v>0</v>
      </c>
      <c r="AX73" s="212">
        <v>0</v>
      </c>
      <c r="AY73" s="212">
        <v>0</v>
      </c>
      <c r="AZ73" s="212">
        <v>0</v>
      </c>
      <c r="BA73" s="212">
        <v>0</v>
      </c>
      <c r="BB73" s="257">
        <v>0</v>
      </c>
      <c r="BC73" s="212">
        <v>0</v>
      </c>
      <c r="BD73" s="212">
        <v>0</v>
      </c>
      <c r="BE73" s="212">
        <v>0</v>
      </c>
      <c r="BF73" s="212">
        <v>0</v>
      </c>
      <c r="BG73" s="212">
        <v>0</v>
      </c>
      <c r="BH73" s="212">
        <v>0</v>
      </c>
      <c r="BI73" s="257">
        <v>0</v>
      </c>
      <c r="BJ73" s="212">
        <v>0</v>
      </c>
      <c r="BK73" s="212">
        <v>0</v>
      </c>
      <c r="BL73" s="212">
        <v>0</v>
      </c>
      <c r="BM73" s="212">
        <v>0</v>
      </c>
      <c r="BN73" s="212">
        <v>0</v>
      </c>
      <c r="BO73" s="212">
        <v>0</v>
      </c>
      <c r="BP73" s="257">
        <v>0</v>
      </c>
      <c r="BQ73" s="212">
        <v>0</v>
      </c>
      <c r="BR73" s="212">
        <v>0</v>
      </c>
      <c r="BS73" s="212">
        <v>0</v>
      </c>
      <c r="BT73" s="212">
        <v>0</v>
      </c>
      <c r="BU73" s="212">
        <v>0</v>
      </c>
      <c r="BV73" s="212">
        <v>0</v>
      </c>
      <c r="BW73" s="257">
        <v>0</v>
      </c>
      <c r="BX73" s="212">
        <v>0</v>
      </c>
      <c r="BY73" s="212">
        <v>0</v>
      </c>
      <c r="BZ73" s="212">
        <v>0</v>
      </c>
      <c r="CA73" s="212">
        <v>0</v>
      </c>
      <c r="CB73" s="212">
        <v>0</v>
      </c>
      <c r="CC73" s="212">
        <v>0</v>
      </c>
      <c r="CD73" s="257">
        <v>0</v>
      </c>
      <c r="CE73" s="212">
        <v>0</v>
      </c>
      <c r="CF73" s="212">
        <v>0</v>
      </c>
      <c r="CG73" s="212">
        <v>0</v>
      </c>
      <c r="CH73" s="212">
        <v>0</v>
      </c>
      <c r="CI73" s="212">
        <v>0</v>
      </c>
      <c r="CJ73" s="212">
        <v>0</v>
      </c>
      <c r="CK73" s="257">
        <v>0</v>
      </c>
      <c r="CL73" s="212">
        <v>0</v>
      </c>
      <c r="CM73" s="212">
        <v>0</v>
      </c>
      <c r="CN73" s="212">
        <v>0</v>
      </c>
      <c r="CO73" s="212">
        <v>0</v>
      </c>
      <c r="CP73" s="212">
        <v>0</v>
      </c>
      <c r="CQ73" s="212">
        <v>0</v>
      </c>
      <c r="CR73" s="257">
        <v>0</v>
      </c>
      <c r="CS73" s="212">
        <v>0</v>
      </c>
      <c r="CT73" s="212">
        <v>0</v>
      </c>
      <c r="CU73" s="212">
        <v>0</v>
      </c>
      <c r="CV73" s="212">
        <v>0</v>
      </c>
      <c r="CW73" s="212">
        <v>0</v>
      </c>
      <c r="CX73" s="212">
        <v>0</v>
      </c>
      <c r="CY73" s="257">
        <v>0</v>
      </c>
      <c r="CZ73" s="106" t="s">
        <v>83</v>
      </c>
      <c r="DA73" s="135"/>
      <c r="DB73" s="135"/>
      <c r="DC73" s="199"/>
    </row>
    <row r="74" spans="1:107" s="123" customFormat="1" ht="37.5" customHeight="1" x14ac:dyDescent="0.2">
      <c r="A74" s="172" t="s">
        <v>71</v>
      </c>
      <c r="B74" s="173" t="s">
        <v>633</v>
      </c>
      <c r="C74" s="105" t="s">
        <v>83</v>
      </c>
      <c r="D74" s="211">
        <v>0</v>
      </c>
      <c r="E74" s="211">
        <v>0</v>
      </c>
      <c r="F74" s="212">
        <v>0</v>
      </c>
      <c r="G74" s="212">
        <v>0</v>
      </c>
      <c r="H74" s="212">
        <v>0</v>
      </c>
      <c r="I74" s="212">
        <v>0</v>
      </c>
      <c r="J74" s="212">
        <v>0</v>
      </c>
      <c r="K74" s="212">
        <v>0</v>
      </c>
      <c r="L74" s="257">
        <v>0</v>
      </c>
      <c r="M74" s="212">
        <v>0</v>
      </c>
      <c r="N74" s="212">
        <v>0</v>
      </c>
      <c r="O74" s="212">
        <v>0</v>
      </c>
      <c r="P74" s="212">
        <v>0</v>
      </c>
      <c r="Q74" s="212">
        <v>0</v>
      </c>
      <c r="R74" s="212">
        <v>0</v>
      </c>
      <c r="S74" s="257">
        <v>0</v>
      </c>
      <c r="T74" s="212">
        <v>0</v>
      </c>
      <c r="U74" s="212">
        <v>0</v>
      </c>
      <c r="V74" s="212">
        <v>0</v>
      </c>
      <c r="W74" s="212">
        <v>0</v>
      </c>
      <c r="X74" s="212">
        <v>0</v>
      </c>
      <c r="Y74" s="212">
        <v>0</v>
      </c>
      <c r="Z74" s="257">
        <v>0</v>
      </c>
      <c r="AA74" s="212">
        <v>0</v>
      </c>
      <c r="AB74" s="212">
        <v>0</v>
      </c>
      <c r="AC74" s="212">
        <v>0</v>
      </c>
      <c r="AD74" s="212">
        <v>0</v>
      </c>
      <c r="AE74" s="212">
        <v>0</v>
      </c>
      <c r="AF74" s="212">
        <v>0</v>
      </c>
      <c r="AG74" s="257">
        <v>0</v>
      </c>
      <c r="AH74" s="212">
        <v>0</v>
      </c>
      <c r="AI74" s="212">
        <v>0</v>
      </c>
      <c r="AJ74" s="212">
        <v>0</v>
      </c>
      <c r="AK74" s="212">
        <v>0</v>
      </c>
      <c r="AL74" s="212">
        <v>0</v>
      </c>
      <c r="AM74" s="212">
        <v>0</v>
      </c>
      <c r="AN74" s="257">
        <v>0</v>
      </c>
      <c r="AO74" s="212">
        <v>0</v>
      </c>
      <c r="AP74" s="212">
        <v>0</v>
      </c>
      <c r="AQ74" s="212">
        <v>0</v>
      </c>
      <c r="AR74" s="212">
        <v>0</v>
      </c>
      <c r="AS74" s="212">
        <v>0</v>
      </c>
      <c r="AT74" s="212">
        <v>0</v>
      </c>
      <c r="AU74" s="257">
        <v>0</v>
      </c>
      <c r="AV74" s="212">
        <v>0</v>
      </c>
      <c r="AW74" s="212">
        <v>0</v>
      </c>
      <c r="AX74" s="212">
        <v>0</v>
      </c>
      <c r="AY74" s="212">
        <v>0</v>
      </c>
      <c r="AZ74" s="212">
        <v>0</v>
      </c>
      <c r="BA74" s="212">
        <v>0</v>
      </c>
      <c r="BB74" s="257">
        <v>0</v>
      </c>
      <c r="BC74" s="212">
        <v>0</v>
      </c>
      <c r="BD74" s="212">
        <v>0</v>
      </c>
      <c r="BE74" s="212">
        <v>0</v>
      </c>
      <c r="BF74" s="212">
        <v>0</v>
      </c>
      <c r="BG74" s="212">
        <v>0</v>
      </c>
      <c r="BH74" s="212">
        <v>0</v>
      </c>
      <c r="BI74" s="257">
        <v>0</v>
      </c>
      <c r="BJ74" s="212">
        <v>0</v>
      </c>
      <c r="BK74" s="212">
        <v>0</v>
      </c>
      <c r="BL74" s="212">
        <v>0</v>
      </c>
      <c r="BM74" s="212">
        <v>0</v>
      </c>
      <c r="BN74" s="212">
        <v>0</v>
      </c>
      <c r="BO74" s="212">
        <v>0</v>
      </c>
      <c r="BP74" s="257">
        <v>0</v>
      </c>
      <c r="BQ74" s="212">
        <v>0</v>
      </c>
      <c r="BR74" s="212">
        <v>0</v>
      </c>
      <c r="BS74" s="212">
        <v>0</v>
      </c>
      <c r="BT74" s="212">
        <v>0</v>
      </c>
      <c r="BU74" s="212">
        <v>0</v>
      </c>
      <c r="BV74" s="212">
        <v>0</v>
      </c>
      <c r="BW74" s="257">
        <v>0</v>
      </c>
      <c r="BX74" s="212">
        <v>0</v>
      </c>
      <c r="BY74" s="212">
        <v>0</v>
      </c>
      <c r="BZ74" s="212">
        <v>0</v>
      </c>
      <c r="CA74" s="212">
        <v>0</v>
      </c>
      <c r="CB74" s="212">
        <v>0</v>
      </c>
      <c r="CC74" s="212">
        <v>0</v>
      </c>
      <c r="CD74" s="257">
        <v>0</v>
      </c>
      <c r="CE74" s="212">
        <v>0</v>
      </c>
      <c r="CF74" s="212">
        <v>0</v>
      </c>
      <c r="CG74" s="212">
        <v>0</v>
      </c>
      <c r="CH74" s="212">
        <v>0</v>
      </c>
      <c r="CI74" s="212">
        <v>0</v>
      </c>
      <c r="CJ74" s="212">
        <v>0</v>
      </c>
      <c r="CK74" s="257">
        <v>0</v>
      </c>
      <c r="CL74" s="212">
        <v>0</v>
      </c>
      <c r="CM74" s="212">
        <v>0</v>
      </c>
      <c r="CN74" s="212">
        <v>0</v>
      </c>
      <c r="CO74" s="212">
        <v>0</v>
      </c>
      <c r="CP74" s="212">
        <v>0</v>
      </c>
      <c r="CQ74" s="212">
        <v>0</v>
      </c>
      <c r="CR74" s="257">
        <v>0</v>
      </c>
      <c r="CS74" s="212">
        <v>0</v>
      </c>
      <c r="CT74" s="212">
        <v>0</v>
      </c>
      <c r="CU74" s="212">
        <v>0</v>
      </c>
      <c r="CV74" s="212">
        <v>0</v>
      </c>
      <c r="CW74" s="212">
        <v>0</v>
      </c>
      <c r="CX74" s="212">
        <v>0</v>
      </c>
      <c r="CY74" s="257">
        <v>0</v>
      </c>
      <c r="CZ74" s="106" t="s">
        <v>83</v>
      </c>
      <c r="DA74" s="135"/>
      <c r="DB74" s="135"/>
      <c r="DC74" s="199"/>
    </row>
    <row r="75" spans="1:107" s="123" customFormat="1" ht="54" customHeight="1" x14ac:dyDescent="0.2">
      <c r="A75" s="172" t="s">
        <v>72</v>
      </c>
      <c r="B75" s="173" t="s">
        <v>634</v>
      </c>
      <c r="C75" s="105" t="s">
        <v>83</v>
      </c>
      <c r="D75" s="211">
        <v>0</v>
      </c>
      <c r="E75" s="211">
        <v>0</v>
      </c>
      <c r="F75" s="212">
        <v>0</v>
      </c>
      <c r="G75" s="212">
        <v>0</v>
      </c>
      <c r="H75" s="212">
        <v>0</v>
      </c>
      <c r="I75" s="212">
        <v>0</v>
      </c>
      <c r="J75" s="212">
        <v>0</v>
      </c>
      <c r="K75" s="212">
        <v>0</v>
      </c>
      <c r="L75" s="257">
        <v>0</v>
      </c>
      <c r="M75" s="212">
        <v>0</v>
      </c>
      <c r="N75" s="212">
        <v>0</v>
      </c>
      <c r="O75" s="212">
        <v>0</v>
      </c>
      <c r="P75" s="212">
        <v>0</v>
      </c>
      <c r="Q75" s="212">
        <v>0</v>
      </c>
      <c r="R75" s="212">
        <v>0</v>
      </c>
      <c r="S75" s="257">
        <v>0</v>
      </c>
      <c r="T75" s="212">
        <v>0</v>
      </c>
      <c r="U75" s="212">
        <v>0</v>
      </c>
      <c r="V75" s="212">
        <v>0</v>
      </c>
      <c r="W75" s="212">
        <v>0</v>
      </c>
      <c r="X75" s="212">
        <v>0</v>
      </c>
      <c r="Y75" s="212">
        <v>0</v>
      </c>
      <c r="Z75" s="257">
        <v>0</v>
      </c>
      <c r="AA75" s="212">
        <v>0</v>
      </c>
      <c r="AB75" s="212">
        <v>0</v>
      </c>
      <c r="AC75" s="212">
        <v>0</v>
      </c>
      <c r="AD75" s="212">
        <v>0</v>
      </c>
      <c r="AE75" s="212">
        <v>0</v>
      </c>
      <c r="AF75" s="212">
        <v>0</v>
      </c>
      <c r="AG75" s="257">
        <v>0</v>
      </c>
      <c r="AH75" s="212">
        <v>0</v>
      </c>
      <c r="AI75" s="212">
        <v>0</v>
      </c>
      <c r="AJ75" s="212">
        <v>0</v>
      </c>
      <c r="AK75" s="212">
        <v>0</v>
      </c>
      <c r="AL75" s="212">
        <v>0</v>
      </c>
      <c r="AM75" s="212">
        <v>0</v>
      </c>
      <c r="AN75" s="257">
        <v>0</v>
      </c>
      <c r="AO75" s="212">
        <v>0</v>
      </c>
      <c r="AP75" s="212">
        <v>0</v>
      </c>
      <c r="AQ75" s="212">
        <v>0</v>
      </c>
      <c r="AR75" s="212">
        <v>0</v>
      </c>
      <c r="AS75" s="212">
        <v>0</v>
      </c>
      <c r="AT75" s="212">
        <v>0</v>
      </c>
      <c r="AU75" s="257">
        <v>0</v>
      </c>
      <c r="AV75" s="212">
        <v>0</v>
      </c>
      <c r="AW75" s="212">
        <v>0</v>
      </c>
      <c r="AX75" s="212">
        <v>0</v>
      </c>
      <c r="AY75" s="212">
        <v>0</v>
      </c>
      <c r="AZ75" s="212">
        <v>0</v>
      </c>
      <c r="BA75" s="212">
        <v>0</v>
      </c>
      <c r="BB75" s="257">
        <v>0</v>
      </c>
      <c r="BC75" s="212">
        <v>0</v>
      </c>
      <c r="BD75" s="212">
        <v>0</v>
      </c>
      <c r="BE75" s="212">
        <v>0</v>
      </c>
      <c r="BF75" s="212">
        <v>0</v>
      </c>
      <c r="BG75" s="212">
        <v>0</v>
      </c>
      <c r="BH75" s="212">
        <v>0</v>
      </c>
      <c r="BI75" s="257">
        <v>0</v>
      </c>
      <c r="BJ75" s="212">
        <v>0</v>
      </c>
      <c r="BK75" s="212">
        <v>0</v>
      </c>
      <c r="BL75" s="212">
        <v>0</v>
      </c>
      <c r="BM75" s="212">
        <v>0</v>
      </c>
      <c r="BN75" s="212">
        <v>0</v>
      </c>
      <c r="BO75" s="212">
        <v>0</v>
      </c>
      <c r="BP75" s="257">
        <v>0</v>
      </c>
      <c r="BQ75" s="212">
        <v>0</v>
      </c>
      <c r="BR75" s="212">
        <v>0</v>
      </c>
      <c r="BS75" s="212">
        <v>0</v>
      </c>
      <c r="BT75" s="212">
        <v>0</v>
      </c>
      <c r="BU75" s="212">
        <v>0</v>
      </c>
      <c r="BV75" s="212">
        <v>0</v>
      </c>
      <c r="BW75" s="257">
        <v>0</v>
      </c>
      <c r="BX75" s="212">
        <v>0</v>
      </c>
      <c r="BY75" s="212">
        <v>0</v>
      </c>
      <c r="BZ75" s="212">
        <v>0</v>
      </c>
      <c r="CA75" s="212">
        <v>0</v>
      </c>
      <c r="CB75" s="212">
        <v>0</v>
      </c>
      <c r="CC75" s="212">
        <v>0</v>
      </c>
      <c r="CD75" s="257">
        <v>0</v>
      </c>
      <c r="CE75" s="212">
        <v>0</v>
      </c>
      <c r="CF75" s="212">
        <v>0</v>
      </c>
      <c r="CG75" s="212">
        <v>0</v>
      </c>
      <c r="CH75" s="212">
        <v>0</v>
      </c>
      <c r="CI75" s="212">
        <v>0</v>
      </c>
      <c r="CJ75" s="212">
        <v>0</v>
      </c>
      <c r="CK75" s="257">
        <v>0</v>
      </c>
      <c r="CL75" s="212">
        <v>0</v>
      </c>
      <c r="CM75" s="212">
        <v>0</v>
      </c>
      <c r="CN75" s="212">
        <v>0</v>
      </c>
      <c r="CO75" s="212">
        <v>0</v>
      </c>
      <c r="CP75" s="212">
        <v>0</v>
      </c>
      <c r="CQ75" s="212">
        <v>0</v>
      </c>
      <c r="CR75" s="257">
        <v>0</v>
      </c>
      <c r="CS75" s="212">
        <v>0</v>
      </c>
      <c r="CT75" s="212">
        <v>0</v>
      </c>
      <c r="CU75" s="212">
        <v>0</v>
      </c>
      <c r="CV75" s="212">
        <v>0</v>
      </c>
      <c r="CW75" s="212">
        <v>0</v>
      </c>
      <c r="CX75" s="212">
        <v>0</v>
      </c>
      <c r="CY75" s="257">
        <v>0</v>
      </c>
      <c r="CZ75" s="106" t="s">
        <v>83</v>
      </c>
      <c r="DA75" s="135"/>
      <c r="DB75" s="135"/>
      <c r="DC75" s="199"/>
    </row>
    <row r="76" spans="1:107" s="194" customFormat="1" ht="63" x14ac:dyDescent="0.2">
      <c r="A76" s="162" t="s">
        <v>384</v>
      </c>
      <c r="B76" s="163" t="s">
        <v>385</v>
      </c>
      <c r="C76" s="103" t="s">
        <v>83</v>
      </c>
      <c r="D76" s="210">
        <v>0</v>
      </c>
      <c r="E76" s="210">
        <v>0</v>
      </c>
      <c r="F76" s="213">
        <v>0</v>
      </c>
      <c r="G76" s="213">
        <v>0</v>
      </c>
      <c r="H76" s="213">
        <v>0</v>
      </c>
      <c r="I76" s="213">
        <v>0</v>
      </c>
      <c r="J76" s="213">
        <v>0</v>
      </c>
      <c r="K76" s="213">
        <v>0</v>
      </c>
      <c r="L76" s="259">
        <v>0</v>
      </c>
      <c r="M76" s="213">
        <v>0</v>
      </c>
      <c r="N76" s="213">
        <v>0</v>
      </c>
      <c r="O76" s="213">
        <v>0</v>
      </c>
      <c r="P76" s="213">
        <v>0</v>
      </c>
      <c r="Q76" s="213">
        <v>0</v>
      </c>
      <c r="R76" s="213">
        <v>0</v>
      </c>
      <c r="S76" s="259">
        <v>0</v>
      </c>
      <c r="T76" s="213">
        <v>0</v>
      </c>
      <c r="U76" s="213">
        <v>0</v>
      </c>
      <c r="V76" s="213">
        <v>0</v>
      </c>
      <c r="W76" s="213">
        <v>0</v>
      </c>
      <c r="X76" s="213">
        <v>0</v>
      </c>
      <c r="Y76" s="213">
        <v>0</v>
      </c>
      <c r="Z76" s="259">
        <v>0</v>
      </c>
      <c r="AA76" s="213">
        <v>0</v>
      </c>
      <c r="AB76" s="213">
        <v>0</v>
      </c>
      <c r="AC76" s="213">
        <v>0</v>
      </c>
      <c r="AD76" s="213">
        <v>0</v>
      </c>
      <c r="AE76" s="213">
        <v>0</v>
      </c>
      <c r="AF76" s="213">
        <v>0</v>
      </c>
      <c r="AG76" s="259">
        <v>0</v>
      </c>
      <c r="AH76" s="213">
        <v>0</v>
      </c>
      <c r="AI76" s="213">
        <v>0</v>
      </c>
      <c r="AJ76" s="213">
        <v>0</v>
      </c>
      <c r="AK76" s="213">
        <v>0</v>
      </c>
      <c r="AL76" s="213">
        <v>0</v>
      </c>
      <c r="AM76" s="213">
        <v>0</v>
      </c>
      <c r="AN76" s="259">
        <v>0</v>
      </c>
      <c r="AO76" s="213">
        <v>0</v>
      </c>
      <c r="AP76" s="213">
        <v>0</v>
      </c>
      <c r="AQ76" s="213">
        <v>0</v>
      </c>
      <c r="AR76" s="213">
        <v>0</v>
      </c>
      <c r="AS76" s="213">
        <v>0</v>
      </c>
      <c r="AT76" s="213">
        <v>0</v>
      </c>
      <c r="AU76" s="259">
        <v>0</v>
      </c>
      <c r="AV76" s="213">
        <v>0</v>
      </c>
      <c r="AW76" s="213">
        <v>0</v>
      </c>
      <c r="AX76" s="213">
        <v>0</v>
      </c>
      <c r="AY76" s="213">
        <v>0</v>
      </c>
      <c r="AZ76" s="213">
        <v>0</v>
      </c>
      <c r="BA76" s="213">
        <v>0</v>
      </c>
      <c r="BB76" s="259">
        <v>0</v>
      </c>
      <c r="BC76" s="213">
        <v>0</v>
      </c>
      <c r="BD76" s="213">
        <v>0</v>
      </c>
      <c r="BE76" s="213">
        <v>0</v>
      </c>
      <c r="BF76" s="213">
        <v>0</v>
      </c>
      <c r="BG76" s="213">
        <v>0</v>
      </c>
      <c r="BH76" s="213">
        <v>0</v>
      </c>
      <c r="BI76" s="259">
        <v>0</v>
      </c>
      <c r="BJ76" s="213">
        <v>0</v>
      </c>
      <c r="BK76" s="213">
        <v>0</v>
      </c>
      <c r="BL76" s="213">
        <v>0</v>
      </c>
      <c r="BM76" s="213">
        <v>0</v>
      </c>
      <c r="BN76" s="213">
        <v>0</v>
      </c>
      <c r="BO76" s="213">
        <v>0</v>
      </c>
      <c r="BP76" s="259">
        <v>0</v>
      </c>
      <c r="BQ76" s="213">
        <v>0</v>
      </c>
      <c r="BR76" s="213">
        <v>0</v>
      </c>
      <c r="BS76" s="213">
        <v>0</v>
      </c>
      <c r="BT76" s="213">
        <v>0</v>
      </c>
      <c r="BU76" s="213">
        <v>0</v>
      </c>
      <c r="BV76" s="213">
        <v>0</v>
      </c>
      <c r="BW76" s="259">
        <v>0</v>
      </c>
      <c r="BX76" s="213">
        <v>0</v>
      </c>
      <c r="BY76" s="213">
        <v>0</v>
      </c>
      <c r="BZ76" s="213">
        <v>0</v>
      </c>
      <c r="CA76" s="213">
        <v>0</v>
      </c>
      <c r="CB76" s="213">
        <v>0</v>
      </c>
      <c r="CC76" s="213">
        <v>0</v>
      </c>
      <c r="CD76" s="259">
        <v>0</v>
      </c>
      <c r="CE76" s="213">
        <v>0</v>
      </c>
      <c r="CF76" s="213">
        <v>0</v>
      </c>
      <c r="CG76" s="213">
        <v>0</v>
      </c>
      <c r="CH76" s="213">
        <v>0</v>
      </c>
      <c r="CI76" s="213">
        <v>0</v>
      </c>
      <c r="CJ76" s="213">
        <v>0</v>
      </c>
      <c r="CK76" s="259">
        <v>0</v>
      </c>
      <c r="CL76" s="213">
        <v>0</v>
      </c>
      <c r="CM76" s="213">
        <v>0</v>
      </c>
      <c r="CN76" s="213">
        <v>0</v>
      </c>
      <c r="CO76" s="213">
        <v>0</v>
      </c>
      <c r="CP76" s="213">
        <v>0</v>
      </c>
      <c r="CQ76" s="213">
        <v>0</v>
      </c>
      <c r="CR76" s="259">
        <v>0</v>
      </c>
      <c r="CS76" s="213">
        <v>0</v>
      </c>
      <c r="CT76" s="213">
        <v>0</v>
      </c>
      <c r="CU76" s="213">
        <v>0</v>
      </c>
      <c r="CV76" s="213">
        <v>0</v>
      </c>
      <c r="CW76" s="213">
        <v>0</v>
      </c>
      <c r="CX76" s="213">
        <v>0</v>
      </c>
      <c r="CY76" s="259">
        <v>0</v>
      </c>
      <c r="CZ76" s="104" t="s">
        <v>83</v>
      </c>
      <c r="DA76" s="166"/>
      <c r="DB76" s="166"/>
      <c r="DC76" s="276"/>
    </row>
    <row r="77" spans="1:107" s="123" customFormat="1" ht="64.5" customHeight="1" x14ac:dyDescent="0.2">
      <c r="A77" s="160" t="s">
        <v>386</v>
      </c>
      <c r="B77" s="161" t="s">
        <v>635</v>
      </c>
      <c r="C77" s="105" t="s">
        <v>83</v>
      </c>
      <c r="D77" s="211">
        <v>0</v>
      </c>
      <c r="E77" s="211">
        <v>0</v>
      </c>
      <c r="F77" s="212">
        <v>0</v>
      </c>
      <c r="G77" s="212">
        <v>0</v>
      </c>
      <c r="H77" s="212">
        <v>0</v>
      </c>
      <c r="I77" s="212">
        <v>0</v>
      </c>
      <c r="J77" s="212">
        <v>0</v>
      </c>
      <c r="K77" s="212">
        <v>0</v>
      </c>
      <c r="L77" s="257">
        <v>0</v>
      </c>
      <c r="M77" s="212">
        <v>0</v>
      </c>
      <c r="N77" s="212">
        <v>0</v>
      </c>
      <c r="O77" s="212">
        <v>0</v>
      </c>
      <c r="P77" s="212">
        <v>0</v>
      </c>
      <c r="Q77" s="212">
        <v>0</v>
      </c>
      <c r="R77" s="212">
        <v>0</v>
      </c>
      <c r="S77" s="257">
        <v>0</v>
      </c>
      <c r="T77" s="212">
        <v>0</v>
      </c>
      <c r="U77" s="212">
        <v>0</v>
      </c>
      <c r="V77" s="212">
        <v>0</v>
      </c>
      <c r="W77" s="212">
        <v>0</v>
      </c>
      <c r="X77" s="212">
        <v>0</v>
      </c>
      <c r="Y77" s="212">
        <v>0</v>
      </c>
      <c r="Z77" s="257">
        <v>0</v>
      </c>
      <c r="AA77" s="212">
        <v>0</v>
      </c>
      <c r="AB77" s="212">
        <v>0</v>
      </c>
      <c r="AC77" s="212">
        <v>0</v>
      </c>
      <c r="AD77" s="212">
        <v>0</v>
      </c>
      <c r="AE77" s="212">
        <v>0</v>
      </c>
      <c r="AF77" s="212">
        <v>0</v>
      </c>
      <c r="AG77" s="257">
        <v>0</v>
      </c>
      <c r="AH77" s="212">
        <v>0</v>
      </c>
      <c r="AI77" s="212">
        <v>0</v>
      </c>
      <c r="AJ77" s="212">
        <v>0</v>
      </c>
      <c r="AK77" s="212">
        <v>0</v>
      </c>
      <c r="AL77" s="212">
        <v>0</v>
      </c>
      <c r="AM77" s="212">
        <v>0</v>
      </c>
      <c r="AN77" s="257">
        <v>0</v>
      </c>
      <c r="AO77" s="212">
        <v>0</v>
      </c>
      <c r="AP77" s="212">
        <v>0</v>
      </c>
      <c r="AQ77" s="212">
        <v>0</v>
      </c>
      <c r="AR77" s="212">
        <v>0</v>
      </c>
      <c r="AS77" s="212">
        <v>0</v>
      </c>
      <c r="AT77" s="212">
        <v>0</v>
      </c>
      <c r="AU77" s="257">
        <v>0</v>
      </c>
      <c r="AV77" s="212">
        <v>0</v>
      </c>
      <c r="AW77" s="212">
        <v>0</v>
      </c>
      <c r="AX77" s="212">
        <v>0</v>
      </c>
      <c r="AY77" s="212">
        <v>0</v>
      </c>
      <c r="AZ77" s="212">
        <v>0</v>
      </c>
      <c r="BA77" s="212">
        <v>0</v>
      </c>
      <c r="BB77" s="257">
        <v>0</v>
      </c>
      <c r="BC77" s="212">
        <v>0</v>
      </c>
      <c r="BD77" s="212">
        <v>0</v>
      </c>
      <c r="BE77" s="212">
        <v>0</v>
      </c>
      <c r="BF77" s="212">
        <v>0</v>
      </c>
      <c r="BG77" s="212">
        <v>0</v>
      </c>
      <c r="BH77" s="212">
        <v>0</v>
      </c>
      <c r="BI77" s="257">
        <v>0</v>
      </c>
      <c r="BJ77" s="212">
        <v>0</v>
      </c>
      <c r="BK77" s="212">
        <v>0</v>
      </c>
      <c r="BL77" s="212">
        <v>0</v>
      </c>
      <c r="BM77" s="212">
        <v>0</v>
      </c>
      <c r="BN77" s="212">
        <v>0</v>
      </c>
      <c r="BO77" s="212">
        <v>0</v>
      </c>
      <c r="BP77" s="257">
        <v>0</v>
      </c>
      <c r="BQ77" s="212">
        <v>0</v>
      </c>
      <c r="BR77" s="212">
        <v>0</v>
      </c>
      <c r="BS77" s="212">
        <v>0</v>
      </c>
      <c r="BT77" s="212">
        <v>0</v>
      </c>
      <c r="BU77" s="212">
        <v>0</v>
      </c>
      <c r="BV77" s="212">
        <v>0</v>
      </c>
      <c r="BW77" s="257">
        <v>0</v>
      </c>
      <c r="BX77" s="212">
        <v>0</v>
      </c>
      <c r="BY77" s="212">
        <v>0</v>
      </c>
      <c r="BZ77" s="212">
        <v>0</v>
      </c>
      <c r="CA77" s="212">
        <v>0</v>
      </c>
      <c r="CB77" s="212">
        <v>0</v>
      </c>
      <c r="CC77" s="212">
        <v>0</v>
      </c>
      <c r="CD77" s="257">
        <v>0</v>
      </c>
      <c r="CE77" s="212">
        <v>0</v>
      </c>
      <c r="CF77" s="212">
        <v>0</v>
      </c>
      <c r="CG77" s="212">
        <v>0</v>
      </c>
      <c r="CH77" s="212">
        <v>0</v>
      </c>
      <c r="CI77" s="212">
        <v>0</v>
      </c>
      <c r="CJ77" s="212">
        <v>0</v>
      </c>
      <c r="CK77" s="257">
        <v>0</v>
      </c>
      <c r="CL77" s="212">
        <v>0</v>
      </c>
      <c r="CM77" s="212">
        <v>0</v>
      </c>
      <c r="CN77" s="212">
        <v>0</v>
      </c>
      <c r="CO77" s="212">
        <v>0</v>
      </c>
      <c r="CP77" s="212">
        <v>0</v>
      </c>
      <c r="CQ77" s="212">
        <v>0</v>
      </c>
      <c r="CR77" s="257">
        <v>0</v>
      </c>
      <c r="CS77" s="212">
        <v>0</v>
      </c>
      <c r="CT77" s="212">
        <v>0</v>
      </c>
      <c r="CU77" s="212">
        <v>0</v>
      </c>
      <c r="CV77" s="212">
        <v>0</v>
      </c>
      <c r="CW77" s="212">
        <v>0</v>
      </c>
      <c r="CX77" s="212">
        <v>0</v>
      </c>
      <c r="CY77" s="257">
        <v>0</v>
      </c>
      <c r="CZ77" s="106" t="s">
        <v>83</v>
      </c>
      <c r="DA77" s="135"/>
      <c r="DB77" s="135"/>
      <c r="DC77" s="135"/>
    </row>
    <row r="78" spans="1:107" s="123" customFormat="1" ht="68.25" customHeight="1" x14ac:dyDescent="0.2">
      <c r="A78" s="160" t="s">
        <v>387</v>
      </c>
      <c r="B78" s="161" t="s">
        <v>636</v>
      </c>
      <c r="C78" s="105" t="s">
        <v>83</v>
      </c>
      <c r="D78" s="211">
        <v>0</v>
      </c>
      <c r="E78" s="211">
        <v>0</v>
      </c>
      <c r="F78" s="212">
        <v>0</v>
      </c>
      <c r="G78" s="212">
        <v>0</v>
      </c>
      <c r="H78" s="212">
        <v>0</v>
      </c>
      <c r="I78" s="212">
        <v>0</v>
      </c>
      <c r="J78" s="212">
        <v>0</v>
      </c>
      <c r="K78" s="212">
        <v>0</v>
      </c>
      <c r="L78" s="257">
        <v>0</v>
      </c>
      <c r="M78" s="212">
        <v>0</v>
      </c>
      <c r="N78" s="212">
        <v>0</v>
      </c>
      <c r="O78" s="212">
        <v>0</v>
      </c>
      <c r="P78" s="212">
        <v>0</v>
      </c>
      <c r="Q78" s="212">
        <v>0</v>
      </c>
      <c r="R78" s="212">
        <v>0</v>
      </c>
      <c r="S78" s="257">
        <v>0</v>
      </c>
      <c r="T78" s="212">
        <v>0</v>
      </c>
      <c r="U78" s="212">
        <v>0</v>
      </c>
      <c r="V78" s="212">
        <v>0</v>
      </c>
      <c r="W78" s="212">
        <v>0</v>
      </c>
      <c r="X78" s="212">
        <v>0</v>
      </c>
      <c r="Y78" s="212">
        <v>0</v>
      </c>
      <c r="Z78" s="257">
        <v>0</v>
      </c>
      <c r="AA78" s="212">
        <v>0</v>
      </c>
      <c r="AB78" s="212">
        <v>0</v>
      </c>
      <c r="AC78" s="212">
        <v>0</v>
      </c>
      <c r="AD78" s="212">
        <v>0</v>
      </c>
      <c r="AE78" s="212">
        <v>0</v>
      </c>
      <c r="AF78" s="212">
        <v>0</v>
      </c>
      <c r="AG78" s="257">
        <v>0</v>
      </c>
      <c r="AH78" s="212">
        <v>0</v>
      </c>
      <c r="AI78" s="212">
        <v>0</v>
      </c>
      <c r="AJ78" s="212">
        <v>0</v>
      </c>
      <c r="AK78" s="212">
        <v>0</v>
      </c>
      <c r="AL78" s="212">
        <v>0</v>
      </c>
      <c r="AM78" s="212">
        <v>0</v>
      </c>
      <c r="AN78" s="257">
        <v>0</v>
      </c>
      <c r="AO78" s="212">
        <v>0</v>
      </c>
      <c r="AP78" s="212">
        <v>0</v>
      </c>
      <c r="AQ78" s="212">
        <v>0</v>
      </c>
      <c r="AR78" s="212">
        <v>0</v>
      </c>
      <c r="AS78" s="212">
        <v>0</v>
      </c>
      <c r="AT78" s="212">
        <v>0</v>
      </c>
      <c r="AU78" s="257">
        <v>0</v>
      </c>
      <c r="AV78" s="212">
        <v>0</v>
      </c>
      <c r="AW78" s="212">
        <v>0</v>
      </c>
      <c r="AX78" s="212">
        <v>0</v>
      </c>
      <c r="AY78" s="212">
        <v>0</v>
      </c>
      <c r="AZ78" s="212">
        <v>0</v>
      </c>
      <c r="BA78" s="212">
        <v>0</v>
      </c>
      <c r="BB78" s="257">
        <v>0</v>
      </c>
      <c r="BC78" s="212">
        <v>0</v>
      </c>
      <c r="BD78" s="212">
        <v>0</v>
      </c>
      <c r="BE78" s="212">
        <v>0</v>
      </c>
      <c r="BF78" s="212">
        <v>0</v>
      </c>
      <c r="BG78" s="212">
        <v>0</v>
      </c>
      <c r="BH78" s="212">
        <v>0</v>
      </c>
      <c r="BI78" s="257">
        <v>0</v>
      </c>
      <c r="BJ78" s="212">
        <v>0</v>
      </c>
      <c r="BK78" s="212">
        <v>0</v>
      </c>
      <c r="BL78" s="212">
        <v>0</v>
      </c>
      <c r="BM78" s="212">
        <v>0</v>
      </c>
      <c r="BN78" s="212">
        <v>0</v>
      </c>
      <c r="BO78" s="212">
        <v>0</v>
      </c>
      <c r="BP78" s="257">
        <v>0</v>
      </c>
      <c r="BQ78" s="212">
        <v>0</v>
      </c>
      <c r="BR78" s="212">
        <v>0</v>
      </c>
      <c r="BS78" s="212">
        <v>0</v>
      </c>
      <c r="BT78" s="212">
        <v>0</v>
      </c>
      <c r="BU78" s="212">
        <v>0</v>
      </c>
      <c r="BV78" s="212">
        <v>0</v>
      </c>
      <c r="BW78" s="257">
        <v>0</v>
      </c>
      <c r="BX78" s="212">
        <v>0</v>
      </c>
      <c r="BY78" s="212">
        <v>0</v>
      </c>
      <c r="BZ78" s="212">
        <v>0</v>
      </c>
      <c r="CA78" s="212">
        <v>0</v>
      </c>
      <c r="CB78" s="212">
        <v>0</v>
      </c>
      <c r="CC78" s="212">
        <v>0</v>
      </c>
      <c r="CD78" s="257">
        <v>0</v>
      </c>
      <c r="CE78" s="212">
        <v>0</v>
      </c>
      <c r="CF78" s="212">
        <v>0</v>
      </c>
      <c r="CG78" s="212">
        <v>0</v>
      </c>
      <c r="CH78" s="212">
        <v>0</v>
      </c>
      <c r="CI78" s="212">
        <v>0</v>
      </c>
      <c r="CJ78" s="212">
        <v>0</v>
      </c>
      <c r="CK78" s="257">
        <v>0</v>
      </c>
      <c r="CL78" s="212">
        <v>0</v>
      </c>
      <c r="CM78" s="212">
        <v>0</v>
      </c>
      <c r="CN78" s="212">
        <v>0</v>
      </c>
      <c r="CO78" s="212">
        <v>0</v>
      </c>
      <c r="CP78" s="212">
        <v>0</v>
      </c>
      <c r="CQ78" s="212">
        <v>0</v>
      </c>
      <c r="CR78" s="257">
        <v>0</v>
      </c>
      <c r="CS78" s="212">
        <v>0</v>
      </c>
      <c r="CT78" s="212">
        <v>0</v>
      </c>
      <c r="CU78" s="212">
        <v>0</v>
      </c>
      <c r="CV78" s="212">
        <v>0</v>
      </c>
      <c r="CW78" s="212">
        <v>0</v>
      </c>
      <c r="CX78" s="212">
        <v>0</v>
      </c>
      <c r="CY78" s="257">
        <v>0</v>
      </c>
      <c r="CZ78" s="106" t="s">
        <v>83</v>
      </c>
      <c r="DA78" s="135"/>
      <c r="DB78" s="135"/>
      <c r="DC78" s="199"/>
    </row>
    <row r="79" spans="1:107" s="148" customFormat="1" ht="47.25" x14ac:dyDescent="0.25">
      <c r="A79" s="141" t="s">
        <v>388</v>
      </c>
      <c r="B79" s="143" t="s">
        <v>15</v>
      </c>
      <c r="C79" s="114" t="s">
        <v>83</v>
      </c>
      <c r="D79" s="136">
        <f>SUM(D80:D99)</f>
        <v>95.545299999999997</v>
      </c>
      <c r="E79" s="136">
        <f t="shared" ref="E79:CD79" si="436">SUM(E80:E99)</f>
        <v>137.28550000000004</v>
      </c>
      <c r="F79" s="240">
        <f t="shared" si="436"/>
        <v>0</v>
      </c>
      <c r="G79" s="240">
        <f t="shared" si="436"/>
        <v>0</v>
      </c>
      <c r="H79" s="240">
        <f t="shared" si="436"/>
        <v>0</v>
      </c>
      <c r="I79" s="240">
        <f t="shared" si="436"/>
        <v>0</v>
      </c>
      <c r="J79" s="240">
        <f t="shared" si="436"/>
        <v>0</v>
      </c>
      <c r="K79" s="240">
        <f t="shared" si="436"/>
        <v>0</v>
      </c>
      <c r="L79" s="240">
        <f t="shared" si="436"/>
        <v>0</v>
      </c>
      <c r="M79" s="240">
        <f t="shared" ref="M79:S79" si="437">SUM(M80:M99)</f>
        <v>0</v>
      </c>
      <c r="N79" s="240">
        <f t="shared" si="437"/>
        <v>0</v>
      </c>
      <c r="O79" s="240">
        <f t="shared" si="437"/>
        <v>0</v>
      </c>
      <c r="P79" s="240">
        <f t="shared" si="437"/>
        <v>0</v>
      </c>
      <c r="Q79" s="240">
        <f t="shared" si="437"/>
        <v>0</v>
      </c>
      <c r="R79" s="240">
        <f t="shared" si="437"/>
        <v>0</v>
      </c>
      <c r="S79" s="240">
        <f t="shared" si="437"/>
        <v>0</v>
      </c>
      <c r="T79" s="240">
        <f t="shared" si="436"/>
        <v>0</v>
      </c>
      <c r="U79" s="136">
        <f>SUM(U80:U99)</f>
        <v>18.646000000000001</v>
      </c>
      <c r="V79" s="136">
        <f>SUM(V80:V99)</f>
        <v>0.4</v>
      </c>
      <c r="W79" s="240">
        <f t="shared" si="436"/>
        <v>0</v>
      </c>
      <c r="X79" s="136">
        <f t="shared" si="436"/>
        <v>2.5470000000000002</v>
      </c>
      <c r="Y79" s="240">
        <f t="shared" si="436"/>
        <v>0</v>
      </c>
      <c r="Z79" s="240">
        <f t="shared" si="436"/>
        <v>0</v>
      </c>
      <c r="AA79" s="240">
        <f t="shared" ref="AA79" si="438">SUM(AA80:AA99)</f>
        <v>0</v>
      </c>
      <c r="AB79" s="136">
        <f>SUM(AB80:AB99)</f>
        <v>24.6524</v>
      </c>
      <c r="AC79" s="136">
        <f>SUM(AC80:AC99)</f>
        <v>0.9</v>
      </c>
      <c r="AD79" s="240">
        <f t="shared" ref="AD79:AG79" si="439">SUM(AD80:AD99)</f>
        <v>0</v>
      </c>
      <c r="AE79" s="136">
        <f t="shared" si="439"/>
        <v>2.7630000000000003</v>
      </c>
      <c r="AF79" s="240">
        <f t="shared" si="439"/>
        <v>0</v>
      </c>
      <c r="AG79" s="240">
        <f t="shared" si="439"/>
        <v>0</v>
      </c>
      <c r="AH79" s="240">
        <f t="shared" si="436"/>
        <v>0</v>
      </c>
      <c r="AI79" s="136">
        <f>SUM(AI80:AI99)</f>
        <v>16.543500000000002</v>
      </c>
      <c r="AJ79" s="136">
        <f t="shared" si="436"/>
        <v>0.25</v>
      </c>
      <c r="AK79" s="240">
        <f t="shared" si="436"/>
        <v>0</v>
      </c>
      <c r="AL79" s="136">
        <f t="shared" si="436"/>
        <v>1.482</v>
      </c>
      <c r="AM79" s="240">
        <f t="shared" si="436"/>
        <v>0</v>
      </c>
      <c r="AN79" s="240">
        <f t="shared" si="436"/>
        <v>0</v>
      </c>
      <c r="AO79" s="240">
        <f t="shared" ref="AO79" si="440">SUM(AO80:AO99)</f>
        <v>0</v>
      </c>
      <c r="AP79" s="136">
        <f>SUM(AP80:AP99)</f>
        <v>23.005499999999998</v>
      </c>
      <c r="AQ79" s="136">
        <f t="shared" ref="AQ79:AU79" si="441">SUM(AQ80:AQ99)</f>
        <v>0.75</v>
      </c>
      <c r="AR79" s="240">
        <f t="shared" si="441"/>
        <v>0</v>
      </c>
      <c r="AS79" s="136">
        <f t="shared" si="441"/>
        <v>1.742</v>
      </c>
      <c r="AT79" s="240">
        <f t="shared" si="441"/>
        <v>0</v>
      </c>
      <c r="AU79" s="240">
        <f t="shared" si="441"/>
        <v>0</v>
      </c>
      <c r="AV79" s="240">
        <f t="shared" ref="AV79:BB79" si="442">SUM(AV80:AV99)</f>
        <v>0</v>
      </c>
      <c r="AW79" s="136">
        <f t="shared" si="442"/>
        <v>17.396699999999999</v>
      </c>
      <c r="AX79" s="240">
        <f t="shared" si="442"/>
        <v>0</v>
      </c>
      <c r="AY79" s="240">
        <f t="shared" si="442"/>
        <v>0</v>
      </c>
      <c r="AZ79" s="136">
        <f t="shared" si="442"/>
        <v>1.1599999999999999</v>
      </c>
      <c r="BA79" s="240">
        <f t="shared" si="442"/>
        <v>0</v>
      </c>
      <c r="BB79" s="240">
        <f t="shared" si="442"/>
        <v>0</v>
      </c>
      <c r="BC79" s="240">
        <f t="shared" ref="BC79:BI79" si="443">SUM(BC80:BC99)</f>
        <v>0</v>
      </c>
      <c r="BD79" s="136">
        <f t="shared" si="443"/>
        <v>25.547000000000001</v>
      </c>
      <c r="BE79" s="136">
        <f t="shared" si="443"/>
        <v>0.5</v>
      </c>
      <c r="BF79" s="240">
        <f t="shared" si="443"/>
        <v>0</v>
      </c>
      <c r="BG79" s="136">
        <f t="shared" si="443"/>
        <v>1.3599999999999999</v>
      </c>
      <c r="BH79" s="240">
        <f t="shared" si="443"/>
        <v>0</v>
      </c>
      <c r="BI79" s="240">
        <f t="shared" si="443"/>
        <v>0</v>
      </c>
      <c r="BJ79" s="240">
        <f t="shared" si="436"/>
        <v>0</v>
      </c>
      <c r="BK79" s="136">
        <f t="shared" si="436"/>
        <v>20.9998</v>
      </c>
      <c r="BL79" s="240">
        <f t="shared" si="436"/>
        <v>0</v>
      </c>
      <c r="BM79" s="240">
        <f t="shared" si="436"/>
        <v>0</v>
      </c>
      <c r="BN79" s="136">
        <f t="shared" si="436"/>
        <v>1.2290000000000001</v>
      </c>
      <c r="BO79" s="240">
        <f t="shared" si="436"/>
        <v>0</v>
      </c>
      <c r="BP79" s="240">
        <f t="shared" si="436"/>
        <v>0</v>
      </c>
      <c r="BQ79" s="240">
        <f t="shared" ref="BQ79:BW79" si="444">SUM(BQ80:BQ99)</f>
        <v>0</v>
      </c>
      <c r="BR79" s="136">
        <f t="shared" si="444"/>
        <v>32.8277</v>
      </c>
      <c r="BS79" s="136">
        <f t="shared" si="444"/>
        <v>0.5</v>
      </c>
      <c r="BT79" s="240">
        <f t="shared" si="444"/>
        <v>0</v>
      </c>
      <c r="BU79" s="136">
        <f t="shared" si="444"/>
        <v>1.7330000000000001</v>
      </c>
      <c r="BV79" s="240">
        <f t="shared" si="444"/>
        <v>0</v>
      </c>
      <c r="BW79" s="240">
        <f t="shared" si="444"/>
        <v>0</v>
      </c>
      <c r="BX79" s="240">
        <f t="shared" si="436"/>
        <v>0</v>
      </c>
      <c r="BY79" s="136">
        <f t="shared" si="436"/>
        <v>21.959299999999999</v>
      </c>
      <c r="BZ79" s="240">
        <f t="shared" si="436"/>
        <v>0</v>
      </c>
      <c r="CA79" s="240">
        <f t="shared" si="436"/>
        <v>0</v>
      </c>
      <c r="CB79" s="136">
        <f t="shared" si="436"/>
        <v>1.9119999999999999</v>
      </c>
      <c r="CC79" s="240">
        <f t="shared" si="436"/>
        <v>0</v>
      </c>
      <c r="CD79" s="240">
        <f t="shared" si="436"/>
        <v>0</v>
      </c>
      <c r="CE79" s="240">
        <f t="shared" ref="CE79:CK79" si="445">SUM(CE80:CE99)</f>
        <v>0</v>
      </c>
      <c r="CF79" s="136">
        <f t="shared" si="445"/>
        <v>31.2529</v>
      </c>
      <c r="CG79" s="136">
        <f t="shared" si="445"/>
        <v>0.5</v>
      </c>
      <c r="CH79" s="240">
        <f t="shared" si="445"/>
        <v>0</v>
      </c>
      <c r="CI79" s="136">
        <f t="shared" si="445"/>
        <v>2.1619999999999999</v>
      </c>
      <c r="CJ79" s="240">
        <f t="shared" si="445"/>
        <v>0</v>
      </c>
      <c r="CK79" s="240">
        <f t="shared" si="445"/>
        <v>0</v>
      </c>
      <c r="CL79" s="240">
        <f t="shared" ref="CL79:CR79" si="446">SUM(CL80:CL99)</f>
        <v>0</v>
      </c>
      <c r="CM79" s="136">
        <f>SUM(CM80:CM99)</f>
        <v>95.545299999999997</v>
      </c>
      <c r="CN79" s="136">
        <f t="shared" si="446"/>
        <v>0.65</v>
      </c>
      <c r="CO79" s="240">
        <f t="shared" si="446"/>
        <v>0</v>
      </c>
      <c r="CP79" s="136">
        <f t="shared" si="446"/>
        <v>8.33</v>
      </c>
      <c r="CQ79" s="240">
        <f t="shared" si="446"/>
        <v>0</v>
      </c>
      <c r="CR79" s="240">
        <f t="shared" si="446"/>
        <v>0</v>
      </c>
      <c r="CS79" s="240">
        <f t="shared" ref="CS79" si="447">SUM(CS80:CS99)</f>
        <v>0</v>
      </c>
      <c r="CT79" s="136">
        <f>SUM(CT80:CT99)</f>
        <v>137.28550000000004</v>
      </c>
      <c r="CU79" s="136">
        <f t="shared" ref="CU79:CY79" si="448">SUM(CU80:CU99)</f>
        <v>3.15</v>
      </c>
      <c r="CV79" s="240">
        <f t="shared" si="448"/>
        <v>0</v>
      </c>
      <c r="CW79" s="136">
        <f t="shared" si="448"/>
        <v>9.76</v>
      </c>
      <c r="CX79" s="240">
        <f t="shared" si="448"/>
        <v>0</v>
      </c>
      <c r="CY79" s="240">
        <f t="shared" si="448"/>
        <v>0</v>
      </c>
      <c r="CZ79" s="104" t="s">
        <v>83</v>
      </c>
    </row>
    <row r="80" spans="1:107" s="123" customFormat="1" ht="110.25" x14ac:dyDescent="0.2">
      <c r="A80" s="98" t="s">
        <v>112</v>
      </c>
      <c r="B80" s="173" t="str">
        <f>'2'!B79</f>
        <v>Строительство 2КЛ-6 кВ от места перехода через ж/д пути до РП-9. Этап № 5. (Электроснабжение района малоэтажной застройки индивидуальных жилых домов микрорайона "Взлетный-1" (участки выделены под жилую застройку многодетным семьям)</v>
      </c>
      <c r="C80" s="105" t="str">
        <f>'2'!C79</f>
        <v>Р_НС.2025.01</v>
      </c>
      <c r="D80" s="108">
        <f t="shared" ref="D80:D99" si="449">CM80</f>
        <v>13.0465</v>
      </c>
      <c r="E80" s="432">
        <f t="shared" ref="E80:E99" si="450">CT80</f>
        <v>13.0465</v>
      </c>
      <c r="F80" s="211">
        <v>0</v>
      </c>
      <c r="G80" s="211">
        <v>0</v>
      </c>
      <c r="H80" s="211">
        <v>0</v>
      </c>
      <c r="I80" s="211">
        <v>0</v>
      </c>
      <c r="J80" s="211">
        <v>0</v>
      </c>
      <c r="K80" s="211">
        <v>0</v>
      </c>
      <c r="L80" s="174">
        <v>0</v>
      </c>
      <c r="M80" s="211">
        <v>0</v>
      </c>
      <c r="N80" s="211">
        <v>0</v>
      </c>
      <c r="O80" s="211">
        <v>0</v>
      </c>
      <c r="P80" s="211">
        <v>0</v>
      </c>
      <c r="Q80" s="211">
        <v>0</v>
      </c>
      <c r="R80" s="211">
        <v>0</v>
      </c>
      <c r="S80" s="174">
        <v>0</v>
      </c>
      <c r="T80" s="211">
        <v>0</v>
      </c>
      <c r="U80" s="108">
        <v>13.0465</v>
      </c>
      <c r="V80" s="211">
        <v>0</v>
      </c>
      <c r="W80" s="211">
        <v>0</v>
      </c>
      <c r="X80" s="108">
        <v>1.802</v>
      </c>
      <c r="Y80" s="211">
        <v>0</v>
      </c>
      <c r="Z80" s="174">
        <v>0</v>
      </c>
      <c r="AA80" s="211">
        <v>0</v>
      </c>
      <c r="AB80" s="108">
        <v>13.0465</v>
      </c>
      <c r="AC80" s="211">
        <v>0</v>
      </c>
      <c r="AD80" s="211">
        <v>0</v>
      </c>
      <c r="AE80" s="108">
        <v>1.802</v>
      </c>
      <c r="AF80" s="211">
        <v>0</v>
      </c>
      <c r="AG80" s="174">
        <v>0</v>
      </c>
      <c r="AH80" s="211">
        <v>0</v>
      </c>
      <c r="AI80" s="211">
        <v>0</v>
      </c>
      <c r="AJ80" s="211">
        <v>0</v>
      </c>
      <c r="AK80" s="211">
        <v>0</v>
      </c>
      <c r="AL80" s="211">
        <v>0</v>
      </c>
      <c r="AM80" s="211">
        <v>0</v>
      </c>
      <c r="AN80" s="174">
        <v>0</v>
      </c>
      <c r="AO80" s="211">
        <v>0</v>
      </c>
      <c r="AP80" s="211">
        <v>0</v>
      </c>
      <c r="AQ80" s="211">
        <v>0</v>
      </c>
      <c r="AR80" s="211">
        <v>0</v>
      </c>
      <c r="AS80" s="211">
        <v>0</v>
      </c>
      <c r="AT80" s="211">
        <v>0</v>
      </c>
      <c r="AU80" s="174">
        <v>0</v>
      </c>
      <c r="AV80" s="211">
        <v>0</v>
      </c>
      <c r="AW80" s="211">
        <v>0</v>
      </c>
      <c r="AX80" s="211">
        <v>0</v>
      </c>
      <c r="AY80" s="211">
        <v>0</v>
      </c>
      <c r="AZ80" s="211">
        <v>0</v>
      </c>
      <c r="BA80" s="211">
        <v>0</v>
      </c>
      <c r="BB80" s="174">
        <v>0</v>
      </c>
      <c r="BC80" s="211">
        <v>0</v>
      </c>
      <c r="BD80" s="211">
        <v>0</v>
      </c>
      <c r="BE80" s="211">
        <v>0</v>
      </c>
      <c r="BF80" s="211">
        <v>0</v>
      </c>
      <c r="BG80" s="211">
        <v>0</v>
      </c>
      <c r="BH80" s="211">
        <v>0</v>
      </c>
      <c r="BI80" s="174">
        <v>0</v>
      </c>
      <c r="BJ80" s="211">
        <v>0</v>
      </c>
      <c r="BK80" s="211">
        <v>0</v>
      </c>
      <c r="BL80" s="211">
        <v>0</v>
      </c>
      <c r="BM80" s="211">
        <v>0</v>
      </c>
      <c r="BN80" s="211">
        <v>0</v>
      </c>
      <c r="BO80" s="211">
        <v>0</v>
      </c>
      <c r="BP80" s="174">
        <v>0</v>
      </c>
      <c r="BQ80" s="211">
        <v>0</v>
      </c>
      <c r="BR80" s="211">
        <v>0</v>
      </c>
      <c r="BS80" s="211">
        <v>0</v>
      </c>
      <c r="BT80" s="211">
        <v>0</v>
      </c>
      <c r="BU80" s="211">
        <v>0</v>
      </c>
      <c r="BV80" s="211">
        <v>0</v>
      </c>
      <c r="BW80" s="174">
        <v>0</v>
      </c>
      <c r="BX80" s="211">
        <v>0</v>
      </c>
      <c r="BY80" s="211">
        <v>0</v>
      </c>
      <c r="BZ80" s="211">
        <v>0</v>
      </c>
      <c r="CA80" s="211">
        <v>0</v>
      </c>
      <c r="CB80" s="211">
        <v>0</v>
      </c>
      <c r="CC80" s="211">
        <v>0</v>
      </c>
      <c r="CD80" s="174">
        <v>0</v>
      </c>
      <c r="CE80" s="211">
        <v>0</v>
      </c>
      <c r="CF80" s="211">
        <v>0</v>
      </c>
      <c r="CG80" s="211">
        <v>0</v>
      </c>
      <c r="CH80" s="211">
        <v>0</v>
      </c>
      <c r="CI80" s="211">
        <v>0</v>
      </c>
      <c r="CJ80" s="211">
        <v>0</v>
      </c>
      <c r="CK80" s="174">
        <v>0</v>
      </c>
      <c r="CL80" s="211">
        <f t="shared" ref="CL80" si="451">T80+AH80+AV80+BJ80+BX80</f>
        <v>0</v>
      </c>
      <c r="CM80" s="108">
        <f>U80+AI80+AW80+BK80+BY80</f>
        <v>13.0465</v>
      </c>
      <c r="CN80" s="211">
        <f t="shared" ref="CN80:CN81" si="452">V80+AJ80+AX80+BL80+BZ80</f>
        <v>0</v>
      </c>
      <c r="CO80" s="211">
        <f t="shared" ref="CO80" si="453">W80+AK80+AY80+BM80+CA80</f>
        <v>0</v>
      </c>
      <c r="CP80" s="108">
        <f>X80+AL80+AZ80+BN80+CB80</f>
        <v>1.802</v>
      </c>
      <c r="CQ80" s="211">
        <f t="shared" ref="CQ80" si="454">Y80+AM80+BA80+BO80+CC80</f>
        <v>0</v>
      </c>
      <c r="CR80" s="174">
        <f t="shared" ref="CR80" si="455">Z80+AN80+BB80+BP80+CD80</f>
        <v>0</v>
      </c>
      <c r="CS80" s="211">
        <f t="shared" ref="CS80:CS99" si="456">AA80+AO80+BC80+BQ80+CE80</f>
        <v>0</v>
      </c>
      <c r="CT80" s="108">
        <f t="shared" ref="CT80:CT99" si="457">AB80+AP80+BD80+BR80+CF80</f>
        <v>13.0465</v>
      </c>
      <c r="CU80" s="211">
        <f t="shared" ref="CU80:CU99" si="458">AC80+AQ80+BE80+BS80+CG80</f>
        <v>0</v>
      </c>
      <c r="CV80" s="211">
        <f t="shared" ref="CV80:CV99" si="459">AD80+AR80+BF80+BT80+CH80</f>
        <v>0</v>
      </c>
      <c r="CW80" s="108">
        <f>AE80+AS80+BG80+BU80+CI80</f>
        <v>1.802</v>
      </c>
      <c r="CX80" s="211">
        <f t="shared" ref="CX80:CX99" si="460">AF80+AT80+BH80+BV80+CJ80</f>
        <v>0</v>
      </c>
      <c r="CY80" s="174">
        <f t="shared" ref="CY80:CY99" si="461">AG80+AU80+BI80+BW80+CK80</f>
        <v>0</v>
      </c>
      <c r="CZ80" s="106" t="s">
        <v>83</v>
      </c>
      <c r="DA80" s="134"/>
      <c r="DB80" s="134"/>
      <c r="DC80" s="199"/>
    </row>
    <row r="81" spans="1:107" s="123" customFormat="1" ht="63" x14ac:dyDescent="0.2">
      <c r="A81" s="98" t="s">
        <v>113</v>
      </c>
      <c r="B81" s="173" t="str">
        <f>'2'!B80</f>
        <v>Переустройство электрических сетей 6 кВ  ПС “Кузнецк-тяга” для повышения надежности и качества электроснабжения
потребителей района “Нефтебаза” (этап 1)</v>
      </c>
      <c r="C81" s="105" t="str">
        <f>'2'!C80</f>
        <v>Р_П.2025.01</v>
      </c>
      <c r="D81" s="108">
        <f>CM81</f>
        <v>5.5994999999999999</v>
      </c>
      <c r="E81" s="432">
        <f t="shared" si="450"/>
        <v>5.5994999999999999</v>
      </c>
      <c r="F81" s="211">
        <v>0</v>
      </c>
      <c r="G81" s="211">
        <v>0</v>
      </c>
      <c r="H81" s="211">
        <v>0</v>
      </c>
      <c r="I81" s="211">
        <v>0</v>
      </c>
      <c r="J81" s="211">
        <v>0</v>
      </c>
      <c r="K81" s="211">
        <v>0</v>
      </c>
      <c r="L81" s="174">
        <v>0</v>
      </c>
      <c r="M81" s="211">
        <v>0</v>
      </c>
      <c r="N81" s="211">
        <v>0</v>
      </c>
      <c r="O81" s="211">
        <v>0</v>
      </c>
      <c r="P81" s="211">
        <v>0</v>
      </c>
      <c r="Q81" s="211">
        <v>0</v>
      </c>
      <c r="R81" s="211">
        <v>0</v>
      </c>
      <c r="S81" s="174">
        <v>0</v>
      </c>
      <c r="T81" s="211">
        <v>0</v>
      </c>
      <c r="U81" s="108">
        <v>5.5994999999999999</v>
      </c>
      <c r="V81" s="108">
        <v>0.4</v>
      </c>
      <c r="W81" s="211">
        <v>0</v>
      </c>
      <c r="X81" s="108">
        <v>0.745</v>
      </c>
      <c r="Y81" s="211">
        <v>0</v>
      </c>
      <c r="Z81" s="174">
        <v>0</v>
      </c>
      <c r="AA81" s="211">
        <v>0</v>
      </c>
      <c r="AB81" s="108">
        <v>5.5994999999999999</v>
      </c>
      <c r="AC81" s="108">
        <v>0.4</v>
      </c>
      <c r="AD81" s="211">
        <v>0</v>
      </c>
      <c r="AE81" s="108">
        <v>0.745</v>
      </c>
      <c r="AF81" s="211">
        <v>0</v>
      </c>
      <c r="AG81" s="174">
        <v>0</v>
      </c>
      <c r="AH81" s="211">
        <v>0</v>
      </c>
      <c r="AI81" s="211">
        <v>0</v>
      </c>
      <c r="AJ81" s="211">
        <v>0</v>
      </c>
      <c r="AK81" s="211">
        <v>0</v>
      </c>
      <c r="AL81" s="211">
        <v>0</v>
      </c>
      <c r="AM81" s="211">
        <v>0</v>
      </c>
      <c r="AN81" s="174">
        <v>0</v>
      </c>
      <c r="AO81" s="211">
        <v>0</v>
      </c>
      <c r="AP81" s="211">
        <v>0</v>
      </c>
      <c r="AQ81" s="211">
        <v>0</v>
      </c>
      <c r="AR81" s="211">
        <v>0</v>
      </c>
      <c r="AS81" s="211">
        <v>0</v>
      </c>
      <c r="AT81" s="211">
        <v>0</v>
      </c>
      <c r="AU81" s="174">
        <v>0</v>
      </c>
      <c r="AV81" s="211">
        <v>0</v>
      </c>
      <c r="AW81" s="211">
        <v>0</v>
      </c>
      <c r="AX81" s="211">
        <v>0</v>
      </c>
      <c r="AY81" s="211">
        <v>0</v>
      </c>
      <c r="AZ81" s="211">
        <v>0</v>
      </c>
      <c r="BA81" s="211">
        <v>0</v>
      </c>
      <c r="BB81" s="174">
        <v>0</v>
      </c>
      <c r="BC81" s="211">
        <v>0</v>
      </c>
      <c r="BD81" s="211">
        <v>0</v>
      </c>
      <c r="BE81" s="211">
        <v>0</v>
      </c>
      <c r="BF81" s="211">
        <v>0</v>
      </c>
      <c r="BG81" s="211">
        <v>0</v>
      </c>
      <c r="BH81" s="211">
        <v>0</v>
      </c>
      <c r="BI81" s="174">
        <v>0</v>
      </c>
      <c r="BJ81" s="211">
        <v>0</v>
      </c>
      <c r="BK81" s="211">
        <v>0</v>
      </c>
      <c r="BL81" s="211">
        <v>0</v>
      </c>
      <c r="BM81" s="211">
        <v>0</v>
      </c>
      <c r="BN81" s="211">
        <v>0</v>
      </c>
      <c r="BO81" s="211">
        <v>0</v>
      </c>
      <c r="BP81" s="174">
        <v>0</v>
      </c>
      <c r="BQ81" s="211">
        <v>0</v>
      </c>
      <c r="BR81" s="211">
        <v>0</v>
      </c>
      <c r="BS81" s="211">
        <v>0</v>
      </c>
      <c r="BT81" s="211">
        <v>0</v>
      </c>
      <c r="BU81" s="211">
        <v>0</v>
      </c>
      <c r="BV81" s="211">
        <v>0</v>
      </c>
      <c r="BW81" s="174">
        <v>0</v>
      </c>
      <c r="BX81" s="211">
        <v>0</v>
      </c>
      <c r="BY81" s="211">
        <v>0</v>
      </c>
      <c r="BZ81" s="211">
        <v>0</v>
      </c>
      <c r="CA81" s="211">
        <v>0</v>
      </c>
      <c r="CB81" s="211">
        <v>0</v>
      </c>
      <c r="CC81" s="211">
        <v>0</v>
      </c>
      <c r="CD81" s="174">
        <v>0</v>
      </c>
      <c r="CE81" s="211">
        <v>0</v>
      </c>
      <c r="CF81" s="211">
        <v>0</v>
      </c>
      <c r="CG81" s="211">
        <v>0</v>
      </c>
      <c r="CH81" s="211">
        <v>0</v>
      </c>
      <c r="CI81" s="211">
        <v>0</v>
      </c>
      <c r="CJ81" s="211">
        <v>0</v>
      </c>
      <c r="CK81" s="174">
        <v>0</v>
      </c>
      <c r="CL81" s="211">
        <f t="shared" ref="CL81" si="462">T81+AH81+AV81+BJ81+BX81</f>
        <v>0</v>
      </c>
      <c r="CM81" s="108">
        <f t="shared" ref="CM81" si="463">U81+AI81+AW81+BK81+BY81</f>
        <v>5.5994999999999999</v>
      </c>
      <c r="CN81" s="108">
        <f t="shared" si="452"/>
        <v>0.4</v>
      </c>
      <c r="CO81" s="211">
        <f t="shared" ref="CO81" si="464">W81+AK81+AY81+BM81+CA81</f>
        <v>0</v>
      </c>
      <c r="CP81" s="108">
        <f t="shared" ref="CP81" si="465">X81+AL81+AZ81+BN81+CB81</f>
        <v>0.745</v>
      </c>
      <c r="CQ81" s="211">
        <f t="shared" ref="CQ81" si="466">Y81+AM81+BA81+BO81+CC81</f>
        <v>0</v>
      </c>
      <c r="CR81" s="174">
        <f t="shared" ref="CR81" si="467">Z81+AN81+BB81+BP81+CD81</f>
        <v>0</v>
      </c>
      <c r="CS81" s="211">
        <f t="shared" si="456"/>
        <v>0</v>
      </c>
      <c r="CT81" s="108">
        <f t="shared" si="457"/>
        <v>5.5994999999999999</v>
      </c>
      <c r="CU81" s="108">
        <f t="shared" si="458"/>
        <v>0.4</v>
      </c>
      <c r="CV81" s="211">
        <f t="shared" si="459"/>
        <v>0</v>
      </c>
      <c r="CW81" s="108">
        <f t="shared" ref="CW81:CW99" si="468">AE81+AS81+BG81+BU81+CI81</f>
        <v>0.745</v>
      </c>
      <c r="CX81" s="211">
        <f t="shared" si="460"/>
        <v>0</v>
      </c>
      <c r="CY81" s="174">
        <f t="shared" si="461"/>
        <v>0</v>
      </c>
      <c r="CZ81" s="106" t="s">
        <v>83</v>
      </c>
      <c r="DA81" s="134"/>
      <c r="DB81" s="134"/>
      <c r="DC81" s="199"/>
    </row>
    <row r="82" spans="1:107" s="123" customFormat="1" ht="63" x14ac:dyDescent="0.2">
      <c r="A82" s="98" t="s">
        <v>114</v>
      </c>
      <c r="B82" s="173" t="str">
        <f>'2'!B81</f>
        <v>Переустройство электрических сетей для повышения надежности и качества электроснабжения потребителей ул. Жигулёвская, ул. Ладожская в г. Кузнецке</v>
      </c>
      <c r="C82" s="105" t="str">
        <f>'2'!C81</f>
        <v>Р_П.2025.02</v>
      </c>
      <c r="D82" s="211">
        <f t="shared" si="449"/>
        <v>0</v>
      </c>
      <c r="E82" s="432">
        <f t="shared" si="450"/>
        <v>3.0615999999999999</v>
      </c>
      <c r="F82" s="211">
        <v>0</v>
      </c>
      <c r="G82" s="211">
        <v>0</v>
      </c>
      <c r="H82" s="211">
        <v>0</v>
      </c>
      <c r="I82" s="211">
        <v>0</v>
      </c>
      <c r="J82" s="211">
        <v>0</v>
      </c>
      <c r="K82" s="211">
        <v>0</v>
      </c>
      <c r="L82" s="174">
        <v>0</v>
      </c>
      <c r="M82" s="211">
        <v>0</v>
      </c>
      <c r="N82" s="211">
        <v>0</v>
      </c>
      <c r="O82" s="211">
        <v>0</v>
      </c>
      <c r="P82" s="211">
        <v>0</v>
      </c>
      <c r="Q82" s="211">
        <v>0</v>
      </c>
      <c r="R82" s="211">
        <v>0</v>
      </c>
      <c r="S82" s="174">
        <v>0</v>
      </c>
      <c r="T82" s="211">
        <v>0</v>
      </c>
      <c r="U82" s="211">
        <v>0</v>
      </c>
      <c r="V82" s="211">
        <v>0</v>
      </c>
      <c r="W82" s="211">
        <v>0</v>
      </c>
      <c r="X82" s="211">
        <v>0</v>
      </c>
      <c r="Y82" s="211">
        <v>0</v>
      </c>
      <c r="Z82" s="174">
        <v>0</v>
      </c>
      <c r="AA82" s="211">
        <v>0</v>
      </c>
      <c r="AB82" s="108">
        <v>3.0615999999999999</v>
      </c>
      <c r="AC82" s="108">
        <v>0.25</v>
      </c>
      <c r="AD82" s="211">
        <v>0</v>
      </c>
      <c r="AE82" s="108">
        <v>0.1</v>
      </c>
      <c r="AF82" s="211">
        <v>0</v>
      </c>
      <c r="AG82" s="174">
        <v>0</v>
      </c>
      <c r="AH82" s="211">
        <v>0</v>
      </c>
      <c r="AI82" s="211">
        <v>0</v>
      </c>
      <c r="AJ82" s="211">
        <v>0</v>
      </c>
      <c r="AK82" s="211">
        <v>0</v>
      </c>
      <c r="AL82" s="211">
        <v>0</v>
      </c>
      <c r="AM82" s="211">
        <v>0</v>
      </c>
      <c r="AN82" s="174">
        <v>0</v>
      </c>
      <c r="AO82" s="211">
        <v>0</v>
      </c>
      <c r="AP82" s="211">
        <v>0</v>
      </c>
      <c r="AQ82" s="211">
        <v>0</v>
      </c>
      <c r="AR82" s="211">
        <v>0</v>
      </c>
      <c r="AS82" s="211">
        <v>0</v>
      </c>
      <c r="AT82" s="211">
        <v>0</v>
      </c>
      <c r="AU82" s="174">
        <v>0</v>
      </c>
      <c r="AV82" s="211">
        <v>0</v>
      </c>
      <c r="AW82" s="211">
        <v>0</v>
      </c>
      <c r="AX82" s="211">
        <v>0</v>
      </c>
      <c r="AY82" s="211">
        <v>0</v>
      </c>
      <c r="AZ82" s="211">
        <v>0</v>
      </c>
      <c r="BA82" s="211">
        <v>0</v>
      </c>
      <c r="BB82" s="174">
        <v>0</v>
      </c>
      <c r="BC82" s="211">
        <v>0</v>
      </c>
      <c r="BD82" s="211">
        <v>0</v>
      </c>
      <c r="BE82" s="211">
        <v>0</v>
      </c>
      <c r="BF82" s="211">
        <v>0</v>
      </c>
      <c r="BG82" s="211">
        <v>0</v>
      </c>
      <c r="BH82" s="211">
        <v>0</v>
      </c>
      <c r="BI82" s="174">
        <v>0</v>
      </c>
      <c r="BJ82" s="211">
        <v>0</v>
      </c>
      <c r="BK82" s="211">
        <v>0</v>
      </c>
      <c r="BL82" s="211">
        <v>0</v>
      </c>
      <c r="BM82" s="211">
        <v>0</v>
      </c>
      <c r="BN82" s="211">
        <v>0</v>
      </c>
      <c r="BO82" s="211">
        <v>0</v>
      </c>
      <c r="BP82" s="174">
        <v>0</v>
      </c>
      <c r="BQ82" s="211">
        <v>0</v>
      </c>
      <c r="BR82" s="211">
        <v>0</v>
      </c>
      <c r="BS82" s="211">
        <v>0</v>
      </c>
      <c r="BT82" s="211">
        <v>0</v>
      </c>
      <c r="BU82" s="211">
        <v>0</v>
      </c>
      <c r="BV82" s="211">
        <v>0</v>
      </c>
      <c r="BW82" s="174">
        <v>0</v>
      </c>
      <c r="BX82" s="211">
        <v>0</v>
      </c>
      <c r="BY82" s="211">
        <v>0</v>
      </c>
      <c r="BZ82" s="211">
        <v>0</v>
      </c>
      <c r="CA82" s="211">
        <v>0</v>
      </c>
      <c r="CB82" s="211">
        <v>0</v>
      </c>
      <c r="CC82" s="211">
        <v>0</v>
      </c>
      <c r="CD82" s="174">
        <v>0</v>
      </c>
      <c r="CE82" s="211">
        <v>0</v>
      </c>
      <c r="CF82" s="211">
        <v>0</v>
      </c>
      <c r="CG82" s="211">
        <v>0</v>
      </c>
      <c r="CH82" s="211">
        <v>0</v>
      </c>
      <c r="CI82" s="211">
        <v>0</v>
      </c>
      <c r="CJ82" s="211">
        <v>0</v>
      </c>
      <c r="CK82" s="174">
        <v>0</v>
      </c>
      <c r="CL82" s="211">
        <f t="shared" ref="CL82:CL83" si="469">T82+AH82+AV82+BJ82+BX82</f>
        <v>0</v>
      </c>
      <c r="CM82" s="211">
        <f t="shared" ref="CM82:CM83" si="470">U82+AI82+AW82+BK82+BY82</f>
        <v>0</v>
      </c>
      <c r="CN82" s="211">
        <f t="shared" ref="CN82:CN83" si="471">V82+AJ82+AX82+BL82+BZ82</f>
        <v>0</v>
      </c>
      <c r="CO82" s="211">
        <f t="shared" ref="CO82:CO83" si="472">W82+AK82+AY82+BM82+CA82</f>
        <v>0</v>
      </c>
      <c r="CP82" s="211">
        <f t="shared" ref="CP82:CP83" si="473">X82+AL82+AZ82+BN82+CB82</f>
        <v>0</v>
      </c>
      <c r="CQ82" s="211">
        <f t="shared" ref="CQ82:CQ83" si="474">Y82+AM82+BA82+BO82+CC82</f>
        <v>0</v>
      </c>
      <c r="CR82" s="174">
        <f t="shared" ref="CR82:CR83" si="475">Z82+AN82+BB82+BP82+CD82</f>
        <v>0</v>
      </c>
      <c r="CS82" s="211">
        <f t="shared" si="456"/>
        <v>0</v>
      </c>
      <c r="CT82" s="108">
        <f t="shared" si="457"/>
        <v>3.0615999999999999</v>
      </c>
      <c r="CU82" s="108">
        <f t="shared" si="458"/>
        <v>0.25</v>
      </c>
      <c r="CV82" s="211">
        <f t="shared" si="459"/>
        <v>0</v>
      </c>
      <c r="CW82" s="108">
        <f t="shared" si="468"/>
        <v>0.1</v>
      </c>
      <c r="CX82" s="211">
        <f t="shared" si="460"/>
        <v>0</v>
      </c>
      <c r="CY82" s="174">
        <f t="shared" si="461"/>
        <v>0</v>
      </c>
      <c r="CZ82" s="106" t="s">
        <v>83</v>
      </c>
      <c r="DA82" s="134"/>
      <c r="DB82" s="134"/>
      <c r="DC82" s="199"/>
    </row>
    <row r="83" spans="1:107" s="123" customFormat="1" ht="78.75" x14ac:dyDescent="0.2">
      <c r="A83" s="98" t="s">
        <v>383</v>
      </c>
      <c r="B83" s="173" t="str">
        <f>'2'!B82</f>
        <v>Переустройство электрических сетей для повышения надежности и качества электроснабжения потребителей Сиреневого и Долгушенского переулков в г. Кузнецке</v>
      </c>
      <c r="C83" s="105" t="str">
        <f>'2'!C82</f>
        <v>Р_П.2025.03</v>
      </c>
      <c r="D83" s="211">
        <f t="shared" si="449"/>
        <v>0</v>
      </c>
      <c r="E83" s="432">
        <f t="shared" si="450"/>
        <v>2.9447999999999999</v>
      </c>
      <c r="F83" s="211">
        <v>0</v>
      </c>
      <c r="G83" s="211">
        <v>0</v>
      </c>
      <c r="H83" s="211">
        <v>0</v>
      </c>
      <c r="I83" s="211">
        <v>0</v>
      </c>
      <c r="J83" s="211">
        <v>0</v>
      </c>
      <c r="K83" s="211">
        <v>0</v>
      </c>
      <c r="L83" s="174">
        <v>0</v>
      </c>
      <c r="M83" s="211">
        <v>0</v>
      </c>
      <c r="N83" s="211">
        <v>0</v>
      </c>
      <c r="O83" s="211">
        <v>0</v>
      </c>
      <c r="P83" s="211">
        <v>0</v>
      </c>
      <c r="Q83" s="211">
        <v>0</v>
      </c>
      <c r="R83" s="211">
        <v>0</v>
      </c>
      <c r="S83" s="174">
        <v>0</v>
      </c>
      <c r="T83" s="211">
        <v>0</v>
      </c>
      <c r="U83" s="211">
        <v>0</v>
      </c>
      <c r="V83" s="211">
        <v>0</v>
      </c>
      <c r="W83" s="211">
        <v>0</v>
      </c>
      <c r="X83" s="211">
        <v>0</v>
      </c>
      <c r="Y83" s="211">
        <v>0</v>
      </c>
      <c r="Z83" s="174">
        <v>0</v>
      </c>
      <c r="AA83" s="211">
        <v>0</v>
      </c>
      <c r="AB83" s="108">
        <v>2.9447999999999999</v>
      </c>
      <c r="AC83" s="108">
        <v>0.25</v>
      </c>
      <c r="AD83" s="211">
        <v>0</v>
      </c>
      <c r="AE83" s="108">
        <v>0.11600000000000001</v>
      </c>
      <c r="AF83" s="211">
        <v>0</v>
      </c>
      <c r="AG83" s="174">
        <v>0</v>
      </c>
      <c r="AH83" s="211">
        <v>0</v>
      </c>
      <c r="AI83" s="211">
        <v>0</v>
      </c>
      <c r="AJ83" s="211">
        <v>0</v>
      </c>
      <c r="AK83" s="211">
        <v>0</v>
      </c>
      <c r="AL83" s="211">
        <v>0</v>
      </c>
      <c r="AM83" s="211">
        <v>0</v>
      </c>
      <c r="AN83" s="174">
        <v>0</v>
      </c>
      <c r="AO83" s="211">
        <v>0</v>
      </c>
      <c r="AP83" s="211">
        <v>0</v>
      </c>
      <c r="AQ83" s="211">
        <v>0</v>
      </c>
      <c r="AR83" s="211">
        <v>0</v>
      </c>
      <c r="AS83" s="211">
        <v>0</v>
      </c>
      <c r="AT83" s="211">
        <v>0</v>
      </c>
      <c r="AU83" s="174">
        <v>0</v>
      </c>
      <c r="AV83" s="211">
        <v>0</v>
      </c>
      <c r="AW83" s="211">
        <v>0</v>
      </c>
      <c r="AX83" s="211">
        <v>0</v>
      </c>
      <c r="AY83" s="211">
        <v>0</v>
      </c>
      <c r="AZ83" s="211">
        <v>0</v>
      </c>
      <c r="BA83" s="211">
        <v>0</v>
      </c>
      <c r="BB83" s="174">
        <v>0</v>
      </c>
      <c r="BC83" s="211">
        <v>0</v>
      </c>
      <c r="BD83" s="211">
        <v>0</v>
      </c>
      <c r="BE83" s="211">
        <v>0</v>
      </c>
      <c r="BF83" s="211">
        <v>0</v>
      </c>
      <c r="BG83" s="211">
        <v>0</v>
      </c>
      <c r="BH83" s="211">
        <v>0</v>
      </c>
      <c r="BI83" s="174">
        <v>0</v>
      </c>
      <c r="BJ83" s="211">
        <v>0</v>
      </c>
      <c r="BK83" s="211">
        <v>0</v>
      </c>
      <c r="BL83" s="211">
        <v>0</v>
      </c>
      <c r="BM83" s="211">
        <v>0</v>
      </c>
      <c r="BN83" s="211">
        <v>0</v>
      </c>
      <c r="BO83" s="211">
        <v>0</v>
      </c>
      <c r="BP83" s="174">
        <v>0</v>
      </c>
      <c r="BQ83" s="211">
        <v>0</v>
      </c>
      <c r="BR83" s="211">
        <v>0</v>
      </c>
      <c r="BS83" s="211">
        <v>0</v>
      </c>
      <c r="BT83" s="211">
        <v>0</v>
      </c>
      <c r="BU83" s="211">
        <v>0</v>
      </c>
      <c r="BV83" s="211">
        <v>0</v>
      </c>
      <c r="BW83" s="174">
        <v>0</v>
      </c>
      <c r="BX83" s="211">
        <v>0</v>
      </c>
      <c r="BY83" s="211">
        <v>0</v>
      </c>
      <c r="BZ83" s="211">
        <v>0</v>
      </c>
      <c r="CA83" s="211">
        <v>0</v>
      </c>
      <c r="CB83" s="211">
        <v>0</v>
      </c>
      <c r="CC83" s="211">
        <v>0</v>
      </c>
      <c r="CD83" s="174">
        <v>0</v>
      </c>
      <c r="CE83" s="211">
        <v>0</v>
      </c>
      <c r="CF83" s="211">
        <v>0</v>
      </c>
      <c r="CG83" s="211">
        <v>0</v>
      </c>
      <c r="CH83" s="211">
        <v>0</v>
      </c>
      <c r="CI83" s="211">
        <v>0</v>
      </c>
      <c r="CJ83" s="211">
        <v>0</v>
      </c>
      <c r="CK83" s="174">
        <v>0</v>
      </c>
      <c r="CL83" s="211">
        <f t="shared" si="469"/>
        <v>0</v>
      </c>
      <c r="CM83" s="211">
        <f t="shared" si="470"/>
        <v>0</v>
      </c>
      <c r="CN83" s="211">
        <f t="shared" si="471"/>
        <v>0</v>
      </c>
      <c r="CO83" s="211">
        <f t="shared" si="472"/>
        <v>0</v>
      </c>
      <c r="CP83" s="211">
        <f t="shared" si="473"/>
        <v>0</v>
      </c>
      <c r="CQ83" s="211">
        <f t="shared" si="474"/>
        <v>0</v>
      </c>
      <c r="CR83" s="174">
        <f t="shared" si="475"/>
        <v>0</v>
      </c>
      <c r="CS83" s="211">
        <f t="shared" si="456"/>
        <v>0</v>
      </c>
      <c r="CT83" s="108">
        <f t="shared" si="457"/>
        <v>2.9447999999999999</v>
      </c>
      <c r="CU83" s="108">
        <f t="shared" si="458"/>
        <v>0.25</v>
      </c>
      <c r="CV83" s="211">
        <f t="shared" si="459"/>
        <v>0</v>
      </c>
      <c r="CW83" s="108">
        <f t="shared" si="468"/>
        <v>0.11600000000000001</v>
      </c>
      <c r="CX83" s="211">
        <f t="shared" si="460"/>
        <v>0</v>
      </c>
      <c r="CY83" s="174">
        <f t="shared" si="461"/>
        <v>0</v>
      </c>
      <c r="CZ83" s="106" t="s">
        <v>83</v>
      </c>
      <c r="DA83" s="134"/>
      <c r="DB83" s="134"/>
      <c r="DC83" s="199"/>
    </row>
    <row r="84" spans="1:107" s="123" customFormat="1" ht="78.75" x14ac:dyDescent="0.2">
      <c r="A84" s="98" t="s">
        <v>645</v>
      </c>
      <c r="B84" s="173" t="str">
        <f>'2'!B83</f>
        <v>Переустройство электрических сетей 6 кВ КЛ-6 кВ от ТП-15 до ТП-102 в целях повышения надежности и качества электроснабжения потребителей города Кузнецка</v>
      </c>
      <c r="C84" s="105" t="str">
        <f>'2'!C83</f>
        <v>Р_П.2026.01</v>
      </c>
      <c r="D84" s="108">
        <f t="shared" si="449"/>
        <v>5.4706000000000001</v>
      </c>
      <c r="E84" s="432">
        <f t="shared" si="450"/>
        <v>5.4706000000000001</v>
      </c>
      <c r="F84" s="211">
        <v>0</v>
      </c>
      <c r="G84" s="211">
        <v>0</v>
      </c>
      <c r="H84" s="211">
        <v>0</v>
      </c>
      <c r="I84" s="211">
        <v>0</v>
      </c>
      <c r="J84" s="211">
        <v>0</v>
      </c>
      <c r="K84" s="211">
        <v>0</v>
      </c>
      <c r="L84" s="174">
        <v>0</v>
      </c>
      <c r="M84" s="211">
        <v>0</v>
      </c>
      <c r="N84" s="211">
        <v>0</v>
      </c>
      <c r="O84" s="211">
        <v>0</v>
      </c>
      <c r="P84" s="211">
        <v>0</v>
      </c>
      <c r="Q84" s="211">
        <v>0</v>
      </c>
      <c r="R84" s="211">
        <v>0</v>
      </c>
      <c r="S84" s="174">
        <v>0</v>
      </c>
      <c r="T84" s="211">
        <v>0</v>
      </c>
      <c r="U84" s="211">
        <v>0</v>
      </c>
      <c r="V84" s="211">
        <v>0</v>
      </c>
      <c r="W84" s="211">
        <v>0</v>
      </c>
      <c r="X84" s="211">
        <v>0</v>
      </c>
      <c r="Y84" s="211">
        <v>0</v>
      </c>
      <c r="Z84" s="174">
        <v>0</v>
      </c>
      <c r="AA84" s="211">
        <v>0</v>
      </c>
      <c r="AB84" s="211">
        <v>0</v>
      </c>
      <c r="AC84" s="211">
        <v>0</v>
      </c>
      <c r="AD84" s="211">
        <v>0</v>
      </c>
      <c r="AE84" s="211">
        <v>0</v>
      </c>
      <c r="AF84" s="211">
        <v>0</v>
      </c>
      <c r="AG84" s="174">
        <v>0</v>
      </c>
      <c r="AH84" s="211">
        <v>0</v>
      </c>
      <c r="AI84" s="108">
        <v>5.4706000000000001</v>
      </c>
      <c r="AJ84" s="211">
        <v>0</v>
      </c>
      <c r="AK84" s="211">
        <v>0</v>
      </c>
      <c r="AL84" s="108">
        <v>0.57299999999999995</v>
      </c>
      <c r="AM84" s="211">
        <v>0</v>
      </c>
      <c r="AN84" s="174">
        <v>0</v>
      </c>
      <c r="AO84" s="211">
        <v>0</v>
      </c>
      <c r="AP84" s="108">
        <v>5.4706000000000001</v>
      </c>
      <c r="AQ84" s="211">
        <v>0</v>
      </c>
      <c r="AR84" s="211">
        <v>0</v>
      </c>
      <c r="AS84" s="108">
        <v>0.57299999999999995</v>
      </c>
      <c r="AT84" s="211">
        <v>0</v>
      </c>
      <c r="AU84" s="174">
        <v>0</v>
      </c>
      <c r="AV84" s="211">
        <v>0</v>
      </c>
      <c r="AW84" s="211">
        <v>0</v>
      </c>
      <c r="AX84" s="211">
        <v>0</v>
      </c>
      <c r="AY84" s="211">
        <v>0</v>
      </c>
      <c r="AZ84" s="211">
        <v>0</v>
      </c>
      <c r="BA84" s="211">
        <v>0</v>
      </c>
      <c r="BB84" s="174">
        <v>0</v>
      </c>
      <c r="BC84" s="211">
        <v>0</v>
      </c>
      <c r="BD84" s="211">
        <v>0</v>
      </c>
      <c r="BE84" s="211">
        <v>0</v>
      </c>
      <c r="BF84" s="211">
        <v>0</v>
      </c>
      <c r="BG84" s="211">
        <v>0</v>
      </c>
      <c r="BH84" s="211">
        <v>0</v>
      </c>
      <c r="BI84" s="174">
        <v>0</v>
      </c>
      <c r="BJ84" s="211">
        <v>0</v>
      </c>
      <c r="BK84" s="211">
        <v>0</v>
      </c>
      <c r="BL84" s="211">
        <v>0</v>
      </c>
      <c r="BM84" s="211">
        <v>0</v>
      </c>
      <c r="BN84" s="211">
        <v>0</v>
      </c>
      <c r="BO84" s="211">
        <v>0</v>
      </c>
      <c r="BP84" s="174">
        <v>0</v>
      </c>
      <c r="BQ84" s="211">
        <v>0</v>
      </c>
      <c r="BR84" s="211">
        <v>0</v>
      </c>
      <c r="BS84" s="211">
        <v>0</v>
      </c>
      <c r="BT84" s="211">
        <v>0</v>
      </c>
      <c r="BU84" s="211">
        <v>0</v>
      </c>
      <c r="BV84" s="211">
        <v>0</v>
      </c>
      <c r="BW84" s="174">
        <v>0</v>
      </c>
      <c r="BX84" s="211">
        <v>0</v>
      </c>
      <c r="BY84" s="211">
        <v>0</v>
      </c>
      <c r="BZ84" s="211">
        <v>0</v>
      </c>
      <c r="CA84" s="211">
        <v>0</v>
      </c>
      <c r="CB84" s="211">
        <v>0</v>
      </c>
      <c r="CC84" s="211">
        <v>0</v>
      </c>
      <c r="CD84" s="174">
        <v>0</v>
      </c>
      <c r="CE84" s="211">
        <v>0</v>
      </c>
      <c r="CF84" s="211">
        <v>0</v>
      </c>
      <c r="CG84" s="211">
        <v>0</v>
      </c>
      <c r="CH84" s="211">
        <v>0</v>
      </c>
      <c r="CI84" s="211">
        <v>0</v>
      </c>
      <c r="CJ84" s="211">
        <v>0</v>
      </c>
      <c r="CK84" s="174">
        <v>0</v>
      </c>
      <c r="CL84" s="211">
        <f t="shared" ref="CL84:CR85" si="476">T84+AH84+AV84+BJ84+BX84</f>
        <v>0</v>
      </c>
      <c r="CM84" s="108">
        <f t="shared" si="476"/>
        <v>5.4706000000000001</v>
      </c>
      <c r="CN84" s="211">
        <f t="shared" si="476"/>
        <v>0</v>
      </c>
      <c r="CO84" s="211">
        <f t="shared" si="476"/>
        <v>0</v>
      </c>
      <c r="CP84" s="108">
        <f t="shared" si="476"/>
        <v>0.57299999999999995</v>
      </c>
      <c r="CQ84" s="211">
        <f t="shared" si="476"/>
        <v>0</v>
      </c>
      <c r="CR84" s="174">
        <f t="shared" si="476"/>
        <v>0</v>
      </c>
      <c r="CS84" s="211">
        <f t="shared" si="456"/>
        <v>0</v>
      </c>
      <c r="CT84" s="108">
        <f t="shared" si="457"/>
        <v>5.4706000000000001</v>
      </c>
      <c r="CU84" s="211">
        <f t="shared" si="458"/>
        <v>0</v>
      </c>
      <c r="CV84" s="211">
        <f t="shared" si="459"/>
        <v>0</v>
      </c>
      <c r="CW84" s="108">
        <f t="shared" si="468"/>
        <v>0.57299999999999995</v>
      </c>
      <c r="CX84" s="211">
        <f t="shared" si="460"/>
        <v>0</v>
      </c>
      <c r="CY84" s="174">
        <f t="shared" si="461"/>
        <v>0</v>
      </c>
      <c r="CZ84" s="106" t="s">
        <v>83</v>
      </c>
      <c r="DA84" s="134"/>
      <c r="DB84" s="134"/>
      <c r="DC84" s="199"/>
    </row>
    <row r="85" spans="1:107" s="123" customFormat="1" ht="63" x14ac:dyDescent="0.2">
      <c r="A85" s="98" t="s">
        <v>646</v>
      </c>
      <c r="B85" s="173" t="str">
        <f>'2'!B84</f>
        <v>Переустройство электрических сетей 6 кВ  ПС “Кузнецк-тяга” для повышения надежности и качества электроснабжения
потребителей района “Нефтебаза” (этап 2)</v>
      </c>
      <c r="C85" s="105" t="str">
        <f>'2'!C84</f>
        <v>Р_П.2026.02</v>
      </c>
      <c r="D85" s="108">
        <f>CM85</f>
        <v>11.072900000000001</v>
      </c>
      <c r="E85" s="432">
        <f t="shared" si="450"/>
        <v>11.072100000000001</v>
      </c>
      <c r="F85" s="211">
        <v>0</v>
      </c>
      <c r="G85" s="211">
        <v>0</v>
      </c>
      <c r="H85" s="211">
        <v>0</v>
      </c>
      <c r="I85" s="211">
        <v>0</v>
      </c>
      <c r="J85" s="211">
        <v>0</v>
      </c>
      <c r="K85" s="211">
        <v>0</v>
      </c>
      <c r="L85" s="174">
        <v>0</v>
      </c>
      <c r="M85" s="211">
        <v>0</v>
      </c>
      <c r="N85" s="211">
        <v>0</v>
      </c>
      <c r="O85" s="211">
        <v>0</v>
      </c>
      <c r="P85" s="211">
        <v>0</v>
      </c>
      <c r="Q85" s="211">
        <v>0</v>
      </c>
      <c r="R85" s="211">
        <v>0</v>
      </c>
      <c r="S85" s="174">
        <v>0</v>
      </c>
      <c r="T85" s="211">
        <v>0</v>
      </c>
      <c r="U85" s="211">
        <v>0</v>
      </c>
      <c r="V85" s="211">
        <v>0</v>
      </c>
      <c r="W85" s="211">
        <v>0</v>
      </c>
      <c r="X85" s="211">
        <v>0</v>
      </c>
      <c r="Y85" s="211">
        <v>0</v>
      </c>
      <c r="Z85" s="174">
        <v>0</v>
      </c>
      <c r="AA85" s="211">
        <v>0</v>
      </c>
      <c r="AB85" s="211">
        <v>0</v>
      </c>
      <c r="AC85" s="211">
        <v>0</v>
      </c>
      <c r="AD85" s="211">
        <v>0</v>
      </c>
      <c r="AE85" s="211">
        <v>0</v>
      </c>
      <c r="AF85" s="211">
        <v>0</v>
      </c>
      <c r="AG85" s="174">
        <v>0</v>
      </c>
      <c r="AH85" s="211">
        <v>0</v>
      </c>
      <c r="AI85" s="108">
        <v>11.072900000000001</v>
      </c>
      <c r="AJ85" s="108">
        <v>0.25</v>
      </c>
      <c r="AK85" s="211">
        <v>0</v>
      </c>
      <c r="AL85" s="108">
        <v>0.90900000000000003</v>
      </c>
      <c r="AM85" s="211">
        <v>0</v>
      </c>
      <c r="AN85" s="174">
        <v>0</v>
      </c>
      <c r="AO85" s="211">
        <v>0</v>
      </c>
      <c r="AP85" s="108">
        <v>11.072100000000001</v>
      </c>
      <c r="AQ85" s="108">
        <v>0.25</v>
      </c>
      <c r="AR85" s="211">
        <v>0</v>
      </c>
      <c r="AS85" s="108">
        <v>0.90900000000000003</v>
      </c>
      <c r="AT85" s="211">
        <v>0</v>
      </c>
      <c r="AU85" s="174">
        <v>0</v>
      </c>
      <c r="AV85" s="211">
        <v>0</v>
      </c>
      <c r="AW85" s="211">
        <v>0</v>
      </c>
      <c r="AX85" s="211">
        <v>0</v>
      </c>
      <c r="AY85" s="211">
        <v>0</v>
      </c>
      <c r="AZ85" s="211">
        <v>0</v>
      </c>
      <c r="BA85" s="211">
        <v>0</v>
      </c>
      <c r="BB85" s="174">
        <v>0</v>
      </c>
      <c r="BC85" s="211">
        <v>0</v>
      </c>
      <c r="BD85" s="211">
        <v>0</v>
      </c>
      <c r="BE85" s="211">
        <v>0</v>
      </c>
      <c r="BF85" s="211">
        <v>0</v>
      </c>
      <c r="BG85" s="211">
        <v>0</v>
      </c>
      <c r="BH85" s="211">
        <v>0</v>
      </c>
      <c r="BI85" s="174">
        <v>0</v>
      </c>
      <c r="BJ85" s="211">
        <v>0</v>
      </c>
      <c r="BK85" s="211">
        <v>0</v>
      </c>
      <c r="BL85" s="211">
        <v>0</v>
      </c>
      <c r="BM85" s="211">
        <v>0</v>
      </c>
      <c r="BN85" s="211">
        <v>0</v>
      </c>
      <c r="BO85" s="211">
        <v>0</v>
      </c>
      <c r="BP85" s="174">
        <v>0</v>
      </c>
      <c r="BQ85" s="211">
        <v>0</v>
      </c>
      <c r="BR85" s="211">
        <v>0</v>
      </c>
      <c r="BS85" s="211">
        <v>0</v>
      </c>
      <c r="BT85" s="211">
        <v>0</v>
      </c>
      <c r="BU85" s="211">
        <v>0</v>
      </c>
      <c r="BV85" s="211">
        <v>0</v>
      </c>
      <c r="BW85" s="174">
        <v>0</v>
      </c>
      <c r="BX85" s="211">
        <v>0</v>
      </c>
      <c r="BY85" s="211">
        <v>0</v>
      </c>
      <c r="BZ85" s="211">
        <v>0</v>
      </c>
      <c r="CA85" s="211">
        <v>0</v>
      </c>
      <c r="CB85" s="211">
        <v>0</v>
      </c>
      <c r="CC85" s="211">
        <v>0</v>
      </c>
      <c r="CD85" s="174">
        <v>0</v>
      </c>
      <c r="CE85" s="211">
        <v>0</v>
      </c>
      <c r="CF85" s="211">
        <v>0</v>
      </c>
      <c r="CG85" s="211">
        <v>0</v>
      </c>
      <c r="CH85" s="211">
        <v>0</v>
      </c>
      <c r="CI85" s="211">
        <v>0</v>
      </c>
      <c r="CJ85" s="211">
        <v>0</v>
      </c>
      <c r="CK85" s="174">
        <v>0</v>
      </c>
      <c r="CL85" s="211">
        <f t="shared" si="476"/>
        <v>0</v>
      </c>
      <c r="CM85" s="108">
        <f>U85+AI85+AW85+BK85+BY85</f>
        <v>11.072900000000001</v>
      </c>
      <c r="CN85" s="108">
        <f t="shared" si="476"/>
        <v>0.25</v>
      </c>
      <c r="CO85" s="211">
        <f t="shared" si="476"/>
        <v>0</v>
      </c>
      <c r="CP85" s="108">
        <f t="shared" si="476"/>
        <v>0.90900000000000003</v>
      </c>
      <c r="CQ85" s="211">
        <f t="shared" si="476"/>
        <v>0</v>
      </c>
      <c r="CR85" s="174">
        <f t="shared" si="476"/>
        <v>0</v>
      </c>
      <c r="CS85" s="211">
        <f t="shared" si="456"/>
        <v>0</v>
      </c>
      <c r="CT85" s="108">
        <f t="shared" si="457"/>
        <v>11.072100000000001</v>
      </c>
      <c r="CU85" s="108">
        <f t="shared" si="458"/>
        <v>0.25</v>
      </c>
      <c r="CV85" s="211">
        <f t="shared" si="459"/>
        <v>0</v>
      </c>
      <c r="CW85" s="108">
        <f t="shared" si="468"/>
        <v>0.90900000000000003</v>
      </c>
      <c r="CX85" s="211">
        <f t="shared" si="460"/>
        <v>0</v>
      </c>
      <c r="CY85" s="174">
        <f t="shared" si="461"/>
        <v>0</v>
      </c>
      <c r="CZ85" s="106" t="s">
        <v>83</v>
      </c>
      <c r="DA85" s="134"/>
      <c r="DB85" s="134"/>
      <c r="DC85" s="199"/>
    </row>
    <row r="86" spans="1:107" s="123" customFormat="1" ht="63" x14ac:dyDescent="0.2">
      <c r="A86" s="98" t="s">
        <v>713</v>
      </c>
      <c r="B86" s="173" t="str">
        <f>'2'!B85</f>
        <v xml:space="preserve">Переустройство электрических сетей для повышения надежности и качества электроснабжения потребителей ул. Орджоникидзе в г. Кузнецке </v>
      </c>
      <c r="C86" s="105" t="str">
        <f>'2'!C85</f>
        <v>Р_П.2026.03</v>
      </c>
      <c r="D86" s="211">
        <f t="shared" si="449"/>
        <v>0</v>
      </c>
      <c r="E86" s="432">
        <f t="shared" si="450"/>
        <v>3.3172999999999999</v>
      </c>
      <c r="F86" s="211">
        <v>0</v>
      </c>
      <c r="G86" s="211">
        <v>0</v>
      </c>
      <c r="H86" s="211">
        <v>0</v>
      </c>
      <c r="I86" s="211">
        <v>0</v>
      </c>
      <c r="J86" s="211">
        <v>0</v>
      </c>
      <c r="K86" s="211">
        <v>0</v>
      </c>
      <c r="L86" s="174">
        <v>0</v>
      </c>
      <c r="M86" s="211">
        <v>0</v>
      </c>
      <c r="N86" s="211">
        <v>0</v>
      </c>
      <c r="O86" s="211">
        <v>0</v>
      </c>
      <c r="P86" s="211">
        <v>0</v>
      </c>
      <c r="Q86" s="211">
        <v>0</v>
      </c>
      <c r="R86" s="211">
        <v>0</v>
      </c>
      <c r="S86" s="174">
        <v>0</v>
      </c>
      <c r="T86" s="211">
        <v>0</v>
      </c>
      <c r="U86" s="211">
        <v>0</v>
      </c>
      <c r="V86" s="211">
        <v>0</v>
      </c>
      <c r="W86" s="211">
        <v>0</v>
      </c>
      <c r="X86" s="211">
        <v>0</v>
      </c>
      <c r="Y86" s="211">
        <v>0</v>
      </c>
      <c r="Z86" s="174">
        <v>0</v>
      </c>
      <c r="AA86" s="211">
        <v>0</v>
      </c>
      <c r="AB86" s="211">
        <v>0</v>
      </c>
      <c r="AC86" s="211">
        <v>0</v>
      </c>
      <c r="AD86" s="211">
        <v>0</v>
      </c>
      <c r="AE86" s="211">
        <v>0</v>
      </c>
      <c r="AF86" s="211">
        <v>0</v>
      </c>
      <c r="AG86" s="174">
        <v>0</v>
      </c>
      <c r="AH86" s="211">
        <v>0</v>
      </c>
      <c r="AI86" s="211">
        <v>0</v>
      </c>
      <c r="AJ86" s="211">
        <v>0</v>
      </c>
      <c r="AK86" s="211">
        <v>0</v>
      </c>
      <c r="AL86" s="211">
        <v>0</v>
      </c>
      <c r="AM86" s="211">
        <v>0</v>
      </c>
      <c r="AN86" s="174">
        <v>0</v>
      </c>
      <c r="AO86" s="211">
        <v>0</v>
      </c>
      <c r="AP86" s="108">
        <v>3.3172999999999999</v>
      </c>
      <c r="AQ86" s="108">
        <v>0.25</v>
      </c>
      <c r="AR86" s="211">
        <v>0</v>
      </c>
      <c r="AS86" s="108">
        <v>0.17</v>
      </c>
      <c r="AT86" s="211">
        <v>0</v>
      </c>
      <c r="AU86" s="174">
        <v>0</v>
      </c>
      <c r="AV86" s="211">
        <v>0</v>
      </c>
      <c r="AW86" s="211">
        <v>0</v>
      </c>
      <c r="AX86" s="211">
        <v>0</v>
      </c>
      <c r="AY86" s="211">
        <v>0</v>
      </c>
      <c r="AZ86" s="211">
        <v>0</v>
      </c>
      <c r="BA86" s="211">
        <v>0</v>
      </c>
      <c r="BB86" s="174">
        <v>0</v>
      </c>
      <c r="BC86" s="211">
        <v>0</v>
      </c>
      <c r="BD86" s="211">
        <v>0</v>
      </c>
      <c r="BE86" s="211">
        <v>0</v>
      </c>
      <c r="BF86" s="211">
        <v>0</v>
      </c>
      <c r="BG86" s="211">
        <v>0</v>
      </c>
      <c r="BH86" s="211">
        <v>0</v>
      </c>
      <c r="BI86" s="174">
        <v>0</v>
      </c>
      <c r="BJ86" s="211">
        <v>0</v>
      </c>
      <c r="BK86" s="211">
        <v>0</v>
      </c>
      <c r="BL86" s="211">
        <v>0</v>
      </c>
      <c r="BM86" s="211">
        <v>0</v>
      </c>
      <c r="BN86" s="211">
        <v>0</v>
      </c>
      <c r="BO86" s="211">
        <v>0</v>
      </c>
      <c r="BP86" s="174">
        <v>0</v>
      </c>
      <c r="BQ86" s="211">
        <v>0</v>
      </c>
      <c r="BR86" s="211">
        <v>0</v>
      </c>
      <c r="BS86" s="211">
        <v>0</v>
      </c>
      <c r="BT86" s="211">
        <v>0</v>
      </c>
      <c r="BU86" s="211">
        <v>0</v>
      </c>
      <c r="BV86" s="211">
        <v>0</v>
      </c>
      <c r="BW86" s="174">
        <v>0</v>
      </c>
      <c r="BX86" s="211">
        <v>0</v>
      </c>
      <c r="BY86" s="211">
        <v>0</v>
      </c>
      <c r="BZ86" s="211">
        <v>0</v>
      </c>
      <c r="CA86" s="211">
        <v>0</v>
      </c>
      <c r="CB86" s="211">
        <v>0</v>
      </c>
      <c r="CC86" s="211">
        <v>0</v>
      </c>
      <c r="CD86" s="174">
        <v>0</v>
      </c>
      <c r="CE86" s="211">
        <v>0</v>
      </c>
      <c r="CF86" s="211">
        <v>0</v>
      </c>
      <c r="CG86" s="211">
        <v>0</v>
      </c>
      <c r="CH86" s="211">
        <v>0</v>
      </c>
      <c r="CI86" s="211">
        <v>0</v>
      </c>
      <c r="CJ86" s="211">
        <v>0</v>
      </c>
      <c r="CK86" s="174">
        <v>0</v>
      </c>
      <c r="CL86" s="211">
        <f t="shared" ref="CL86:CL99" si="477">T86+AH86+AV86+BJ86+BX86</f>
        <v>0</v>
      </c>
      <c r="CM86" s="211">
        <f t="shared" ref="CM86:CM99" si="478">U86+AI86+AW86+BK86+BY86</f>
        <v>0</v>
      </c>
      <c r="CN86" s="211">
        <f t="shared" ref="CN86:CN99" si="479">V86+AJ86+AX86+BL86+BZ86</f>
        <v>0</v>
      </c>
      <c r="CO86" s="211">
        <f t="shared" ref="CO86:CO99" si="480">W86+AK86+AY86+BM86+CA86</f>
        <v>0</v>
      </c>
      <c r="CP86" s="211">
        <f t="shared" ref="CP86:CP99" si="481">X86+AL86+AZ86+BN86+CB86</f>
        <v>0</v>
      </c>
      <c r="CQ86" s="211">
        <f t="shared" ref="CQ86:CQ99" si="482">Y86+AM86+BA86+BO86+CC86</f>
        <v>0</v>
      </c>
      <c r="CR86" s="174">
        <f t="shared" ref="CR86:CR99" si="483">Z86+AN86+BB86+BP86+CD86</f>
        <v>0</v>
      </c>
      <c r="CS86" s="211">
        <f t="shared" si="456"/>
        <v>0</v>
      </c>
      <c r="CT86" s="108">
        <f t="shared" si="457"/>
        <v>3.3172999999999999</v>
      </c>
      <c r="CU86" s="108">
        <f t="shared" si="458"/>
        <v>0.25</v>
      </c>
      <c r="CV86" s="211">
        <f t="shared" si="459"/>
        <v>0</v>
      </c>
      <c r="CW86" s="108">
        <f t="shared" si="468"/>
        <v>0.17</v>
      </c>
      <c r="CX86" s="211">
        <f t="shared" si="460"/>
        <v>0</v>
      </c>
      <c r="CY86" s="174">
        <f t="shared" si="461"/>
        <v>0</v>
      </c>
      <c r="CZ86" s="106" t="s">
        <v>83</v>
      </c>
      <c r="DA86" s="134"/>
      <c r="DB86" s="134"/>
      <c r="DC86" s="199"/>
    </row>
    <row r="87" spans="1:107" s="123" customFormat="1" ht="63" x14ac:dyDescent="0.2">
      <c r="A87" s="98" t="s">
        <v>741</v>
      </c>
      <c r="B87" s="173" t="str">
        <f>'2'!B86</f>
        <v>Переустройство электрических сетей для повышения надежности и качества электроснабжения потребителей ул. Павлова, ул. Энергетиков в г. Кузнецке</v>
      </c>
      <c r="C87" s="105" t="str">
        <f>'2'!C86</f>
        <v>Р_П.2026.04</v>
      </c>
      <c r="D87" s="211">
        <f t="shared" si="449"/>
        <v>0</v>
      </c>
      <c r="E87" s="432">
        <f t="shared" si="450"/>
        <v>3.1455000000000002</v>
      </c>
      <c r="F87" s="211">
        <v>0</v>
      </c>
      <c r="G87" s="211">
        <v>0</v>
      </c>
      <c r="H87" s="211">
        <v>0</v>
      </c>
      <c r="I87" s="211">
        <v>0</v>
      </c>
      <c r="J87" s="211">
        <v>0</v>
      </c>
      <c r="K87" s="211">
        <v>0</v>
      </c>
      <c r="L87" s="174">
        <v>0</v>
      </c>
      <c r="M87" s="211">
        <v>0</v>
      </c>
      <c r="N87" s="211">
        <v>0</v>
      </c>
      <c r="O87" s="211">
        <v>0</v>
      </c>
      <c r="P87" s="211">
        <v>0</v>
      </c>
      <c r="Q87" s="211">
        <v>0</v>
      </c>
      <c r="R87" s="211">
        <v>0</v>
      </c>
      <c r="S87" s="174">
        <v>0</v>
      </c>
      <c r="T87" s="211">
        <v>0</v>
      </c>
      <c r="U87" s="211">
        <v>0</v>
      </c>
      <c r="V87" s="211">
        <v>0</v>
      </c>
      <c r="W87" s="211">
        <v>0</v>
      </c>
      <c r="X87" s="211">
        <v>0</v>
      </c>
      <c r="Y87" s="211">
        <v>0</v>
      </c>
      <c r="Z87" s="174">
        <v>0</v>
      </c>
      <c r="AA87" s="211">
        <v>0</v>
      </c>
      <c r="AB87" s="211">
        <v>0</v>
      </c>
      <c r="AC87" s="211">
        <v>0</v>
      </c>
      <c r="AD87" s="211">
        <v>0</v>
      </c>
      <c r="AE87" s="211">
        <v>0</v>
      </c>
      <c r="AF87" s="211">
        <v>0</v>
      </c>
      <c r="AG87" s="174">
        <v>0</v>
      </c>
      <c r="AH87" s="211">
        <v>0</v>
      </c>
      <c r="AI87" s="211">
        <v>0</v>
      </c>
      <c r="AJ87" s="211">
        <v>0</v>
      </c>
      <c r="AK87" s="211">
        <v>0</v>
      </c>
      <c r="AL87" s="211">
        <v>0</v>
      </c>
      <c r="AM87" s="211">
        <v>0</v>
      </c>
      <c r="AN87" s="174">
        <v>0</v>
      </c>
      <c r="AO87" s="211">
        <v>0</v>
      </c>
      <c r="AP87" s="108">
        <v>3.1455000000000002</v>
      </c>
      <c r="AQ87" s="108">
        <v>0.25</v>
      </c>
      <c r="AR87" s="211">
        <v>0</v>
      </c>
      <c r="AS87" s="108">
        <v>0.09</v>
      </c>
      <c r="AT87" s="211">
        <v>0</v>
      </c>
      <c r="AU87" s="174">
        <v>0</v>
      </c>
      <c r="AV87" s="211">
        <v>0</v>
      </c>
      <c r="AW87" s="211">
        <v>0</v>
      </c>
      <c r="AX87" s="211">
        <v>0</v>
      </c>
      <c r="AY87" s="211">
        <v>0</v>
      </c>
      <c r="AZ87" s="211">
        <v>0</v>
      </c>
      <c r="BA87" s="211">
        <v>0</v>
      </c>
      <c r="BB87" s="174">
        <v>0</v>
      </c>
      <c r="BC87" s="211">
        <v>0</v>
      </c>
      <c r="BD87" s="211">
        <v>0</v>
      </c>
      <c r="BE87" s="211">
        <v>0</v>
      </c>
      <c r="BF87" s="211">
        <v>0</v>
      </c>
      <c r="BG87" s="211">
        <v>0</v>
      </c>
      <c r="BH87" s="211">
        <v>0</v>
      </c>
      <c r="BI87" s="174">
        <v>0</v>
      </c>
      <c r="BJ87" s="211">
        <v>0</v>
      </c>
      <c r="BK87" s="211">
        <v>0</v>
      </c>
      <c r="BL87" s="211">
        <v>0</v>
      </c>
      <c r="BM87" s="211">
        <v>0</v>
      </c>
      <c r="BN87" s="211">
        <v>0</v>
      </c>
      <c r="BO87" s="211">
        <v>0</v>
      </c>
      <c r="BP87" s="174">
        <v>0</v>
      </c>
      <c r="BQ87" s="211">
        <v>0</v>
      </c>
      <c r="BR87" s="211">
        <v>0</v>
      </c>
      <c r="BS87" s="211">
        <v>0</v>
      </c>
      <c r="BT87" s="211">
        <v>0</v>
      </c>
      <c r="BU87" s="211">
        <v>0</v>
      </c>
      <c r="BV87" s="211">
        <v>0</v>
      </c>
      <c r="BW87" s="174">
        <v>0</v>
      </c>
      <c r="BX87" s="211">
        <v>0</v>
      </c>
      <c r="BY87" s="211">
        <v>0</v>
      </c>
      <c r="BZ87" s="211">
        <v>0</v>
      </c>
      <c r="CA87" s="211">
        <v>0</v>
      </c>
      <c r="CB87" s="211">
        <v>0</v>
      </c>
      <c r="CC87" s="211">
        <v>0</v>
      </c>
      <c r="CD87" s="174">
        <v>0</v>
      </c>
      <c r="CE87" s="211">
        <v>0</v>
      </c>
      <c r="CF87" s="211">
        <v>0</v>
      </c>
      <c r="CG87" s="211">
        <v>0</v>
      </c>
      <c r="CH87" s="211">
        <v>0</v>
      </c>
      <c r="CI87" s="211">
        <v>0</v>
      </c>
      <c r="CJ87" s="211">
        <v>0</v>
      </c>
      <c r="CK87" s="174">
        <v>0</v>
      </c>
      <c r="CL87" s="211">
        <f t="shared" si="477"/>
        <v>0</v>
      </c>
      <c r="CM87" s="211">
        <f t="shared" si="478"/>
        <v>0</v>
      </c>
      <c r="CN87" s="211">
        <f t="shared" si="479"/>
        <v>0</v>
      </c>
      <c r="CO87" s="211">
        <f t="shared" si="480"/>
        <v>0</v>
      </c>
      <c r="CP87" s="211">
        <f t="shared" si="481"/>
        <v>0</v>
      </c>
      <c r="CQ87" s="211">
        <f t="shared" si="482"/>
        <v>0</v>
      </c>
      <c r="CR87" s="174">
        <f t="shared" si="483"/>
        <v>0</v>
      </c>
      <c r="CS87" s="211">
        <f t="shared" si="456"/>
        <v>0</v>
      </c>
      <c r="CT87" s="108">
        <f t="shared" si="457"/>
        <v>3.1455000000000002</v>
      </c>
      <c r="CU87" s="108">
        <f t="shared" si="458"/>
        <v>0.25</v>
      </c>
      <c r="CV87" s="211">
        <f t="shared" si="459"/>
        <v>0</v>
      </c>
      <c r="CW87" s="108">
        <f t="shared" si="468"/>
        <v>0.09</v>
      </c>
      <c r="CX87" s="211">
        <f t="shared" si="460"/>
        <v>0</v>
      </c>
      <c r="CY87" s="174">
        <f t="shared" si="461"/>
        <v>0</v>
      </c>
      <c r="CZ87" s="106" t="s">
        <v>83</v>
      </c>
      <c r="DA87" s="134"/>
      <c r="DB87" s="134"/>
      <c r="DC87" s="199"/>
    </row>
    <row r="88" spans="1:107" s="123" customFormat="1" ht="78.75" x14ac:dyDescent="0.2">
      <c r="A88" s="98" t="s">
        <v>742</v>
      </c>
      <c r="B88" s="173" t="str">
        <f>'2'!B87</f>
        <v>Переустройство электрических сетей 6 кВ 2КЛ-6 кВ от ТП-237 до ТП-144 для повышения надежности и качества электроснабжения потребителей города Кузнецка</v>
      </c>
      <c r="C88" s="105" t="str">
        <f>'2'!C87</f>
        <v>Р_П.2027.01</v>
      </c>
      <c r="D88" s="108">
        <f t="shared" si="449"/>
        <v>10.2074</v>
      </c>
      <c r="E88" s="432">
        <f t="shared" si="450"/>
        <v>10.2074</v>
      </c>
      <c r="F88" s="211">
        <v>0</v>
      </c>
      <c r="G88" s="211">
        <v>0</v>
      </c>
      <c r="H88" s="211">
        <v>0</v>
      </c>
      <c r="I88" s="211">
        <v>0</v>
      </c>
      <c r="J88" s="211">
        <v>0</v>
      </c>
      <c r="K88" s="211">
        <v>0</v>
      </c>
      <c r="L88" s="174">
        <v>0</v>
      </c>
      <c r="M88" s="211">
        <v>0</v>
      </c>
      <c r="N88" s="211">
        <v>0</v>
      </c>
      <c r="O88" s="211">
        <v>0</v>
      </c>
      <c r="P88" s="211">
        <v>0</v>
      </c>
      <c r="Q88" s="211">
        <v>0</v>
      </c>
      <c r="R88" s="211">
        <v>0</v>
      </c>
      <c r="S88" s="174">
        <v>0</v>
      </c>
      <c r="T88" s="211">
        <v>0</v>
      </c>
      <c r="U88" s="211">
        <v>0</v>
      </c>
      <c r="V88" s="211">
        <v>0</v>
      </c>
      <c r="W88" s="211">
        <v>0</v>
      </c>
      <c r="X88" s="211">
        <v>0</v>
      </c>
      <c r="Y88" s="211">
        <v>0</v>
      </c>
      <c r="Z88" s="174">
        <v>0</v>
      </c>
      <c r="AA88" s="211">
        <v>0</v>
      </c>
      <c r="AB88" s="211">
        <v>0</v>
      </c>
      <c r="AC88" s="211">
        <v>0</v>
      </c>
      <c r="AD88" s="211">
        <v>0</v>
      </c>
      <c r="AE88" s="211">
        <v>0</v>
      </c>
      <c r="AF88" s="211">
        <v>0</v>
      </c>
      <c r="AG88" s="174">
        <v>0</v>
      </c>
      <c r="AH88" s="211">
        <v>0</v>
      </c>
      <c r="AI88" s="211">
        <v>0</v>
      </c>
      <c r="AJ88" s="211">
        <v>0</v>
      </c>
      <c r="AK88" s="211">
        <v>0</v>
      </c>
      <c r="AL88" s="211">
        <v>0</v>
      </c>
      <c r="AM88" s="211">
        <v>0</v>
      </c>
      <c r="AN88" s="174">
        <v>0</v>
      </c>
      <c r="AO88" s="211">
        <v>0</v>
      </c>
      <c r="AP88" s="211">
        <v>0</v>
      </c>
      <c r="AQ88" s="211">
        <v>0</v>
      </c>
      <c r="AR88" s="211">
        <v>0</v>
      </c>
      <c r="AS88" s="211">
        <v>0</v>
      </c>
      <c r="AT88" s="211">
        <v>0</v>
      </c>
      <c r="AU88" s="174">
        <v>0</v>
      </c>
      <c r="AV88" s="211">
        <v>0</v>
      </c>
      <c r="AW88" s="108">
        <v>10.2074</v>
      </c>
      <c r="AX88" s="211">
        <v>0</v>
      </c>
      <c r="AY88" s="211">
        <v>0</v>
      </c>
      <c r="AZ88" s="108">
        <v>0.44700000000000001</v>
      </c>
      <c r="BA88" s="211">
        <v>0</v>
      </c>
      <c r="BB88" s="174">
        <v>0</v>
      </c>
      <c r="BC88" s="211">
        <v>0</v>
      </c>
      <c r="BD88" s="108">
        <v>10.2074</v>
      </c>
      <c r="BE88" s="211">
        <v>0</v>
      </c>
      <c r="BF88" s="211">
        <v>0</v>
      </c>
      <c r="BG88" s="108">
        <v>0.44700000000000001</v>
      </c>
      <c r="BH88" s="211">
        <v>0</v>
      </c>
      <c r="BI88" s="174">
        <v>0</v>
      </c>
      <c r="BJ88" s="211">
        <v>0</v>
      </c>
      <c r="BK88" s="211">
        <v>0</v>
      </c>
      <c r="BL88" s="211">
        <v>0</v>
      </c>
      <c r="BM88" s="211">
        <v>0</v>
      </c>
      <c r="BN88" s="211">
        <v>0</v>
      </c>
      <c r="BO88" s="211">
        <v>0</v>
      </c>
      <c r="BP88" s="174">
        <v>0</v>
      </c>
      <c r="BQ88" s="211">
        <v>0</v>
      </c>
      <c r="BR88" s="211">
        <v>0</v>
      </c>
      <c r="BS88" s="211">
        <v>0</v>
      </c>
      <c r="BT88" s="211">
        <v>0</v>
      </c>
      <c r="BU88" s="211">
        <v>0</v>
      </c>
      <c r="BV88" s="211">
        <v>0</v>
      </c>
      <c r="BW88" s="174">
        <v>0</v>
      </c>
      <c r="BX88" s="211">
        <v>0</v>
      </c>
      <c r="BY88" s="211">
        <v>0</v>
      </c>
      <c r="BZ88" s="211">
        <v>0</v>
      </c>
      <c r="CA88" s="211">
        <v>0</v>
      </c>
      <c r="CB88" s="211">
        <v>0</v>
      </c>
      <c r="CC88" s="211">
        <v>0</v>
      </c>
      <c r="CD88" s="174">
        <v>0</v>
      </c>
      <c r="CE88" s="211">
        <v>0</v>
      </c>
      <c r="CF88" s="211">
        <v>0</v>
      </c>
      <c r="CG88" s="211">
        <v>0</v>
      </c>
      <c r="CH88" s="211">
        <v>0</v>
      </c>
      <c r="CI88" s="211">
        <v>0</v>
      </c>
      <c r="CJ88" s="211">
        <v>0</v>
      </c>
      <c r="CK88" s="174">
        <v>0</v>
      </c>
      <c r="CL88" s="211">
        <f t="shared" si="477"/>
        <v>0</v>
      </c>
      <c r="CM88" s="108">
        <f t="shared" si="478"/>
        <v>10.2074</v>
      </c>
      <c r="CN88" s="211">
        <f t="shared" si="479"/>
        <v>0</v>
      </c>
      <c r="CO88" s="211">
        <f t="shared" si="480"/>
        <v>0</v>
      </c>
      <c r="CP88" s="108">
        <f t="shared" si="481"/>
        <v>0.44700000000000001</v>
      </c>
      <c r="CQ88" s="211">
        <f t="shared" si="482"/>
        <v>0</v>
      </c>
      <c r="CR88" s="174">
        <f t="shared" si="483"/>
        <v>0</v>
      </c>
      <c r="CS88" s="211">
        <f t="shared" si="456"/>
        <v>0</v>
      </c>
      <c r="CT88" s="108">
        <f t="shared" si="457"/>
        <v>10.2074</v>
      </c>
      <c r="CU88" s="211">
        <f t="shared" si="458"/>
        <v>0</v>
      </c>
      <c r="CV88" s="211">
        <f t="shared" si="459"/>
        <v>0</v>
      </c>
      <c r="CW88" s="108">
        <f t="shared" si="468"/>
        <v>0.44700000000000001</v>
      </c>
      <c r="CX88" s="211">
        <f t="shared" si="460"/>
        <v>0</v>
      </c>
      <c r="CY88" s="174">
        <f t="shared" si="461"/>
        <v>0</v>
      </c>
      <c r="CZ88" s="106" t="s">
        <v>83</v>
      </c>
      <c r="DA88" s="134"/>
      <c r="DB88" s="134"/>
      <c r="DC88" s="199"/>
    </row>
    <row r="89" spans="1:107" s="123" customFormat="1" ht="78.75" x14ac:dyDescent="0.2">
      <c r="A89" s="98" t="s">
        <v>744</v>
      </c>
      <c r="B89" s="173" t="str">
        <f>'2'!B88</f>
        <v>Переустройство электрических сетей 6 кВ ТП-44 ПС “Дружба” фидер № 26 для повышения надежности и качества
электроснабжения потребителей города  Кузнецка (этап 1. часть 1)</v>
      </c>
      <c r="C89" s="105" t="str">
        <f>'2'!C88</f>
        <v>Р_П.2027.02</v>
      </c>
      <c r="D89" s="108">
        <f t="shared" si="449"/>
        <v>7.1893000000000002</v>
      </c>
      <c r="E89" s="432">
        <f t="shared" si="450"/>
        <v>7.1893000000000002</v>
      </c>
      <c r="F89" s="211">
        <v>0</v>
      </c>
      <c r="G89" s="211">
        <v>0</v>
      </c>
      <c r="H89" s="211">
        <v>0</v>
      </c>
      <c r="I89" s="211">
        <v>0</v>
      </c>
      <c r="J89" s="211">
        <v>0</v>
      </c>
      <c r="K89" s="211">
        <v>0</v>
      </c>
      <c r="L89" s="174">
        <v>0</v>
      </c>
      <c r="M89" s="211">
        <v>0</v>
      </c>
      <c r="N89" s="211">
        <v>0</v>
      </c>
      <c r="O89" s="211">
        <v>0</v>
      </c>
      <c r="P89" s="211">
        <v>0</v>
      </c>
      <c r="Q89" s="211">
        <v>0</v>
      </c>
      <c r="R89" s="211">
        <v>0</v>
      </c>
      <c r="S89" s="174">
        <v>0</v>
      </c>
      <c r="T89" s="211">
        <v>0</v>
      </c>
      <c r="U89" s="211">
        <v>0</v>
      </c>
      <c r="V89" s="211">
        <v>0</v>
      </c>
      <c r="W89" s="211">
        <v>0</v>
      </c>
      <c r="X89" s="211">
        <v>0</v>
      </c>
      <c r="Y89" s="211">
        <v>0</v>
      </c>
      <c r="Z89" s="174">
        <v>0</v>
      </c>
      <c r="AA89" s="211">
        <v>0</v>
      </c>
      <c r="AB89" s="211">
        <v>0</v>
      </c>
      <c r="AC89" s="211">
        <v>0</v>
      </c>
      <c r="AD89" s="211">
        <v>0</v>
      </c>
      <c r="AE89" s="211">
        <v>0</v>
      </c>
      <c r="AF89" s="211">
        <v>0</v>
      </c>
      <c r="AG89" s="174">
        <v>0</v>
      </c>
      <c r="AH89" s="211">
        <v>0</v>
      </c>
      <c r="AI89" s="211">
        <v>0</v>
      </c>
      <c r="AJ89" s="211">
        <v>0</v>
      </c>
      <c r="AK89" s="211">
        <v>0</v>
      </c>
      <c r="AL89" s="211">
        <v>0</v>
      </c>
      <c r="AM89" s="211">
        <v>0</v>
      </c>
      <c r="AN89" s="174">
        <v>0</v>
      </c>
      <c r="AO89" s="211">
        <v>0</v>
      </c>
      <c r="AP89" s="211">
        <v>0</v>
      </c>
      <c r="AQ89" s="211">
        <v>0</v>
      </c>
      <c r="AR89" s="211">
        <v>0</v>
      </c>
      <c r="AS89" s="211">
        <v>0</v>
      </c>
      <c r="AT89" s="211">
        <v>0</v>
      </c>
      <c r="AU89" s="174">
        <v>0</v>
      </c>
      <c r="AV89" s="211">
        <v>0</v>
      </c>
      <c r="AW89" s="108">
        <v>7.1893000000000002</v>
      </c>
      <c r="AX89" s="211">
        <v>0</v>
      </c>
      <c r="AY89" s="211">
        <v>0</v>
      </c>
      <c r="AZ89" s="108">
        <v>0.71299999999999997</v>
      </c>
      <c r="BA89" s="211">
        <v>0</v>
      </c>
      <c r="BB89" s="174">
        <v>0</v>
      </c>
      <c r="BC89" s="211">
        <v>0</v>
      </c>
      <c r="BD89" s="108">
        <v>7.1893000000000002</v>
      </c>
      <c r="BE89" s="211">
        <v>0</v>
      </c>
      <c r="BF89" s="211">
        <v>0</v>
      </c>
      <c r="BG89" s="108">
        <v>0.71299999999999997</v>
      </c>
      <c r="BH89" s="211">
        <v>0</v>
      </c>
      <c r="BI89" s="174">
        <v>0</v>
      </c>
      <c r="BJ89" s="211">
        <v>0</v>
      </c>
      <c r="BK89" s="211">
        <v>0</v>
      </c>
      <c r="BL89" s="211">
        <v>0</v>
      </c>
      <c r="BM89" s="211">
        <v>0</v>
      </c>
      <c r="BN89" s="211">
        <v>0</v>
      </c>
      <c r="BO89" s="211">
        <v>0</v>
      </c>
      <c r="BP89" s="174">
        <v>0</v>
      </c>
      <c r="BQ89" s="211">
        <v>0</v>
      </c>
      <c r="BR89" s="211">
        <v>0</v>
      </c>
      <c r="BS89" s="211">
        <v>0</v>
      </c>
      <c r="BT89" s="211">
        <v>0</v>
      </c>
      <c r="BU89" s="211">
        <v>0</v>
      </c>
      <c r="BV89" s="211">
        <v>0</v>
      </c>
      <c r="BW89" s="174">
        <v>0</v>
      </c>
      <c r="BX89" s="211">
        <v>0</v>
      </c>
      <c r="BY89" s="211">
        <v>0</v>
      </c>
      <c r="BZ89" s="211">
        <v>0</v>
      </c>
      <c r="CA89" s="211">
        <v>0</v>
      </c>
      <c r="CB89" s="211">
        <v>0</v>
      </c>
      <c r="CC89" s="211">
        <v>0</v>
      </c>
      <c r="CD89" s="174">
        <v>0</v>
      </c>
      <c r="CE89" s="211">
        <v>0</v>
      </c>
      <c r="CF89" s="211">
        <v>0</v>
      </c>
      <c r="CG89" s="211">
        <v>0</v>
      </c>
      <c r="CH89" s="211">
        <v>0</v>
      </c>
      <c r="CI89" s="211">
        <v>0</v>
      </c>
      <c r="CJ89" s="211">
        <v>0</v>
      </c>
      <c r="CK89" s="174">
        <v>0</v>
      </c>
      <c r="CL89" s="211">
        <f t="shared" si="477"/>
        <v>0</v>
      </c>
      <c r="CM89" s="108">
        <f t="shared" si="478"/>
        <v>7.1893000000000002</v>
      </c>
      <c r="CN89" s="211">
        <f t="shared" si="479"/>
        <v>0</v>
      </c>
      <c r="CO89" s="211">
        <f t="shared" si="480"/>
        <v>0</v>
      </c>
      <c r="CP89" s="108">
        <f t="shared" si="481"/>
        <v>0.71299999999999997</v>
      </c>
      <c r="CQ89" s="211">
        <f t="shared" si="482"/>
        <v>0</v>
      </c>
      <c r="CR89" s="174">
        <f t="shared" si="483"/>
        <v>0</v>
      </c>
      <c r="CS89" s="211">
        <f t="shared" si="456"/>
        <v>0</v>
      </c>
      <c r="CT89" s="108">
        <f t="shared" si="457"/>
        <v>7.1893000000000002</v>
      </c>
      <c r="CU89" s="211">
        <f t="shared" si="458"/>
        <v>0</v>
      </c>
      <c r="CV89" s="211">
        <f t="shared" si="459"/>
        <v>0</v>
      </c>
      <c r="CW89" s="108">
        <f t="shared" si="468"/>
        <v>0.71299999999999997</v>
      </c>
      <c r="CX89" s="211">
        <f t="shared" si="460"/>
        <v>0</v>
      </c>
      <c r="CY89" s="174">
        <f t="shared" si="461"/>
        <v>0</v>
      </c>
      <c r="CZ89" s="106" t="s">
        <v>83</v>
      </c>
      <c r="DA89" s="134"/>
      <c r="DB89" s="134"/>
      <c r="DC89" s="199"/>
    </row>
    <row r="90" spans="1:107" s="123" customFormat="1" ht="78.75" x14ac:dyDescent="0.2">
      <c r="A90" s="98" t="s">
        <v>974</v>
      </c>
      <c r="B90" s="173" t="str">
        <f>'2'!B89</f>
        <v>Переустройство электрических сетей для повышения надежности и качества электроснабжения потребителей ул. Республики, ул. Камышинская в г. Кузнецке</v>
      </c>
      <c r="C90" s="105" t="str">
        <f>'2'!C89</f>
        <v>Р_П.2027.03</v>
      </c>
      <c r="D90" s="211">
        <f t="shared" si="449"/>
        <v>0</v>
      </c>
      <c r="E90" s="432">
        <f t="shared" si="450"/>
        <v>4.4875999999999996</v>
      </c>
      <c r="F90" s="211">
        <v>0</v>
      </c>
      <c r="G90" s="211">
        <v>0</v>
      </c>
      <c r="H90" s="211">
        <v>0</v>
      </c>
      <c r="I90" s="211">
        <v>0</v>
      </c>
      <c r="J90" s="211">
        <v>0</v>
      </c>
      <c r="K90" s="211">
        <v>0</v>
      </c>
      <c r="L90" s="174">
        <v>0</v>
      </c>
      <c r="M90" s="211">
        <v>0</v>
      </c>
      <c r="N90" s="211">
        <v>0</v>
      </c>
      <c r="O90" s="211">
        <v>0</v>
      </c>
      <c r="P90" s="211">
        <v>0</v>
      </c>
      <c r="Q90" s="211">
        <v>0</v>
      </c>
      <c r="R90" s="211">
        <v>0</v>
      </c>
      <c r="S90" s="174">
        <v>0</v>
      </c>
      <c r="T90" s="211">
        <v>0</v>
      </c>
      <c r="U90" s="211">
        <v>0</v>
      </c>
      <c r="V90" s="211">
        <v>0</v>
      </c>
      <c r="W90" s="211">
        <v>0</v>
      </c>
      <c r="X90" s="211">
        <v>0</v>
      </c>
      <c r="Y90" s="211">
        <v>0</v>
      </c>
      <c r="Z90" s="174">
        <v>0</v>
      </c>
      <c r="AA90" s="211">
        <v>0</v>
      </c>
      <c r="AB90" s="211">
        <v>0</v>
      </c>
      <c r="AC90" s="211">
        <v>0</v>
      </c>
      <c r="AD90" s="211">
        <v>0</v>
      </c>
      <c r="AE90" s="211">
        <v>0</v>
      </c>
      <c r="AF90" s="211">
        <v>0</v>
      </c>
      <c r="AG90" s="174">
        <v>0</v>
      </c>
      <c r="AH90" s="211">
        <v>0</v>
      </c>
      <c r="AI90" s="211">
        <v>0</v>
      </c>
      <c r="AJ90" s="211">
        <v>0</v>
      </c>
      <c r="AK90" s="211">
        <v>0</v>
      </c>
      <c r="AL90" s="211">
        <v>0</v>
      </c>
      <c r="AM90" s="211">
        <v>0</v>
      </c>
      <c r="AN90" s="174">
        <v>0</v>
      </c>
      <c r="AO90" s="211">
        <v>0</v>
      </c>
      <c r="AP90" s="211">
        <v>0</v>
      </c>
      <c r="AQ90" s="211">
        <v>0</v>
      </c>
      <c r="AR90" s="211">
        <v>0</v>
      </c>
      <c r="AS90" s="211">
        <v>0</v>
      </c>
      <c r="AT90" s="211">
        <v>0</v>
      </c>
      <c r="AU90" s="174">
        <v>0</v>
      </c>
      <c r="AV90" s="211">
        <v>0</v>
      </c>
      <c r="AW90" s="211">
        <v>0</v>
      </c>
      <c r="AX90" s="211">
        <v>0</v>
      </c>
      <c r="AY90" s="211">
        <v>0</v>
      </c>
      <c r="AZ90" s="211">
        <v>0</v>
      </c>
      <c r="BA90" s="211">
        <v>0</v>
      </c>
      <c r="BB90" s="174">
        <v>0</v>
      </c>
      <c r="BC90" s="211">
        <v>0</v>
      </c>
      <c r="BD90" s="108">
        <v>4.4875999999999996</v>
      </c>
      <c r="BE90" s="108">
        <v>0.25</v>
      </c>
      <c r="BF90" s="211">
        <v>0</v>
      </c>
      <c r="BG90" s="108">
        <v>0.12</v>
      </c>
      <c r="BH90" s="211">
        <v>0</v>
      </c>
      <c r="BI90" s="174">
        <v>0</v>
      </c>
      <c r="BJ90" s="211">
        <v>0</v>
      </c>
      <c r="BK90" s="211">
        <v>0</v>
      </c>
      <c r="BL90" s="211">
        <v>0</v>
      </c>
      <c r="BM90" s="211">
        <v>0</v>
      </c>
      <c r="BN90" s="211">
        <v>0</v>
      </c>
      <c r="BO90" s="211">
        <v>0</v>
      </c>
      <c r="BP90" s="174">
        <v>0</v>
      </c>
      <c r="BQ90" s="211">
        <v>0</v>
      </c>
      <c r="BR90" s="211">
        <v>0</v>
      </c>
      <c r="BS90" s="211">
        <v>0</v>
      </c>
      <c r="BT90" s="211">
        <v>0</v>
      </c>
      <c r="BU90" s="211">
        <v>0</v>
      </c>
      <c r="BV90" s="211">
        <v>0</v>
      </c>
      <c r="BW90" s="174">
        <v>0</v>
      </c>
      <c r="BX90" s="211">
        <v>0</v>
      </c>
      <c r="BY90" s="211">
        <v>0</v>
      </c>
      <c r="BZ90" s="211">
        <v>0</v>
      </c>
      <c r="CA90" s="211">
        <v>0</v>
      </c>
      <c r="CB90" s="211">
        <v>0</v>
      </c>
      <c r="CC90" s="211">
        <v>0</v>
      </c>
      <c r="CD90" s="174">
        <v>0</v>
      </c>
      <c r="CE90" s="211">
        <v>0</v>
      </c>
      <c r="CF90" s="211">
        <v>0</v>
      </c>
      <c r="CG90" s="211">
        <v>0</v>
      </c>
      <c r="CH90" s="211">
        <v>0</v>
      </c>
      <c r="CI90" s="211">
        <v>0</v>
      </c>
      <c r="CJ90" s="211">
        <v>0</v>
      </c>
      <c r="CK90" s="174">
        <v>0</v>
      </c>
      <c r="CL90" s="211">
        <f t="shared" si="477"/>
        <v>0</v>
      </c>
      <c r="CM90" s="211">
        <f t="shared" si="478"/>
        <v>0</v>
      </c>
      <c r="CN90" s="211">
        <f t="shared" si="479"/>
        <v>0</v>
      </c>
      <c r="CO90" s="211">
        <f t="shared" si="480"/>
        <v>0</v>
      </c>
      <c r="CP90" s="211">
        <f t="shared" si="481"/>
        <v>0</v>
      </c>
      <c r="CQ90" s="211">
        <f t="shared" si="482"/>
        <v>0</v>
      </c>
      <c r="CR90" s="174">
        <f t="shared" si="483"/>
        <v>0</v>
      </c>
      <c r="CS90" s="211">
        <f t="shared" si="456"/>
        <v>0</v>
      </c>
      <c r="CT90" s="108">
        <f t="shared" si="457"/>
        <v>4.4875999999999996</v>
      </c>
      <c r="CU90" s="108">
        <f t="shared" si="458"/>
        <v>0.25</v>
      </c>
      <c r="CV90" s="211">
        <f t="shared" si="459"/>
        <v>0</v>
      </c>
      <c r="CW90" s="108">
        <f t="shared" si="468"/>
        <v>0.12</v>
      </c>
      <c r="CX90" s="211">
        <f t="shared" si="460"/>
        <v>0</v>
      </c>
      <c r="CY90" s="174">
        <f t="shared" si="461"/>
        <v>0</v>
      </c>
      <c r="CZ90" s="106" t="s">
        <v>83</v>
      </c>
      <c r="DA90" s="134"/>
      <c r="DB90" s="134"/>
      <c r="DC90" s="199"/>
    </row>
    <row r="91" spans="1:107" s="123" customFormat="1" ht="63" x14ac:dyDescent="0.2">
      <c r="A91" s="98" t="s">
        <v>975</v>
      </c>
      <c r="B91" s="173" t="str">
        <f>'2'!B90</f>
        <v xml:space="preserve">Переустройство электрических сетей для повышения надежности и качества электроснабжения потребителей ул. Заводская в г. Кузнецке </v>
      </c>
      <c r="C91" s="105" t="str">
        <f>'2'!C90</f>
        <v>Р_П.2027.04</v>
      </c>
      <c r="D91" s="211">
        <f t="shared" si="449"/>
        <v>0</v>
      </c>
      <c r="E91" s="432">
        <f t="shared" si="450"/>
        <v>3.6627000000000001</v>
      </c>
      <c r="F91" s="211">
        <v>0</v>
      </c>
      <c r="G91" s="211">
        <v>0</v>
      </c>
      <c r="H91" s="211">
        <v>0</v>
      </c>
      <c r="I91" s="211">
        <v>0</v>
      </c>
      <c r="J91" s="211">
        <v>0</v>
      </c>
      <c r="K91" s="211">
        <v>0</v>
      </c>
      <c r="L91" s="174">
        <v>0</v>
      </c>
      <c r="M91" s="211">
        <v>0</v>
      </c>
      <c r="N91" s="211">
        <v>0</v>
      </c>
      <c r="O91" s="211">
        <v>0</v>
      </c>
      <c r="P91" s="211">
        <v>0</v>
      </c>
      <c r="Q91" s="211">
        <v>0</v>
      </c>
      <c r="R91" s="211">
        <v>0</v>
      </c>
      <c r="S91" s="174">
        <v>0</v>
      </c>
      <c r="T91" s="211">
        <v>0</v>
      </c>
      <c r="U91" s="211">
        <v>0</v>
      </c>
      <c r="V91" s="211">
        <v>0</v>
      </c>
      <c r="W91" s="211">
        <v>0</v>
      </c>
      <c r="X91" s="211">
        <v>0</v>
      </c>
      <c r="Y91" s="211">
        <v>0</v>
      </c>
      <c r="Z91" s="174">
        <v>0</v>
      </c>
      <c r="AA91" s="211">
        <v>0</v>
      </c>
      <c r="AB91" s="211">
        <v>0</v>
      </c>
      <c r="AC91" s="211">
        <v>0</v>
      </c>
      <c r="AD91" s="211">
        <v>0</v>
      </c>
      <c r="AE91" s="211">
        <v>0</v>
      </c>
      <c r="AF91" s="211">
        <v>0</v>
      </c>
      <c r="AG91" s="174">
        <v>0</v>
      </c>
      <c r="AH91" s="211">
        <v>0</v>
      </c>
      <c r="AI91" s="211">
        <v>0</v>
      </c>
      <c r="AJ91" s="211">
        <v>0</v>
      </c>
      <c r="AK91" s="211">
        <v>0</v>
      </c>
      <c r="AL91" s="211">
        <v>0</v>
      </c>
      <c r="AM91" s="211">
        <v>0</v>
      </c>
      <c r="AN91" s="174">
        <v>0</v>
      </c>
      <c r="AO91" s="211">
        <v>0</v>
      </c>
      <c r="AP91" s="211">
        <v>0</v>
      </c>
      <c r="AQ91" s="211">
        <v>0</v>
      </c>
      <c r="AR91" s="211">
        <v>0</v>
      </c>
      <c r="AS91" s="211">
        <v>0</v>
      </c>
      <c r="AT91" s="211">
        <v>0</v>
      </c>
      <c r="AU91" s="174">
        <v>0</v>
      </c>
      <c r="AV91" s="211">
        <v>0</v>
      </c>
      <c r="AW91" s="211">
        <v>0</v>
      </c>
      <c r="AX91" s="211">
        <v>0</v>
      </c>
      <c r="AY91" s="211">
        <v>0</v>
      </c>
      <c r="AZ91" s="211">
        <v>0</v>
      </c>
      <c r="BA91" s="211">
        <v>0</v>
      </c>
      <c r="BB91" s="174">
        <v>0</v>
      </c>
      <c r="BC91" s="211">
        <v>0</v>
      </c>
      <c r="BD91" s="108">
        <v>3.6627000000000001</v>
      </c>
      <c r="BE91" s="108">
        <v>0.25</v>
      </c>
      <c r="BF91" s="211">
        <v>0</v>
      </c>
      <c r="BG91" s="108">
        <v>0.08</v>
      </c>
      <c r="BH91" s="211">
        <v>0</v>
      </c>
      <c r="BI91" s="174">
        <v>0</v>
      </c>
      <c r="BJ91" s="211">
        <v>0</v>
      </c>
      <c r="BK91" s="211">
        <v>0</v>
      </c>
      <c r="BL91" s="211">
        <v>0</v>
      </c>
      <c r="BM91" s="211">
        <v>0</v>
      </c>
      <c r="BN91" s="211">
        <v>0</v>
      </c>
      <c r="BO91" s="211">
        <v>0</v>
      </c>
      <c r="BP91" s="174">
        <v>0</v>
      </c>
      <c r="BQ91" s="211">
        <v>0</v>
      </c>
      <c r="BR91" s="211">
        <v>0</v>
      </c>
      <c r="BS91" s="211">
        <v>0</v>
      </c>
      <c r="BT91" s="211">
        <v>0</v>
      </c>
      <c r="BU91" s="211">
        <v>0</v>
      </c>
      <c r="BV91" s="211">
        <v>0</v>
      </c>
      <c r="BW91" s="174">
        <v>0</v>
      </c>
      <c r="BX91" s="211">
        <v>0</v>
      </c>
      <c r="BY91" s="211">
        <v>0</v>
      </c>
      <c r="BZ91" s="211">
        <v>0</v>
      </c>
      <c r="CA91" s="211">
        <v>0</v>
      </c>
      <c r="CB91" s="211">
        <v>0</v>
      </c>
      <c r="CC91" s="211">
        <v>0</v>
      </c>
      <c r="CD91" s="174">
        <v>0</v>
      </c>
      <c r="CE91" s="211">
        <v>0</v>
      </c>
      <c r="CF91" s="211">
        <v>0</v>
      </c>
      <c r="CG91" s="211">
        <v>0</v>
      </c>
      <c r="CH91" s="211">
        <v>0</v>
      </c>
      <c r="CI91" s="211">
        <v>0</v>
      </c>
      <c r="CJ91" s="211">
        <v>0</v>
      </c>
      <c r="CK91" s="174">
        <v>0</v>
      </c>
      <c r="CL91" s="211">
        <f t="shared" si="477"/>
        <v>0</v>
      </c>
      <c r="CM91" s="211">
        <f t="shared" si="478"/>
        <v>0</v>
      </c>
      <c r="CN91" s="211">
        <f t="shared" si="479"/>
        <v>0</v>
      </c>
      <c r="CO91" s="211">
        <f t="shared" si="480"/>
        <v>0</v>
      </c>
      <c r="CP91" s="211">
        <f t="shared" si="481"/>
        <v>0</v>
      </c>
      <c r="CQ91" s="211">
        <f t="shared" si="482"/>
        <v>0</v>
      </c>
      <c r="CR91" s="174">
        <f t="shared" si="483"/>
        <v>0</v>
      </c>
      <c r="CS91" s="211">
        <f t="shared" si="456"/>
        <v>0</v>
      </c>
      <c r="CT91" s="108">
        <f t="shared" si="457"/>
        <v>3.6627000000000001</v>
      </c>
      <c r="CU91" s="108">
        <f t="shared" si="458"/>
        <v>0.25</v>
      </c>
      <c r="CV91" s="211">
        <f t="shared" si="459"/>
        <v>0</v>
      </c>
      <c r="CW91" s="108">
        <f t="shared" si="468"/>
        <v>0.08</v>
      </c>
      <c r="CX91" s="211">
        <f t="shared" si="460"/>
        <v>0</v>
      </c>
      <c r="CY91" s="174">
        <f t="shared" si="461"/>
        <v>0</v>
      </c>
      <c r="CZ91" s="106" t="s">
        <v>83</v>
      </c>
      <c r="DA91" s="134"/>
      <c r="DB91" s="134"/>
      <c r="DC91" s="199"/>
    </row>
    <row r="92" spans="1:107" s="123" customFormat="1" ht="78.75" x14ac:dyDescent="0.2">
      <c r="A92" s="98" t="s">
        <v>1003</v>
      </c>
      <c r="B92" s="173" t="str">
        <f>'2'!B91</f>
        <v>Строительство электрических сетей 6 кВ КЛ-6 кВ от ТП-84 до ТП-97 для повышения надежности и качества электроснабжения потребителей города Кузнецка</v>
      </c>
      <c r="C92" s="105" t="str">
        <f>'2'!C91</f>
        <v>Р_НС.2028.01</v>
      </c>
      <c r="D92" s="108">
        <f t="shared" si="449"/>
        <v>12.4991</v>
      </c>
      <c r="E92" s="432">
        <f t="shared" si="450"/>
        <v>12.4991</v>
      </c>
      <c r="F92" s="211">
        <v>0</v>
      </c>
      <c r="G92" s="211">
        <v>0</v>
      </c>
      <c r="H92" s="211">
        <v>0</v>
      </c>
      <c r="I92" s="211">
        <v>0</v>
      </c>
      <c r="J92" s="211">
        <v>0</v>
      </c>
      <c r="K92" s="211">
        <v>0</v>
      </c>
      <c r="L92" s="174">
        <v>0</v>
      </c>
      <c r="M92" s="211">
        <v>0</v>
      </c>
      <c r="N92" s="211">
        <v>0</v>
      </c>
      <c r="O92" s="211">
        <v>0</v>
      </c>
      <c r="P92" s="211">
        <v>0</v>
      </c>
      <c r="Q92" s="211">
        <v>0</v>
      </c>
      <c r="R92" s="211">
        <v>0</v>
      </c>
      <c r="S92" s="174">
        <v>0</v>
      </c>
      <c r="T92" s="211">
        <v>0</v>
      </c>
      <c r="U92" s="211">
        <v>0</v>
      </c>
      <c r="V92" s="211">
        <v>0</v>
      </c>
      <c r="W92" s="211">
        <v>0</v>
      </c>
      <c r="X92" s="211">
        <v>0</v>
      </c>
      <c r="Y92" s="211">
        <v>0</v>
      </c>
      <c r="Z92" s="174">
        <v>0</v>
      </c>
      <c r="AA92" s="211">
        <v>0</v>
      </c>
      <c r="AB92" s="211">
        <v>0</v>
      </c>
      <c r="AC92" s="211">
        <v>0</v>
      </c>
      <c r="AD92" s="211">
        <v>0</v>
      </c>
      <c r="AE92" s="211">
        <v>0</v>
      </c>
      <c r="AF92" s="211">
        <v>0</v>
      </c>
      <c r="AG92" s="174">
        <v>0</v>
      </c>
      <c r="AH92" s="211">
        <v>0</v>
      </c>
      <c r="AI92" s="211">
        <v>0</v>
      </c>
      <c r="AJ92" s="211">
        <v>0</v>
      </c>
      <c r="AK92" s="211">
        <v>0</v>
      </c>
      <c r="AL92" s="211">
        <v>0</v>
      </c>
      <c r="AM92" s="211">
        <v>0</v>
      </c>
      <c r="AN92" s="174">
        <v>0</v>
      </c>
      <c r="AO92" s="211">
        <v>0</v>
      </c>
      <c r="AP92" s="211">
        <v>0</v>
      </c>
      <c r="AQ92" s="211">
        <v>0</v>
      </c>
      <c r="AR92" s="211">
        <v>0</v>
      </c>
      <c r="AS92" s="211">
        <v>0</v>
      </c>
      <c r="AT92" s="211">
        <v>0</v>
      </c>
      <c r="AU92" s="174">
        <v>0</v>
      </c>
      <c r="AV92" s="211">
        <v>0</v>
      </c>
      <c r="AW92" s="211">
        <v>0</v>
      </c>
      <c r="AX92" s="211">
        <v>0</v>
      </c>
      <c r="AY92" s="211">
        <v>0</v>
      </c>
      <c r="AZ92" s="211">
        <v>0</v>
      </c>
      <c r="BA92" s="211">
        <v>0</v>
      </c>
      <c r="BB92" s="174">
        <v>0</v>
      </c>
      <c r="BC92" s="211">
        <v>0</v>
      </c>
      <c r="BD92" s="211">
        <v>0</v>
      </c>
      <c r="BE92" s="211">
        <v>0</v>
      </c>
      <c r="BF92" s="211">
        <v>0</v>
      </c>
      <c r="BG92" s="211">
        <v>0</v>
      </c>
      <c r="BH92" s="211">
        <v>0</v>
      </c>
      <c r="BI92" s="174">
        <v>0</v>
      </c>
      <c r="BJ92" s="211">
        <v>0</v>
      </c>
      <c r="BK92" s="108">
        <v>12.4991</v>
      </c>
      <c r="BL92" s="211">
        <v>0</v>
      </c>
      <c r="BM92" s="211">
        <v>0</v>
      </c>
      <c r="BN92" s="108">
        <v>0.39200000000000002</v>
      </c>
      <c r="BO92" s="211">
        <v>0</v>
      </c>
      <c r="BP92" s="174">
        <v>0</v>
      </c>
      <c r="BQ92" s="211">
        <v>0</v>
      </c>
      <c r="BR92" s="108">
        <v>12.4991</v>
      </c>
      <c r="BS92" s="211">
        <v>0</v>
      </c>
      <c r="BT92" s="211">
        <v>0</v>
      </c>
      <c r="BU92" s="108">
        <v>0.39200000000000002</v>
      </c>
      <c r="BV92" s="211">
        <v>0</v>
      </c>
      <c r="BW92" s="174">
        <v>0</v>
      </c>
      <c r="BX92" s="211">
        <v>0</v>
      </c>
      <c r="BY92" s="211">
        <v>0</v>
      </c>
      <c r="BZ92" s="211">
        <v>0</v>
      </c>
      <c r="CA92" s="211">
        <v>0</v>
      </c>
      <c r="CB92" s="211">
        <v>0</v>
      </c>
      <c r="CC92" s="211">
        <v>0</v>
      </c>
      <c r="CD92" s="174">
        <v>0</v>
      </c>
      <c r="CE92" s="211">
        <v>0</v>
      </c>
      <c r="CF92" s="211">
        <v>0</v>
      </c>
      <c r="CG92" s="211">
        <v>0</v>
      </c>
      <c r="CH92" s="211">
        <v>0</v>
      </c>
      <c r="CI92" s="211">
        <v>0</v>
      </c>
      <c r="CJ92" s="211">
        <v>0</v>
      </c>
      <c r="CK92" s="174">
        <v>0</v>
      </c>
      <c r="CL92" s="211">
        <f t="shared" si="477"/>
        <v>0</v>
      </c>
      <c r="CM92" s="108">
        <f t="shared" si="478"/>
        <v>12.4991</v>
      </c>
      <c r="CN92" s="211">
        <f t="shared" si="479"/>
        <v>0</v>
      </c>
      <c r="CO92" s="211">
        <f t="shared" si="480"/>
        <v>0</v>
      </c>
      <c r="CP92" s="108">
        <f t="shared" si="481"/>
        <v>0.39200000000000002</v>
      </c>
      <c r="CQ92" s="211">
        <f t="shared" si="482"/>
        <v>0</v>
      </c>
      <c r="CR92" s="174">
        <f t="shared" si="483"/>
        <v>0</v>
      </c>
      <c r="CS92" s="211">
        <f t="shared" si="456"/>
        <v>0</v>
      </c>
      <c r="CT92" s="108">
        <f t="shared" si="457"/>
        <v>12.4991</v>
      </c>
      <c r="CU92" s="211">
        <f t="shared" si="458"/>
        <v>0</v>
      </c>
      <c r="CV92" s="211">
        <f t="shared" si="459"/>
        <v>0</v>
      </c>
      <c r="CW92" s="108">
        <f t="shared" si="468"/>
        <v>0.39200000000000002</v>
      </c>
      <c r="CX92" s="211">
        <f t="shared" si="460"/>
        <v>0</v>
      </c>
      <c r="CY92" s="174">
        <f t="shared" si="461"/>
        <v>0</v>
      </c>
      <c r="CZ92" s="106" t="s">
        <v>83</v>
      </c>
      <c r="DA92" s="134"/>
      <c r="DB92" s="134"/>
      <c r="DC92" s="199"/>
    </row>
    <row r="93" spans="1:107" s="123" customFormat="1" ht="78.75" x14ac:dyDescent="0.2">
      <c r="A93" s="98" t="s">
        <v>1004</v>
      </c>
      <c r="B93" s="173" t="str">
        <f>'2'!B92</f>
        <v>Переустройство электрических сетей 6 кВ ТП-44 ПС “Дружба” фидер № 26 для повышения надежности и качества
электроснабжения потребителей города  Кузнецка (этап 1. часть 2)</v>
      </c>
      <c r="C93" s="105" t="str">
        <f>'2'!C92</f>
        <v>Р_П.2028.01</v>
      </c>
      <c r="D93" s="108">
        <f t="shared" si="449"/>
        <v>8.5007000000000001</v>
      </c>
      <c r="E93" s="432">
        <f t="shared" si="450"/>
        <v>8.5006000000000004</v>
      </c>
      <c r="F93" s="211">
        <v>0</v>
      </c>
      <c r="G93" s="211">
        <v>0</v>
      </c>
      <c r="H93" s="211">
        <v>0</v>
      </c>
      <c r="I93" s="211">
        <v>0</v>
      </c>
      <c r="J93" s="211">
        <v>0</v>
      </c>
      <c r="K93" s="211">
        <v>0</v>
      </c>
      <c r="L93" s="174">
        <v>0</v>
      </c>
      <c r="M93" s="211">
        <v>0</v>
      </c>
      <c r="N93" s="211">
        <v>0</v>
      </c>
      <c r="O93" s="211">
        <v>0</v>
      </c>
      <c r="P93" s="211">
        <v>0</v>
      </c>
      <c r="Q93" s="211">
        <v>0</v>
      </c>
      <c r="R93" s="211">
        <v>0</v>
      </c>
      <c r="S93" s="174">
        <v>0</v>
      </c>
      <c r="T93" s="211">
        <v>0</v>
      </c>
      <c r="U93" s="211">
        <v>0</v>
      </c>
      <c r="V93" s="211">
        <v>0</v>
      </c>
      <c r="W93" s="211">
        <v>0</v>
      </c>
      <c r="X93" s="211">
        <v>0</v>
      </c>
      <c r="Y93" s="211">
        <v>0</v>
      </c>
      <c r="Z93" s="174">
        <v>0</v>
      </c>
      <c r="AA93" s="211">
        <v>0</v>
      </c>
      <c r="AB93" s="211">
        <v>0</v>
      </c>
      <c r="AC93" s="211">
        <v>0</v>
      </c>
      <c r="AD93" s="211">
        <v>0</v>
      </c>
      <c r="AE93" s="211">
        <v>0</v>
      </c>
      <c r="AF93" s="211">
        <v>0</v>
      </c>
      <c r="AG93" s="174">
        <v>0</v>
      </c>
      <c r="AH93" s="211">
        <v>0</v>
      </c>
      <c r="AI93" s="211">
        <v>0</v>
      </c>
      <c r="AJ93" s="211">
        <v>0</v>
      </c>
      <c r="AK93" s="211">
        <v>0</v>
      </c>
      <c r="AL93" s="211">
        <v>0</v>
      </c>
      <c r="AM93" s="211">
        <v>0</v>
      </c>
      <c r="AN93" s="174">
        <v>0</v>
      </c>
      <c r="AO93" s="211">
        <v>0</v>
      </c>
      <c r="AP93" s="211">
        <v>0</v>
      </c>
      <c r="AQ93" s="211">
        <v>0</v>
      </c>
      <c r="AR93" s="211">
        <v>0</v>
      </c>
      <c r="AS93" s="211">
        <v>0</v>
      </c>
      <c r="AT93" s="211">
        <v>0</v>
      </c>
      <c r="AU93" s="174">
        <v>0</v>
      </c>
      <c r="AV93" s="211">
        <v>0</v>
      </c>
      <c r="AW93" s="211">
        <v>0</v>
      </c>
      <c r="AX93" s="211">
        <v>0</v>
      </c>
      <c r="AY93" s="211">
        <v>0</v>
      </c>
      <c r="AZ93" s="211">
        <v>0</v>
      </c>
      <c r="BA93" s="211">
        <v>0</v>
      </c>
      <c r="BB93" s="174">
        <v>0</v>
      </c>
      <c r="BC93" s="211">
        <v>0</v>
      </c>
      <c r="BD93" s="211">
        <v>0</v>
      </c>
      <c r="BE93" s="211">
        <v>0</v>
      </c>
      <c r="BF93" s="211">
        <v>0</v>
      </c>
      <c r="BG93" s="211">
        <v>0</v>
      </c>
      <c r="BH93" s="211">
        <v>0</v>
      </c>
      <c r="BI93" s="174">
        <v>0</v>
      </c>
      <c r="BJ93" s="211">
        <v>0</v>
      </c>
      <c r="BK93" s="108">
        <v>8.5007000000000001</v>
      </c>
      <c r="BL93" s="211">
        <v>0</v>
      </c>
      <c r="BM93" s="211">
        <v>0</v>
      </c>
      <c r="BN93" s="108">
        <v>0.83699999999999997</v>
      </c>
      <c r="BO93" s="211">
        <v>0</v>
      </c>
      <c r="BP93" s="174">
        <v>0</v>
      </c>
      <c r="BQ93" s="211">
        <v>0</v>
      </c>
      <c r="BR93" s="108">
        <v>8.5006000000000004</v>
      </c>
      <c r="BS93" s="211">
        <v>0</v>
      </c>
      <c r="BT93" s="211">
        <v>0</v>
      </c>
      <c r="BU93" s="108">
        <v>0.83699999999999997</v>
      </c>
      <c r="BV93" s="211">
        <v>0</v>
      </c>
      <c r="BW93" s="174">
        <v>0</v>
      </c>
      <c r="BX93" s="211">
        <v>0</v>
      </c>
      <c r="BY93" s="211">
        <v>0</v>
      </c>
      <c r="BZ93" s="211">
        <v>0</v>
      </c>
      <c r="CA93" s="211">
        <v>0</v>
      </c>
      <c r="CB93" s="211">
        <v>0</v>
      </c>
      <c r="CC93" s="211">
        <v>0</v>
      </c>
      <c r="CD93" s="174">
        <v>0</v>
      </c>
      <c r="CE93" s="211">
        <v>0</v>
      </c>
      <c r="CF93" s="211">
        <v>0</v>
      </c>
      <c r="CG93" s="211">
        <v>0</v>
      </c>
      <c r="CH93" s="211">
        <v>0</v>
      </c>
      <c r="CI93" s="211">
        <v>0</v>
      </c>
      <c r="CJ93" s="211">
        <v>0</v>
      </c>
      <c r="CK93" s="174">
        <v>0</v>
      </c>
      <c r="CL93" s="211">
        <f t="shared" si="477"/>
        <v>0</v>
      </c>
      <c r="CM93" s="108">
        <f t="shared" si="478"/>
        <v>8.5007000000000001</v>
      </c>
      <c r="CN93" s="211">
        <f t="shared" si="479"/>
        <v>0</v>
      </c>
      <c r="CO93" s="211">
        <f t="shared" si="480"/>
        <v>0</v>
      </c>
      <c r="CP93" s="108">
        <f t="shared" si="481"/>
        <v>0.83699999999999997</v>
      </c>
      <c r="CQ93" s="211">
        <f t="shared" si="482"/>
        <v>0</v>
      </c>
      <c r="CR93" s="174">
        <f t="shared" si="483"/>
        <v>0</v>
      </c>
      <c r="CS93" s="211">
        <f t="shared" si="456"/>
        <v>0</v>
      </c>
      <c r="CT93" s="108">
        <f t="shared" si="457"/>
        <v>8.5006000000000004</v>
      </c>
      <c r="CU93" s="211">
        <f t="shared" si="458"/>
        <v>0</v>
      </c>
      <c r="CV93" s="211">
        <f t="shared" si="459"/>
        <v>0</v>
      </c>
      <c r="CW93" s="108">
        <f t="shared" si="468"/>
        <v>0.83699999999999997</v>
      </c>
      <c r="CX93" s="211">
        <f t="shared" si="460"/>
        <v>0</v>
      </c>
      <c r="CY93" s="174">
        <f t="shared" si="461"/>
        <v>0</v>
      </c>
      <c r="CZ93" s="106" t="s">
        <v>83</v>
      </c>
      <c r="DA93" s="134"/>
      <c r="DB93" s="134"/>
      <c r="DC93" s="199"/>
    </row>
    <row r="94" spans="1:107" s="123" customFormat="1" ht="63" x14ac:dyDescent="0.2">
      <c r="A94" s="98" t="s">
        <v>1005</v>
      </c>
      <c r="B94" s="173" t="str">
        <f>'2'!B93</f>
        <v>Переустройство электрических сетей для повышения надежности и качества электроснабжения потребителей ул. Республики, ул. Трудовая в г. Кузнецке</v>
      </c>
      <c r="C94" s="105" t="str">
        <f>'2'!C93</f>
        <v>Р_П.2028.02</v>
      </c>
      <c r="D94" s="211">
        <f t="shared" si="449"/>
        <v>0</v>
      </c>
      <c r="E94" s="432">
        <f t="shared" si="450"/>
        <v>6.07</v>
      </c>
      <c r="F94" s="211">
        <v>0</v>
      </c>
      <c r="G94" s="211">
        <v>0</v>
      </c>
      <c r="H94" s="211">
        <v>0</v>
      </c>
      <c r="I94" s="211">
        <v>0</v>
      </c>
      <c r="J94" s="211">
        <v>0</v>
      </c>
      <c r="K94" s="211">
        <v>0</v>
      </c>
      <c r="L94" s="174">
        <v>0</v>
      </c>
      <c r="M94" s="211">
        <v>0</v>
      </c>
      <c r="N94" s="211">
        <v>0</v>
      </c>
      <c r="O94" s="211">
        <v>0</v>
      </c>
      <c r="P94" s="211">
        <v>0</v>
      </c>
      <c r="Q94" s="211">
        <v>0</v>
      </c>
      <c r="R94" s="211">
        <v>0</v>
      </c>
      <c r="S94" s="174">
        <v>0</v>
      </c>
      <c r="T94" s="211">
        <v>0</v>
      </c>
      <c r="U94" s="211">
        <v>0</v>
      </c>
      <c r="V94" s="211">
        <v>0</v>
      </c>
      <c r="W94" s="211">
        <v>0</v>
      </c>
      <c r="X94" s="211">
        <v>0</v>
      </c>
      <c r="Y94" s="211">
        <v>0</v>
      </c>
      <c r="Z94" s="174">
        <v>0</v>
      </c>
      <c r="AA94" s="211">
        <v>0</v>
      </c>
      <c r="AB94" s="211">
        <v>0</v>
      </c>
      <c r="AC94" s="211">
        <v>0</v>
      </c>
      <c r="AD94" s="211">
        <v>0</v>
      </c>
      <c r="AE94" s="211">
        <v>0</v>
      </c>
      <c r="AF94" s="211">
        <v>0</v>
      </c>
      <c r="AG94" s="174">
        <v>0</v>
      </c>
      <c r="AH94" s="211">
        <v>0</v>
      </c>
      <c r="AI94" s="211">
        <v>0</v>
      </c>
      <c r="AJ94" s="211">
        <v>0</v>
      </c>
      <c r="AK94" s="211">
        <v>0</v>
      </c>
      <c r="AL94" s="211">
        <v>0</v>
      </c>
      <c r="AM94" s="211">
        <v>0</v>
      </c>
      <c r="AN94" s="174">
        <v>0</v>
      </c>
      <c r="AO94" s="211">
        <v>0</v>
      </c>
      <c r="AP94" s="211">
        <v>0</v>
      </c>
      <c r="AQ94" s="211">
        <v>0</v>
      </c>
      <c r="AR94" s="211">
        <v>0</v>
      </c>
      <c r="AS94" s="211">
        <v>0</v>
      </c>
      <c r="AT94" s="211">
        <v>0</v>
      </c>
      <c r="AU94" s="174">
        <v>0</v>
      </c>
      <c r="AV94" s="211">
        <v>0</v>
      </c>
      <c r="AW94" s="211">
        <v>0</v>
      </c>
      <c r="AX94" s="211">
        <v>0</v>
      </c>
      <c r="AY94" s="211">
        <v>0</v>
      </c>
      <c r="AZ94" s="211">
        <v>0</v>
      </c>
      <c r="BA94" s="211">
        <v>0</v>
      </c>
      <c r="BB94" s="174">
        <v>0</v>
      </c>
      <c r="BC94" s="211">
        <v>0</v>
      </c>
      <c r="BD94" s="211">
        <v>0</v>
      </c>
      <c r="BE94" s="211">
        <v>0</v>
      </c>
      <c r="BF94" s="211">
        <v>0</v>
      </c>
      <c r="BG94" s="211">
        <v>0</v>
      </c>
      <c r="BH94" s="211">
        <v>0</v>
      </c>
      <c r="BI94" s="174">
        <v>0</v>
      </c>
      <c r="BJ94" s="211">
        <v>0</v>
      </c>
      <c r="BK94" s="211">
        <v>0</v>
      </c>
      <c r="BL94" s="211">
        <v>0</v>
      </c>
      <c r="BM94" s="211">
        <v>0</v>
      </c>
      <c r="BN94" s="211">
        <v>0</v>
      </c>
      <c r="BO94" s="211">
        <v>0</v>
      </c>
      <c r="BP94" s="174">
        <v>0</v>
      </c>
      <c r="BQ94" s="211">
        <v>0</v>
      </c>
      <c r="BR94" s="429">
        <v>6.07</v>
      </c>
      <c r="BS94" s="429">
        <v>0.25</v>
      </c>
      <c r="BT94" s="211">
        <v>0</v>
      </c>
      <c r="BU94" s="430">
        <v>0.23400000000000001</v>
      </c>
      <c r="BV94" s="211">
        <v>0</v>
      </c>
      <c r="BW94" s="174">
        <v>0</v>
      </c>
      <c r="BX94" s="211">
        <v>0</v>
      </c>
      <c r="BY94" s="211">
        <v>0</v>
      </c>
      <c r="BZ94" s="211">
        <v>0</v>
      </c>
      <c r="CA94" s="211">
        <v>0</v>
      </c>
      <c r="CB94" s="211">
        <v>0</v>
      </c>
      <c r="CC94" s="211">
        <v>0</v>
      </c>
      <c r="CD94" s="174">
        <v>0</v>
      </c>
      <c r="CE94" s="211">
        <v>0</v>
      </c>
      <c r="CF94" s="211">
        <v>0</v>
      </c>
      <c r="CG94" s="211">
        <v>0</v>
      </c>
      <c r="CH94" s="211">
        <v>0</v>
      </c>
      <c r="CI94" s="211">
        <v>0</v>
      </c>
      <c r="CJ94" s="211">
        <v>0</v>
      </c>
      <c r="CK94" s="174">
        <v>0</v>
      </c>
      <c r="CL94" s="211">
        <f t="shared" si="477"/>
        <v>0</v>
      </c>
      <c r="CM94" s="211">
        <f t="shared" si="478"/>
        <v>0</v>
      </c>
      <c r="CN94" s="211">
        <f t="shared" si="479"/>
        <v>0</v>
      </c>
      <c r="CO94" s="211">
        <f t="shared" si="480"/>
        <v>0</v>
      </c>
      <c r="CP94" s="211">
        <f t="shared" si="481"/>
        <v>0</v>
      </c>
      <c r="CQ94" s="211">
        <f t="shared" si="482"/>
        <v>0</v>
      </c>
      <c r="CR94" s="174">
        <f t="shared" si="483"/>
        <v>0</v>
      </c>
      <c r="CS94" s="211">
        <f t="shared" si="456"/>
        <v>0</v>
      </c>
      <c r="CT94" s="108">
        <f t="shared" si="457"/>
        <v>6.07</v>
      </c>
      <c r="CU94" s="108">
        <f t="shared" si="458"/>
        <v>0.25</v>
      </c>
      <c r="CV94" s="211">
        <f t="shared" si="459"/>
        <v>0</v>
      </c>
      <c r="CW94" s="108">
        <f t="shared" si="468"/>
        <v>0.23400000000000001</v>
      </c>
      <c r="CX94" s="211">
        <f t="shared" si="460"/>
        <v>0</v>
      </c>
      <c r="CY94" s="174">
        <f t="shared" si="461"/>
        <v>0</v>
      </c>
      <c r="CZ94" s="106" t="s">
        <v>83</v>
      </c>
      <c r="DA94" s="134"/>
      <c r="DB94" s="134"/>
      <c r="DC94" s="199"/>
    </row>
    <row r="95" spans="1:107" s="123" customFormat="1" ht="63" x14ac:dyDescent="0.2">
      <c r="A95" s="98" t="s">
        <v>1006</v>
      </c>
      <c r="B95" s="173" t="str">
        <f>'2'!B94</f>
        <v>Переустройство электрических сетей для повышения надежности и качества электроснабжения потребителей ул. Пензенская, ул. Калинина в г. Кузнецке</v>
      </c>
      <c r="C95" s="105" t="str">
        <f>'2'!C94</f>
        <v>Р_П.2028.03</v>
      </c>
      <c r="D95" s="211">
        <f t="shared" si="449"/>
        <v>0</v>
      </c>
      <c r="E95" s="432">
        <f t="shared" si="450"/>
        <v>5.758</v>
      </c>
      <c r="F95" s="211">
        <v>0</v>
      </c>
      <c r="G95" s="211">
        <v>0</v>
      </c>
      <c r="H95" s="211">
        <v>0</v>
      </c>
      <c r="I95" s="211">
        <v>0</v>
      </c>
      <c r="J95" s="211">
        <v>0</v>
      </c>
      <c r="K95" s="211">
        <v>0</v>
      </c>
      <c r="L95" s="174">
        <v>0</v>
      </c>
      <c r="M95" s="211">
        <v>0</v>
      </c>
      <c r="N95" s="211">
        <v>0</v>
      </c>
      <c r="O95" s="211">
        <v>0</v>
      </c>
      <c r="P95" s="211">
        <v>0</v>
      </c>
      <c r="Q95" s="211">
        <v>0</v>
      </c>
      <c r="R95" s="211">
        <v>0</v>
      </c>
      <c r="S95" s="174">
        <v>0</v>
      </c>
      <c r="T95" s="211">
        <v>0</v>
      </c>
      <c r="U95" s="211">
        <v>0</v>
      </c>
      <c r="V95" s="211">
        <v>0</v>
      </c>
      <c r="W95" s="211">
        <v>0</v>
      </c>
      <c r="X95" s="211">
        <v>0</v>
      </c>
      <c r="Y95" s="211">
        <v>0</v>
      </c>
      <c r="Z95" s="174">
        <v>0</v>
      </c>
      <c r="AA95" s="211">
        <v>0</v>
      </c>
      <c r="AB95" s="211">
        <v>0</v>
      </c>
      <c r="AC95" s="211">
        <v>0</v>
      </c>
      <c r="AD95" s="211">
        <v>0</v>
      </c>
      <c r="AE95" s="211">
        <v>0</v>
      </c>
      <c r="AF95" s="211">
        <v>0</v>
      </c>
      <c r="AG95" s="174">
        <v>0</v>
      </c>
      <c r="AH95" s="211">
        <v>0</v>
      </c>
      <c r="AI95" s="211">
        <v>0</v>
      </c>
      <c r="AJ95" s="211">
        <v>0</v>
      </c>
      <c r="AK95" s="211">
        <v>0</v>
      </c>
      <c r="AL95" s="211">
        <v>0</v>
      </c>
      <c r="AM95" s="211">
        <v>0</v>
      </c>
      <c r="AN95" s="174">
        <v>0</v>
      </c>
      <c r="AO95" s="211">
        <v>0</v>
      </c>
      <c r="AP95" s="211">
        <v>0</v>
      </c>
      <c r="AQ95" s="211">
        <v>0</v>
      </c>
      <c r="AR95" s="211">
        <v>0</v>
      </c>
      <c r="AS95" s="211">
        <v>0</v>
      </c>
      <c r="AT95" s="211">
        <v>0</v>
      </c>
      <c r="AU95" s="174">
        <v>0</v>
      </c>
      <c r="AV95" s="211">
        <v>0</v>
      </c>
      <c r="AW95" s="211">
        <v>0</v>
      </c>
      <c r="AX95" s="211">
        <v>0</v>
      </c>
      <c r="AY95" s="211">
        <v>0</v>
      </c>
      <c r="AZ95" s="211">
        <v>0</v>
      </c>
      <c r="BA95" s="211">
        <v>0</v>
      </c>
      <c r="BB95" s="174">
        <v>0</v>
      </c>
      <c r="BC95" s="211">
        <v>0</v>
      </c>
      <c r="BD95" s="211">
        <v>0</v>
      </c>
      <c r="BE95" s="211">
        <v>0</v>
      </c>
      <c r="BF95" s="211">
        <v>0</v>
      </c>
      <c r="BG95" s="211">
        <v>0</v>
      </c>
      <c r="BH95" s="211">
        <v>0</v>
      </c>
      <c r="BI95" s="174">
        <v>0</v>
      </c>
      <c r="BJ95" s="211">
        <v>0</v>
      </c>
      <c r="BK95" s="211">
        <v>0</v>
      </c>
      <c r="BL95" s="211">
        <v>0</v>
      </c>
      <c r="BM95" s="211">
        <v>0</v>
      </c>
      <c r="BN95" s="211">
        <v>0</v>
      </c>
      <c r="BO95" s="211">
        <v>0</v>
      </c>
      <c r="BP95" s="174">
        <v>0</v>
      </c>
      <c r="BQ95" s="211">
        <v>0</v>
      </c>
      <c r="BR95" s="429">
        <v>5.758</v>
      </c>
      <c r="BS95" s="429">
        <v>0.25</v>
      </c>
      <c r="BT95" s="211">
        <v>0</v>
      </c>
      <c r="BU95" s="429">
        <v>0.27</v>
      </c>
      <c r="BV95" s="211">
        <v>0</v>
      </c>
      <c r="BW95" s="174">
        <v>0</v>
      </c>
      <c r="BX95" s="211">
        <v>0</v>
      </c>
      <c r="BY95" s="211">
        <v>0</v>
      </c>
      <c r="BZ95" s="211">
        <v>0</v>
      </c>
      <c r="CA95" s="211">
        <v>0</v>
      </c>
      <c r="CB95" s="211">
        <v>0</v>
      </c>
      <c r="CC95" s="211">
        <v>0</v>
      </c>
      <c r="CD95" s="174">
        <v>0</v>
      </c>
      <c r="CE95" s="211">
        <v>0</v>
      </c>
      <c r="CF95" s="211">
        <v>0</v>
      </c>
      <c r="CG95" s="211">
        <v>0</v>
      </c>
      <c r="CH95" s="211">
        <v>0</v>
      </c>
      <c r="CI95" s="211">
        <v>0</v>
      </c>
      <c r="CJ95" s="211">
        <v>0</v>
      </c>
      <c r="CK95" s="174">
        <v>0</v>
      </c>
      <c r="CL95" s="211">
        <f t="shared" si="477"/>
        <v>0</v>
      </c>
      <c r="CM95" s="211">
        <f t="shared" si="478"/>
        <v>0</v>
      </c>
      <c r="CN95" s="211">
        <f t="shared" si="479"/>
        <v>0</v>
      </c>
      <c r="CO95" s="211">
        <f t="shared" si="480"/>
        <v>0</v>
      </c>
      <c r="CP95" s="211">
        <f t="shared" si="481"/>
        <v>0</v>
      </c>
      <c r="CQ95" s="211">
        <f t="shared" si="482"/>
        <v>0</v>
      </c>
      <c r="CR95" s="174">
        <f t="shared" si="483"/>
        <v>0</v>
      </c>
      <c r="CS95" s="211">
        <f t="shared" si="456"/>
        <v>0</v>
      </c>
      <c r="CT95" s="108">
        <f t="shared" si="457"/>
        <v>5.758</v>
      </c>
      <c r="CU95" s="108">
        <f t="shared" si="458"/>
        <v>0.25</v>
      </c>
      <c r="CV95" s="211">
        <f t="shared" si="459"/>
        <v>0</v>
      </c>
      <c r="CW95" s="108">
        <f t="shared" si="468"/>
        <v>0.27</v>
      </c>
      <c r="CX95" s="211">
        <f t="shared" si="460"/>
        <v>0</v>
      </c>
      <c r="CY95" s="174">
        <f t="shared" si="461"/>
        <v>0</v>
      </c>
      <c r="CZ95" s="106" t="s">
        <v>83</v>
      </c>
      <c r="DA95" s="134"/>
      <c r="DB95" s="134"/>
      <c r="DC95" s="199"/>
    </row>
    <row r="96" spans="1:107" s="123" customFormat="1" ht="78.75" x14ac:dyDescent="0.2">
      <c r="A96" s="98" t="s">
        <v>1007</v>
      </c>
      <c r="B96" s="173" t="str">
        <f>'2'!B95</f>
        <v>Строительство электрических сетей 6 кВ КЛ-6 кВ от ТП-16 до ТП-17 для повышения надежности и качества электроснабжения потребителей города Кузнецка</v>
      </c>
      <c r="C96" s="105" t="str">
        <f>'2'!C95</f>
        <v>Р_НС.2029.01</v>
      </c>
      <c r="D96" s="108">
        <f t="shared" si="449"/>
        <v>9.5952000000000002</v>
      </c>
      <c r="E96" s="432">
        <f t="shared" si="450"/>
        <v>9.5952000000000002</v>
      </c>
      <c r="F96" s="211">
        <v>0</v>
      </c>
      <c r="G96" s="211">
        <v>0</v>
      </c>
      <c r="H96" s="211">
        <v>0</v>
      </c>
      <c r="I96" s="211">
        <v>0</v>
      </c>
      <c r="J96" s="211">
        <v>0</v>
      </c>
      <c r="K96" s="211">
        <v>0</v>
      </c>
      <c r="L96" s="174">
        <v>0</v>
      </c>
      <c r="M96" s="211">
        <v>0</v>
      </c>
      <c r="N96" s="211">
        <v>0</v>
      </c>
      <c r="O96" s="211">
        <v>0</v>
      </c>
      <c r="P96" s="211">
        <v>0</v>
      </c>
      <c r="Q96" s="211">
        <v>0</v>
      </c>
      <c r="R96" s="211">
        <v>0</v>
      </c>
      <c r="S96" s="174">
        <v>0</v>
      </c>
      <c r="T96" s="211">
        <v>0</v>
      </c>
      <c r="U96" s="211">
        <v>0</v>
      </c>
      <c r="V96" s="211">
        <v>0</v>
      </c>
      <c r="W96" s="211">
        <v>0</v>
      </c>
      <c r="X96" s="211">
        <v>0</v>
      </c>
      <c r="Y96" s="211">
        <v>0</v>
      </c>
      <c r="Z96" s="174">
        <v>0</v>
      </c>
      <c r="AA96" s="211">
        <v>0</v>
      </c>
      <c r="AB96" s="211">
        <v>0</v>
      </c>
      <c r="AC96" s="211">
        <v>0</v>
      </c>
      <c r="AD96" s="211">
        <v>0</v>
      </c>
      <c r="AE96" s="211">
        <v>0</v>
      </c>
      <c r="AF96" s="211">
        <v>0</v>
      </c>
      <c r="AG96" s="174">
        <v>0</v>
      </c>
      <c r="AH96" s="211">
        <v>0</v>
      </c>
      <c r="AI96" s="211">
        <v>0</v>
      </c>
      <c r="AJ96" s="211">
        <v>0</v>
      </c>
      <c r="AK96" s="211">
        <v>0</v>
      </c>
      <c r="AL96" s="211">
        <v>0</v>
      </c>
      <c r="AM96" s="211">
        <v>0</v>
      </c>
      <c r="AN96" s="174">
        <v>0</v>
      </c>
      <c r="AO96" s="211">
        <v>0</v>
      </c>
      <c r="AP96" s="211">
        <v>0</v>
      </c>
      <c r="AQ96" s="211">
        <v>0</v>
      </c>
      <c r="AR96" s="211">
        <v>0</v>
      </c>
      <c r="AS96" s="211">
        <v>0</v>
      </c>
      <c r="AT96" s="211">
        <v>0</v>
      </c>
      <c r="AU96" s="174">
        <v>0</v>
      </c>
      <c r="AV96" s="211">
        <v>0</v>
      </c>
      <c r="AW96" s="211">
        <v>0</v>
      </c>
      <c r="AX96" s="211">
        <v>0</v>
      </c>
      <c r="AY96" s="211">
        <v>0</v>
      </c>
      <c r="AZ96" s="211">
        <v>0</v>
      </c>
      <c r="BA96" s="211">
        <v>0</v>
      </c>
      <c r="BB96" s="174">
        <v>0</v>
      </c>
      <c r="BC96" s="211">
        <v>0</v>
      </c>
      <c r="BD96" s="211">
        <v>0</v>
      </c>
      <c r="BE96" s="211">
        <v>0</v>
      </c>
      <c r="BF96" s="211">
        <v>0</v>
      </c>
      <c r="BG96" s="211">
        <v>0</v>
      </c>
      <c r="BH96" s="211">
        <v>0</v>
      </c>
      <c r="BI96" s="174">
        <v>0</v>
      </c>
      <c r="BJ96" s="211">
        <v>0</v>
      </c>
      <c r="BK96" s="211">
        <v>0</v>
      </c>
      <c r="BL96" s="211">
        <v>0</v>
      </c>
      <c r="BM96" s="211">
        <v>0</v>
      </c>
      <c r="BN96" s="211">
        <v>0</v>
      </c>
      <c r="BO96" s="211">
        <v>0</v>
      </c>
      <c r="BP96" s="174">
        <v>0</v>
      </c>
      <c r="BQ96" s="211">
        <v>0</v>
      </c>
      <c r="BR96" s="211">
        <v>0</v>
      </c>
      <c r="BS96" s="211">
        <v>0</v>
      </c>
      <c r="BT96" s="211">
        <v>0</v>
      </c>
      <c r="BU96" s="211">
        <v>0</v>
      </c>
      <c r="BV96" s="211">
        <v>0</v>
      </c>
      <c r="BW96" s="174">
        <v>0</v>
      </c>
      <c r="BX96" s="211">
        <v>0</v>
      </c>
      <c r="BY96" s="108">
        <v>9.5952000000000002</v>
      </c>
      <c r="BZ96" s="211">
        <v>0</v>
      </c>
      <c r="CA96" s="211">
        <v>0</v>
      </c>
      <c r="CB96" s="108">
        <v>0.74199999999999999</v>
      </c>
      <c r="CC96" s="211">
        <v>0</v>
      </c>
      <c r="CD96" s="174">
        <v>0</v>
      </c>
      <c r="CE96" s="211">
        <v>0</v>
      </c>
      <c r="CF96" s="108">
        <v>9.5952000000000002</v>
      </c>
      <c r="CG96" s="211">
        <v>0</v>
      </c>
      <c r="CH96" s="211">
        <v>0</v>
      </c>
      <c r="CI96" s="108">
        <v>0.74199999999999999</v>
      </c>
      <c r="CJ96" s="211">
        <v>0</v>
      </c>
      <c r="CK96" s="174">
        <v>0</v>
      </c>
      <c r="CL96" s="211">
        <f t="shared" si="477"/>
        <v>0</v>
      </c>
      <c r="CM96" s="108">
        <f t="shared" si="478"/>
        <v>9.5952000000000002</v>
      </c>
      <c r="CN96" s="211">
        <f t="shared" si="479"/>
        <v>0</v>
      </c>
      <c r="CO96" s="211">
        <f t="shared" si="480"/>
        <v>0</v>
      </c>
      <c r="CP96" s="108">
        <f t="shared" si="481"/>
        <v>0.74199999999999999</v>
      </c>
      <c r="CQ96" s="211">
        <f t="shared" si="482"/>
        <v>0</v>
      </c>
      <c r="CR96" s="174">
        <f t="shared" si="483"/>
        <v>0</v>
      </c>
      <c r="CS96" s="211">
        <f t="shared" si="456"/>
        <v>0</v>
      </c>
      <c r="CT96" s="108">
        <f t="shared" si="457"/>
        <v>9.5952000000000002</v>
      </c>
      <c r="CU96" s="211">
        <f t="shared" si="458"/>
        <v>0</v>
      </c>
      <c r="CV96" s="211">
        <f t="shared" si="459"/>
        <v>0</v>
      </c>
      <c r="CW96" s="108">
        <f t="shared" si="468"/>
        <v>0.74199999999999999</v>
      </c>
      <c r="CX96" s="211">
        <f t="shared" si="460"/>
        <v>0</v>
      </c>
      <c r="CY96" s="174">
        <f t="shared" si="461"/>
        <v>0</v>
      </c>
      <c r="CZ96" s="106" t="s">
        <v>83</v>
      </c>
      <c r="DA96" s="134"/>
      <c r="DB96" s="134"/>
      <c r="DC96" s="199"/>
    </row>
    <row r="97" spans="1:107" s="123" customFormat="1" ht="78.75" x14ac:dyDescent="0.2">
      <c r="A97" s="98" t="s">
        <v>1008</v>
      </c>
      <c r="B97" s="173" t="str">
        <f>'2'!B96</f>
        <v>Переустройство электрических сетей 6 кВ ТП-44 ПС “Дружба” фидер № 26 для повышения надежности и качества
электроснабжения потребителей города  Кузнецка (этап 2)</v>
      </c>
      <c r="C97" s="105" t="str">
        <f>'2'!C96</f>
        <v>Р_П.2029.01</v>
      </c>
      <c r="D97" s="108">
        <f t="shared" si="449"/>
        <v>12.364100000000001</v>
      </c>
      <c r="E97" s="432">
        <f t="shared" si="450"/>
        <v>12.3614</v>
      </c>
      <c r="F97" s="211">
        <v>0</v>
      </c>
      <c r="G97" s="211">
        <v>0</v>
      </c>
      <c r="H97" s="211">
        <v>0</v>
      </c>
      <c r="I97" s="211">
        <v>0</v>
      </c>
      <c r="J97" s="211">
        <v>0</v>
      </c>
      <c r="K97" s="211">
        <v>0</v>
      </c>
      <c r="L97" s="174">
        <v>0</v>
      </c>
      <c r="M97" s="211">
        <v>0</v>
      </c>
      <c r="N97" s="211">
        <v>0</v>
      </c>
      <c r="O97" s="211">
        <v>0</v>
      </c>
      <c r="P97" s="211">
        <v>0</v>
      </c>
      <c r="Q97" s="211">
        <v>0</v>
      </c>
      <c r="R97" s="211">
        <v>0</v>
      </c>
      <c r="S97" s="174">
        <v>0</v>
      </c>
      <c r="T97" s="211">
        <v>0</v>
      </c>
      <c r="U97" s="211">
        <v>0</v>
      </c>
      <c r="V97" s="211">
        <v>0</v>
      </c>
      <c r="W97" s="211">
        <v>0</v>
      </c>
      <c r="X97" s="211">
        <v>0</v>
      </c>
      <c r="Y97" s="211">
        <v>0</v>
      </c>
      <c r="Z97" s="174">
        <v>0</v>
      </c>
      <c r="AA97" s="211">
        <v>0</v>
      </c>
      <c r="AB97" s="211">
        <v>0</v>
      </c>
      <c r="AC97" s="211">
        <v>0</v>
      </c>
      <c r="AD97" s="211">
        <v>0</v>
      </c>
      <c r="AE97" s="211">
        <v>0</v>
      </c>
      <c r="AF97" s="211">
        <v>0</v>
      </c>
      <c r="AG97" s="174">
        <v>0</v>
      </c>
      <c r="AH97" s="211">
        <v>0</v>
      </c>
      <c r="AI97" s="211">
        <v>0</v>
      </c>
      <c r="AJ97" s="211">
        <v>0</v>
      </c>
      <c r="AK97" s="211">
        <v>0</v>
      </c>
      <c r="AL97" s="211">
        <v>0</v>
      </c>
      <c r="AM97" s="211">
        <v>0</v>
      </c>
      <c r="AN97" s="174">
        <v>0</v>
      </c>
      <c r="AO97" s="211">
        <v>0</v>
      </c>
      <c r="AP97" s="211">
        <v>0</v>
      </c>
      <c r="AQ97" s="211">
        <v>0</v>
      </c>
      <c r="AR97" s="211">
        <v>0</v>
      </c>
      <c r="AS97" s="211">
        <v>0</v>
      </c>
      <c r="AT97" s="211">
        <v>0</v>
      </c>
      <c r="AU97" s="174">
        <v>0</v>
      </c>
      <c r="AV97" s="211">
        <v>0</v>
      </c>
      <c r="AW97" s="211">
        <v>0</v>
      </c>
      <c r="AX97" s="211">
        <v>0</v>
      </c>
      <c r="AY97" s="211">
        <v>0</v>
      </c>
      <c r="AZ97" s="211">
        <v>0</v>
      </c>
      <c r="BA97" s="211">
        <v>0</v>
      </c>
      <c r="BB97" s="174">
        <v>0</v>
      </c>
      <c r="BC97" s="211">
        <v>0</v>
      </c>
      <c r="BD97" s="211">
        <v>0</v>
      </c>
      <c r="BE97" s="211">
        <v>0</v>
      </c>
      <c r="BF97" s="211">
        <v>0</v>
      </c>
      <c r="BG97" s="211">
        <v>0</v>
      </c>
      <c r="BH97" s="211">
        <v>0</v>
      </c>
      <c r="BI97" s="174">
        <v>0</v>
      </c>
      <c r="BJ97" s="211">
        <v>0</v>
      </c>
      <c r="BK97" s="211">
        <v>0</v>
      </c>
      <c r="BL97" s="211">
        <v>0</v>
      </c>
      <c r="BM97" s="211">
        <v>0</v>
      </c>
      <c r="BN97" s="211">
        <v>0</v>
      </c>
      <c r="BO97" s="211">
        <v>0</v>
      </c>
      <c r="BP97" s="174">
        <v>0</v>
      </c>
      <c r="BQ97" s="211">
        <v>0</v>
      </c>
      <c r="BR97" s="211">
        <v>0</v>
      </c>
      <c r="BS97" s="211">
        <v>0</v>
      </c>
      <c r="BT97" s="211">
        <v>0</v>
      </c>
      <c r="BU97" s="211">
        <v>0</v>
      </c>
      <c r="BV97" s="211">
        <v>0</v>
      </c>
      <c r="BW97" s="174">
        <v>0</v>
      </c>
      <c r="BX97" s="211">
        <v>0</v>
      </c>
      <c r="BY97" s="108">
        <v>12.364100000000001</v>
      </c>
      <c r="BZ97" s="211">
        <v>0</v>
      </c>
      <c r="CA97" s="211">
        <v>0</v>
      </c>
      <c r="CB97" s="108">
        <v>1.17</v>
      </c>
      <c r="CC97" s="211">
        <v>0</v>
      </c>
      <c r="CD97" s="174">
        <v>0</v>
      </c>
      <c r="CE97" s="211">
        <v>0</v>
      </c>
      <c r="CF97" s="108">
        <v>12.3614</v>
      </c>
      <c r="CG97" s="211">
        <v>0</v>
      </c>
      <c r="CH97" s="211">
        <v>0</v>
      </c>
      <c r="CI97" s="108">
        <v>1.17</v>
      </c>
      <c r="CJ97" s="211">
        <v>0</v>
      </c>
      <c r="CK97" s="174">
        <v>0</v>
      </c>
      <c r="CL97" s="211">
        <f t="shared" si="477"/>
        <v>0</v>
      </c>
      <c r="CM97" s="108">
        <f t="shared" si="478"/>
        <v>12.364100000000001</v>
      </c>
      <c r="CN97" s="211">
        <f t="shared" si="479"/>
        <v>0</v>
      </c>
      <c r="CO97" s="211">
        <f t="shared" si="480"/>
        <v>0</v>
      </c>
      <c r="CP97" s="108">
        <f t="shared" si="481"/>
        <v>1.17</v>
      </c>
      <c r="CQ97" s="211">
        <f t="shared" si="482"/>
        <v>0</v>
      </c>
      <c r="CR97" s="174">
        <f t="shared" si="483"/>
        <v>0</v>
      </c>
      <c r="CS97" s="211">
        <f t="shared" si="456"/>
        <v>0</v>
      </c>
      <c r="CT97" s="108">
        <f t="shared" si="457"/>
        <v>12.3614</v>
      </c>
      <c r="CU97" s="211">
        <f t="shared" si="458"/>
        <v>0</v>
      </c>
      <c r="CV97" s="211">
        <f t="shared" si="459"/>
        <v>0</v>
      </c>
      <c r="CW97" s="108">
        <f t="shared" si="468"/>
        <v>1.17</v>
      </c>
      <c r="CX97" s="211">
        <f t="shared" si="460"/>
        <v>0</v>
      </c>
      <c r="CY97" s="174">
        <f t="shared" si="461"/>
        <v>0</v>
      </c>
      <c r="CZ97" s="106" t="s">
        <v>83</v>
      </c>
      <c r="DA97" s="134"/>
      <c r="DB97" s="134"/>
      <c r="DC97" s="199"/>
    </row>
    <row r="98" spans="1:107" s="123" customFormat="1" ht="63" x14ac:dyDescent="0.2">
      <c r="A98" s="98" t="s">
        <v>1009</v>
      </c>
      <c r="B98" s="173" t="str">
        <f>'2'!B97</f>
        <v>Переустройство электрических сетей для повышения надежности и качества электроснабжения потребителей ул. Чкалова, ул. Республики в г. Кузнецке</v>
      </c>
      <c r="C98" s="105" t="str">
        <f>'2'!C97</f>
        <v>Р_П.2029.02</v>
      </c>
      <c r="D98" s="211">
        <f t="shared" si="449"/>
        <v>0</v>
      </c>
      <c r="E98" s="432">
        <f t="shared" si="450"/>
        <v>5.0519999999999996</v>
      </c>
      <c r="F98" s="211">
        <v>0</v>
      </c>
      <c r="G98" s="211">
        <v>0</v>
      </c>
      <c r="H98" s="211">
        <v>0</v>
      </c>
      <c r="I98" s="211">
        <v>0</v>
      </c>
      <c r="J98" s="211">
        <v>0</v>
      </c>
      <c r="K98" s="211">
        <v>0</v>
      </c>
      <c r="L98" s="174">
        <v>0</v>
      </c>
      <c r="M98" s="211">
        <v>0</v>
      </c>
      <c r="N98" s="211">
        <v>0</v>
      </c>
      <c r="O98" s="211">
        <v>0</v>
      </c>
      <c r="P98" s="211">
        <v>0</v>
      </c>
      <c r="Q98" s="211">
        <v>0</v>
      </c>
      <c r="R98" s="211">
        <v>0</v>
      </c>
      <c r="S98" s="174">
        <v>0</v>
      </c>
      <c r="T98" s="211">
        <v>0</v>
      </c>
      <c r="U98" s="211">
        <v>0</v>
      </c>
      <c r="V98" s="211">
        <v>0</v>
      </c>
      <c r="W98" s="211">
        <v>0</v>
      </c>
      <c r="X98" s="211">
        <v>0</v>
      </c>
      <c r="Y98" s="211">
        <v>0</v>
      </c>
      <c r="Z98" s="174">
        <v>0</v>
      </c>
      <c r="AA98" s="211">
        <v>0</v>
      </c>
      <c r="AB98" s="211">
        <v>0</v>
      </c>
      <c r="AC98" s="211">
        <v>0</v>
      </c>
      <c r="AD98" s="211">
        <v>0</v>
      </c>
      <c r="AE98" s="211">
        <v>0</v>
      </c>
      <c r="AF98" s="211">
        <v>0</v>
      </c>
      <c r="AG98" s="174">
        <v>0</v>
      </c>
      <c r="AH98" s="211">
        <v>0</v>
      </c>
      <c r="AI98" s="211">
        <v>0</v>
      </c>
      <c r="AJ98" s="211">
        <v>0</v>
      </c>
      <c r="AK98" s="211">
        <v>0</v>
      </c>
      <c r="AL98" s="211">
        <v>0</v>
      </c>
      <c r="AM98" s="211">
        <v>0</v>
      </c>
      <c r="AN98" s="174">
        <v>0</v>
      </c>
      <c r="AO98" s="211">
        <v>0</v>
      </c>
      <c r="AP98" s="211">
        <v>0</v>
      </c>
      <c r="AQ98" s="211">
        <v>0</v>
      </c>
      <c r="AR98" s="211">
        <v>0</v>
      </c>
      <c r="AS98" s="211">
        <v>0</v>
      </c>
      <c r="AT98" s="211">
        <v>0</v>
      </c>
      <c r="AU98" s="174">
        <v>0</v>
      </c>
      <c r="AV98" s="211">
        <v>0</v>
      </c>
      <c r="AW98" s="211">
        <v>0</v>
      </c>
      <c r="AX98" s="211">
        <v>0</v>
      </c>
      <c r="AY98" s="211">
        <v>0</v>
      </c>
      <c r="AZ98" s="211">
        <v>0</v>
      </c>
      <c r="BA98" s="211">
        <v>0</v>
      </c>
      <c r="BB98" s="174">
        <v>0</v>
      </c>
      <c r="BC98" s="211">
        <v>0</v>
      </c>
      <c r="BD98" s="211">
        <v>0</v>
      </c>
      <c r="BE98" s="211">
        <v>0</v>
      </c>
      <c r="BF98" s="211">
        <v>0</v>
      </c>
      <c r="BG98" s="211">
        <v>0</v>
      </c>
      <c r="BH98" s="211">
        <v>0</v>
      </c>
      <c r="BI98" s="174">
        <v>0</v>
      </c>
      <c r="BJ98" s="211">
        <v>0</v>
      </c>
      <c r="BK98" s="211">
        <v>0</v>
      </c>
      <c r="BL98" s="211">
        <v>0</v>
      </c>
      <c r="BM98" s="211">
        <v>0</v>
      </c>
      <c r="BN98" s="211">
        <v>0</v>
      </c>
      <c r="BO98" s="211">
        <v>0</v>
      </c>
      <c r="BP98" s="174">
        <v>0</v>
      </c>
      <c r="BQ98" s="211">
        <v>0</v>
      </c>
      <c r="BR98" s="211">
        <v>0</v>
      </c>
      <c r="BS98" s="211">
        <v>0</v>
      </c>
      <c r="BT98" s="211">
        <v>0</v>
      </c>
      <c r="BU98" s="211">
        <v>0</v>
      </c>
      <c r="BV98" s="211">
        <v>0</v>
      </c>
      <c r="BW98" s="174">
        <v>0</v>
      </c>
      <c r="BX98" s="211">
        <v>0</v>
      </c>
      <c r="BY98" s="211">
        <v>0</v>
      </c>
      <c r="BZ98" s="211">
        <v>0</v>
      </c>
      <c r="CA98" s="211">
        <v>0</v>
      </c>
      <c r="CB98" s="211">
        <v>0</v>
      </c>
      <c r="CC98" s="211">
        <v>0</v>
      </c>
      <c r="CD98" s="174">
        <v>0</v>
      </c>
      <c r="CE98" s="211">
        <v>0</v>
      </c>
      <c r="CF98" s="108">
        <v>5.0519999999999996</v>
      </c>
      <c r="CG98" s="429">
        <v>0.25</v>
      </c>
      <c r="CH98" s="211">
        <v>0</v>
      </c>
      <c r="CI98" s="429">
        <v>0.15</v>
      </c>
      <c r="CJ98" s="211">
        <v>0</v>
      </c>
      <c r="CK98" s="174">
        <v>0</v>
      </c>
      <c r="CL98" s="211">
        <f t="shared" si="477"/>
        <v>0</v>
      </c>
      <c r="CM98" s="211">
        <f t="shared" si="478"/>
        <v>0</v>
      </c>
      <c r="CN98" s="211">
        <f t="shared" si="479"/>
        <v>0</v>
      </c>
      <c r="CO98" s="211">
        <f t="shared" si="480"/>
        <v>0</v>
      </c>
      <c r="CP98" s="211">
        <f t="shared" si="481"/>
        <v>0</v>
      </c>
      <c r="CQ98" s="211">
        <f t="shared" si="482"/>
        <v>0</v>
      </c>
      <c r="CR98" s="174">
        <f t="shared" si="483"/>
        <v>0</v>
      </c>
      <c r="CS98" s="211">
        <f t="shared" si="456"/>
        <v>0</v>
      </c>
      <c r="CT98" s="108">
        <f t="shared" si="457"/>
        <v>5.0519999999999996</v>
      </c>
      <c r="CU98" s="108">
        <f t="shared" si="458"/>
        <v>0.25</v>
      </c>
      <c r="CV98" s="211">
        <f t="shared" si="459"/>
        <v>0</v>
      </c>
      <c r="CW98" s="108">
        <f t="shared" si="468"/>
        <v>0.15</v>
      </c>
      <c r="CX98" s="211">
        <f t="shared" si="460"/>
        <v>0</v>
      </c>
      <c r="CY98" s="174">
        <f t="shared" si="461"/>
        <v>0</v>
      </c>
      <c r="CZ98" s="106" t="s">
        <v>83</v>
      </c>
      <c r="DA98" s="134"/>
      <c r="DB98" s="134"/>
      <c r="DC98" s="199"/>
    </row>
    <row r="99" spans="1:107" s="123" customFormat="1" ht="63" x14ac:dyDescent="0.2">
      <c r="A99" s="98" t="s">
        <v>1010</v>
      </c>
      <c r="B99" s="173" t="str">
        <f>'2'!B98</f>
        <v>Переустройство электрических сетей для повышения надежности и качества электроснабжения потребителей ул. Вокзальная в г. Кузнецке</v>
      </c>
      <c r="C99" s="105" t="str">
        <f>'2'!C98</f>
        <v>Р_П.2029.03</v>
      </c>
      <c r="D99" s="211">
        <f t="shared" si="449"/>
        <v>0</v>
      </c>
      <c r="E99" s="432">
        <f t="shared" si="450"/>
        <v>4.2443</v>
      </c>
      <c r="F99" s="211">
        <v>0</v>
      </c>
      <c r="G99" s="211">
        <v>0</v>
      </c>
      <c r="H99" s="211">
        <v>0</v>
      </c>
      <c r="I99" s="211">
        <v>0</v>
      </c>
      <c r="J99" s="211">
        <v>0</v>
      </c>
      <c r="K99" s="211">
        <v>0</v>
      </c>
      <c r="L99" s="174">
        <v>0</v>
      </c>
      <c r="M99" s="211">
        <v>0</v>
      </c>
      <c r="N99" s="211">
        <v>0</v>
      </c>
      <c r="O99" s="211">
        <v>0</v>
      </c>
      <c r="P99" s="211">
        <v>0</v>
      </c>
      <c r="Q99" s="211">
        <v>0</v>
      </c>
      <c r="R99" s="211">
        <v>0</v>
      </c>
      <c r="S99" s="174">
        <v>0</v>
      </c>
      <c r="T99" s="211">
        <v>0</v>
      </c>
      <c r="U99" s="211">
        <v>0</v>
      </c>
      <c r="V99" s="211">
        <v>0</v>
      </c>
      <c r="W99" s="211">
        <v>0</v>
      </c>
      <c r="X99" s="211">
        <v>0</v>
      </c>
      <c r="Y99" s="211">
        <v>0</v>
      </c>
      <c r="Z99" s="174">
        <v>0</v>
      </c>
      <c r="AA99" s="211">
        <v>0</v>
      </c>
      <c r="AB99" s="211">
        <v>0</v>
      </c>
      <c r="AC99" s="211">
        <v>0</v>
      </c>
      <c r="AD99" s="211">
        <v>0</v>
      </c>
      <c r="AE99" s="211">
        <v>0</v>
      </c>
      <c r="AF99" s="211">
        <v>0</v>
      </c>
      <c r="AG99" s="174">
        <v>0</v>
      </c>
      <c r="AH99" s="211">
        <v>0</v>
      </c>
      <c r="AI99" s="211">
        <v>0</v>
      </c>
      <c r="AJ99" s="211">
        <v>0</v>
      </c>
      <c r="AK99" s="211">
        <v>0</v>
      </c>
      <c r="AL99" s="211">
        <v>0</v>
      </c>
      <c r="AM99" s="211">
        <v>0</v>
      </c>
      <c r="AN99" s="174">
        <v>0</v>
      </c>
      <c r="AO99" s="211">
        <v>0</v>
      </c>
      <c r="AP99" s="211">
        <v>0</v>
      </c>
      <c r="AQ99" s="211">
        <v>0</v>
      </c>
      <c r="AR99" s="211">
        <v>0</v>
      </c>
      <c r="AS99" s="211">
        <v>0</v>
      </c>
      <c r="AT99" s="211">
        <v>0</v>
      </c>
      <c r="AU99" s="174">
        <v>0</v>
      </c>
      <c r="AV99" s="211">
        <v>0</v>
      </c>
      <c r="AW99" s="211">
        <v>0</v>
      </c>
      <c r="AX99" s="211">
        <v>0</v>
      </c>
      <c r="AY99" s="211">
        <v>0</v>
      </c>
      <c r="AZ99" s="211">
        <v>0</v>
      </c>
      <c r="BA99" s="211">
        <v>0</v>
      </c>
      <c r="BB99" s="174">
        <v>0</v>
      </c>
      <c r="BC99" s="211">
        <v>0</v>
      </c>
      <c r="BD99" s="211">
        <v>0</v>
      </c>
      <c r="BE99" s="211">
        <v>0</v>
      </c>
      <c r="BF99" s="211">
        <v>0</v>
      </c>
      <c r="BG99" s="211">
        <v>0</v>
      </c>
      <c r="BH99" s="211">
        <v>0</v>
      </c>
      <c r="BI99" s="174">
        <v>0</v>
      </c>
      <c r="BJ99" s="211">
        <v>0</v>
      </c>
      <c r="BK99" s="211">
        <v>0</v>
      </c>
      <c r="BL99" s="211">
        <v>0</v>
      </c>
      <c r="BM99" s="211">
        <v>0</v>
      </c>
      <c r="BN99" s="211">
        <v>0</v>
      </c>
      <c r="BO99" s="211">
        <v>0</v>
      </c>
      <c r="BP99" s="174">
        <v>0</v>
      </c>
      <c r="BQ99" s="211">
        <v>0</v>
      </c>
      <c r="BR99" s="211">
        <v>0</v>
      </c>
      <c r="BS99" s="211">
        <v>0</v>
      </c>
      <c r="BT99" s="211">
        <v>0</v>
      </c>
      <c r="BU99" s="211">
        <v>0</v>
      </c>
      <c r="BV99" s="211">
        <v>0</v>
      </c>
      <c r="BW99" s="174">
        <v>0</v>
      </c>
      <c r="BX99" s="211">
        <v>0</v>
      </c>
      <c r="BY99" s="211">
        <v>0</v>
      </c>
      <c r="BZ99" s="211">
        <v>0</v>
      </c>
      <c r="CA99" s="211">
        <v>0</v>
      </c>
      <c r="CB99" s="211">
        <v>0</v>
      </c>
      <c r="CC99" s="211">
        <v>0</v>
      </c>
      <c r="CD99" s="174">
        <v>0</v>
      </c>
      <c r="CE99" s="211">
        <v>0</v>
      </c>
      <c r="CF99" s="429">
        <v>4.2443</v>
      </c>
      <c r="CG99" s="429">
        <v>0.25</v>
      </c>
      <c r="CH99" s="211">
        <v>0</v>
      </c>
      <c r="CI99" s="429">
        <v>0.1</v>
      </c>
      <c r="CJ99" s="211">
        <v>0</v>
      </c>
      <c r="CK99" s="174">
        <v>0</v>
      </c>
      <c r="CL99" s="211">
        <f t="shared" si="477"/>
        <v>0</v>
      </c>
      <c r="CM99" s="211">
        <f t="shared" si="478"/>
        <v>0</v>
      </c>
      <c r="CN99" s="211">
        <f t="shared" si="479"/>
        <v>0</v>
      </c>
      <c r="CO99" s="211">
        <f t="shared" si="480"/>
        <v>0</v>
      </c>
      <c r="CP99" s="211">
        <f t="shared" si="481"/>
        <v>0</v>
      </c>
      <c r="CQ99" s="211">
        <f t="shared" si="482"/>
        <v>0</v>
      </c>
      <c r="CR99" s="174">
        <f t="shared" si="483"/>
        <v>0</v>
      </c>
      <c r="CS99" s="211">
        <f t="shared" si="456"/>
        <v>0</v>
      </c>
      <c r="CT99" s="108">
        <f t="shared" si="457"/>
        <v>4.2443</v>
      </c>
      <c r="CU99" s="108">
        <f t="shared" si="458"/>
        <v>0.25</v>
      </c>
      <c r="CV99" s="211">
        <f t="shared" si="459"/>
        <v>0</v>
      </c>
      <c r="CW99" s="108">
        <f t="shared" si="468"/>
        <v>0.1</v>
      </c>
      <c r="CX99" s="211">
        <f t="shared" si="460"/>
        <v>0</v>
      </c>
      <c r="CY99" s="174">
        <f t="shared" si="461"/>
        <v>0</v>
      </c>
      <c r="CZ99" s="106" t="s">
        <v>83</v>
      </c>
      <c r="DA99" s="134"/>
      <c r="DB99" s="134"/>
      <c r="DC99" s="199"/>
    </row>
    <row r="100" spans="1:107" s="194" customFormat="1" ht="54" customHeight="1" x14ac:dyDescent="0.2">
      <c r="A100" s="162" t="s">
        <v>16</v>
      </c>
      <c r="B100" s="163" t="s">
        <v>372</v>
      </c>
      <c r="C100" s="103" t="s">
        <v>83</v>
      </c>
      <c r="D100" s="210">
        <v>0</v>
      </c>
      <c r="E100" s="210">
        <v>0</v>
      </c>
      <c r="F100" s="239">
        <v>0</v>
      </c>
      <c r="G100" s="239">
        <v>0</v>
      </c>
      <c r="H100" s="239">
        <v>0</v>
      </c>
      <c r="I100" s="239">
        <v>0</v>
      </c>
      <c r="J100" s="239">
        <v>0</v>
      </c>
      <c r="K100" s="239">
        <v>0</v>
      </c>
      <c r="L100" s="132">
        <v>0</v>
      </c>
      <c r="M100" s="239">
        <v>0</v>
      </c>
      <c r="N100" s="239">
        <v>0</v>
      </c>
      <c r="O100" s="239">
        <v>0</v>
      </c>
      <c r="P100" s="239">
        <v>0</v>
      </c>
      <c r="Q100" s="239">
        <v>0</v>
      </c>
      <c r="R100" s="239">
        <v>0</v>
      </c>
      <c r="S100" s="132">
        <v>0</v>
      </c>
      <c r="T100" s="239">
        <v>0</v>
      </c>
      <c r="U100" s="239">
        <v>0</v>
      </c>
      <c r="V100" s="239">
        <v>0</v>
      </c>
      <c r="W100" s="239">
        <v>0</v>
      </c>
      <c r="X100" s="239">
        <v>0</v>
      </c>
      <c r="Y100" s="239">
        <v>0</v>
      </c>
      <c r="Z100" s="132">
        <v>0</v>
      </c>
      <c r="AA100" s="239">
        <v>0</v>
      </c>
      <c r="AB100" s="239">
        <v>0</v>
      </c>
      <c r="AC100" s="239">
        <v>0</v>
      </c>
      <c r="AD100" s="239">
        <v>0</v>
      </c>
      <c r="AE100" s="239">
        <v>0</v>
      </c>
      <c r="AF100" s="239">
        <v>0</v>
      </c>
      <c r="AG100" s="132">
        <v>0</v>
      </c>
      <c r="AH100" s="239">
        <v>0</v>
      </c>
      <c r="AI100" s="239">
        <v>0</v>
      </c>
      <c r="AJ100" s="239">
        <v>0</v>
      </c>
      <c r="AK100" s="239">
        <v>0</v>
      </c>
      <c r="AL100" s="239">
        <v>0</v>
      </c>
      <c r="AM100" s="239">
        <v>0</v>
      </c>
      <c r="AN100" s="132">
        <v>0</v>
      </c>
      <c r="AO100" s="239">
        <v>0</v>
      </c>
      <c r="AP100" s="239">
        <v>0</v>
      </c>
      <c r="AQ100" s="239">
        <v>0</v>
      </c>
      <c r="AR100" s="239">
        <v>0</v>
      </c>
      <c r="AS100" s="239">
        <v>0</v>
      </c>
      <c r="AT100" s="239">
        <v>0</v>
      </c>
      <c r="AU100" s="132">
        <v>0</v>
      </c>
      <c r="AV100" s="210">
        <v>0</v>
      </c>
      <c r="AW100" s="210">
        <v>0</v>
      </c>
      <c r="AX100" s="210">
        <v>0</v>
      </c>
      <c r="AY100" s="210">
        <v>0</v>
      </c>
      <c r="AZ100" s="210">
        <v>0</v>
      </c>
      <c r="BA100" s="210">
        <v>0</v>
      </c>
      <c r="BB100" s="132">
        <v>0</v>
      </c>
      <c r="BC100" s="210">
        <v>0</v>
      </c>
      <c r="BD100" s="210">
        <v>0</v>
      </c>
      <c r="BE100" s="210">
        <v>0</v>
      </c>
      <c r="BF100" s="210">
        <v>0</v>
      </c>
      <c r="BG100" s="210">
        <v>0</v>
      </c>
      <c r="BH100" s="210">
        <v>0</v>
      </c>
      <c r="BI100" s="132">
        <v>0</v>
      </c>
      <c r="BJ100" s="210">
        <v>0</v>
      </c>
      <c r="BK100" s="210">
        <v>0</v>
      </c>
      <c r="BL100" s="210">
        <v>0</v>
      </c>
      <c r="BM100" s="210">
        <v>0</v>
      </c>
      <c r="BN100" s="210">
        <v>0</v>
      </c>
      <c r="BO100" s="210">
        <v>0</v>
      </c>
      <c r="BP100" s="132">
        <v>0</v>
      </c>
      <c r="BQ100" s="210">
        <v>0</v>
      </c>
      <c r="BR100" s="210">
        <v>0</v>
      </c>
      <c r="BS100" s="210">
        <v>0</v>
      </c>
      <c r="BT100" s="210">
        <v>0</v>
      </c>
      <c r="BU100" s="210">
        <v>0</v>
      </c>
      <c r="BV100" s="210">
        <v>0</v>
      </c>
      <c r="BW100" s="132">
        <v>0</v>
      </c>
      <c r="BX100" s="210">
        <v>0</v>
      </c>
      <c r="BY100" s="210">
        <v>0</v>
      </c>
      <c r="BZ100" s="210">
        <v>0</v>
      </c>
      <c r="CA100" s="210">
        <v>0</v>
      </c>
      <c r="CB100" s="210">
        <v>0</v>
      </c>
      <c r="CC100" s="210">
        <v>0</v>
      </c>
      <c r="CD100" s="132">
        <v>0</v>
      </c>
      <c r="CE100" s="210">
        <v>0</v>
      </c>
      <c r="CF100" s="210">
        <v>0</v>
      </c>
      <c r="CG100" s="210">
        <v>0</v>
      </c>
      <c r="CH100" s="210">
        <v>0</v>
      </c>
      <c r="CI100" s="210">
        <v>0</v>
      </c>
      <c r="CJ100" s="210">
        <v>0</v>
      </c>
      <c r="CK100" s="132">
        <v>0</v>
      </c>
      <c r="CL100" s="210">
        <v>0</v>
      </c>
      <c r="CM100" s="210">
        <v>0</v>
      </c>
      <c r="CN100" s="210">
        <v>0</v>
      </c>
      <c r="CO100" s="210">
        <v>0</v>
      </c>
      <c r="CP100" s="210">
        <v>0</v>
      </c>
      <c r="CQ100" s="210">
        <v>0</v>
      </c>
      <c r="CR100" s="132">
        <v>0</v>
      </c>
      <c r="CS100" s="210">
        <v>0</v>
      </c>
      <c r="CT100" s="210">
        <v>0</v>
      </c>
      <c r="CU100" s="210">
        <v>0</v>
      </c>
      <c r="CV100" s="210">
        <v>0</v>
      </c>
      <c r="CW100" s="210">
        <v>0</v>
      </c>
      <c r="CX100" s="210">
        <v>0</v>
      </c>
      <c r="CY100" s="132">
        <v>0</v>
      </c>
      <c r="CZ100" s="104" t="s">
        <v>83</v>
      </c>
      <c r="DA100" s="166"/>
      <c r="DB100" s="166"/>
      <c r="DC100" s="276"/>
    </row>
    <row r="101" spans="1:107" s="148" customFormat="1" ht="36.75" customHeight="1" x14ac:dyDescent="0.25">
      <c r="A101" s="141" t="s">
        <v>17</v>
      </c>
      <c r="B101" s="144" t="s">
        <v>18</v>
      </c>
      <c r="C101" s="114" t="s">
        <v>83</v>
      </c>
      <c r="D101" s="115">
        <f>D102</f>
        <v>47.455000000000005</v>
      </c>
      <c r="E101" s="115">
        <f>E102</f>
        <v>55.06280000000001</v>
      </c>
      <c r="F101" s="239">
        <f>F102</f>
        <v>0</v>
      </c>
      <c r="G101" s="239">
        <f>G102</f>
        <v>0</v>
      </c>
      <c r="H101" s="239">
        <f t="shared" ref="H101:L101" si="484">H102</f>
        <v>0</v>
      </c>
      <c r="I101" s="239">
        <f t="shared" si="484"/>
        <v>0</v>
      </c>
      <c r="J101" s="239">
        <f t="shared" si="484"/>
        <v>0</v>
      </c>
      <c r="K101" s="239">
        <f t="shared" si="484"/>
        <v>0</v>
      </c>
      <c r="L101" s="293">
        <f t="shared" si="484"/>
        <v>0</v>
      </c>
      <c r="M101" s="239">
        <f>M102</f>
        <v>0</v>
      </c>
      <c r="N101" s="239">
        <f>N102</f>
        <v>0</v>
      </c>
      <c r="O101" s="239">
        <f t="shared" ref="O101:S101" si="485">O102</f>
        <v>0</v>
      </c>
      <c r="P101" s="239">
        <f t="shared" si="485"/>
        <v>0</v>
      </c>
      <c r="Q101" s="239">
        <f t="shared" si="485"/>
        <v>0</v>
      </c>
      <c r="R101" s="239">
        <f t="shared" si="485"/>
        <v>0</v>
      </c>
      <c r="S101" s="293">
        <f t="shared" si="485"/>
        <v>0</v>
      </c>
      <c r="T101" s="239">
        <f>T102</f>
        <v>0</v>
      </c>
      <c r="U101" s="115">
        <f>U102</f>
        <v>6.3872</v>
      </c>
      <c r="V101" s="239">
        <f>V102</f>
        <v>0</v>
      </c>
      <c r="W101" s="239">
        <f t="shared" ref="W101:Y101" si="486">W102</f>
        <v>0</v>
      </c>
      <c r="X101" s="239">
        <f t="shared" si="486"/>
        <v>0</v>
      </c>
      <c r="Y101" s="239">
        <f t="shared" si="486"/>
        <v>0</v>
      </c>
      <c r="Z101" s="293">
        <f>Z102</f>
        <v>3</v>
      </c>
      <c r="AA101" s="239">
        <f>AA102</f>
        <v>0</v>
      </c>
      <c r="AB101" s="115">
        <f>AB102</f>
        <v>36.194700000000005</v>
      </c>
      <c r="AC101" s="239">
        <f>AC102</f>
        <v>0</v>
      </c>
      <c r="AD101" s="239">
        <f t="shared" ref="AD101:AF101" si="487">AD102</f>
        <v>0</v>
      </c>
      <c r="AE101" s="239">
        <f t="shared" si="487"/>
        <v>0</v>
      </c>
      <c r="AF101" s="239">
        <f t="shared" si="487"/>
        <v>0</v>
      </c>
      <c r="AG101" s="293">
        <f>AG102</f>
        <v>3</v>
      </c>
      <c r="AH101" s="239">
        <f>AH102</f>
        <v>0</v>
      </c>
      <c r="AI101" s="115">
        <f t="shared" ref="AI101:AU101" si="488">AI102</f>
        <v>9.3170000000000002</v>
      </c>
      <c r="AJ101" s="239">
        <f t="shared" si="488"/>
        <v>0</v>
      </c>
      <c r="AK101" s="239">
        <f t="shared" si="488"/>
        <v>0</v>
      </c>
      <c r="AL101" s="239">
        <f t="shared" si="488"/>
        <v>0</v>
      </c>
      <c r="AM101" s="239">
        <f t="shared" si="488"/>
        <v>0</v>
      </c>
      <c r="AN101" s="293">
        <f t="shared" si="488"/>
        <v>1</v>
      </c>
      <c r="AO101" s="239">
        <f>AO102</f>
        <v>0</v>
      </c>
      <c r="AP101" s="115">
        <f t="shared" si="488"/>
        <v>1.4594</v>
      </c>
      <c r="AQ101" s="239">
        <f t="shared" si="488"/>
        <v>0</v>
      </c>
      <c r="AR101" s="239">
        <f t="shared" si="488"/>
        <v>0</v>
      </c>
      <c r="AS101" s="239">
        <f t="shared" si="488"/>
        <v>0</v>
      </c>
      <c r="AT101" s="239">
        <f t="shared" si="488"/>
        <v>0</v>
      </c>
      <c r="AU101" s="293">
        <f t="shared" si="488"/>
        <v>1</v>
      </c>
      <c r="AV101" s="239">
        <f>AV102</f>
        <v>0</v>
      </c>
      <c r="AW101" s="115">
        <f t="shared" ref="AW101:BI101" si="489">AW102</f>
        <v>9.7269000000000005</v>
      </c>
      <c r="AX101" s="239">
        <f t="shared" si="489"/>
        <v>0</v>
      </c>
      <c r="AY101" s="239">
        <f t="shared" si="489"/>
        <v>0</v>
      </c>
      <c r="AZ101" s="239">
        <f t="shared" si="489"/>
        <v>0</v>
      </c>
      <c r="BA101" s="239">
        <f t="shared" si="489"/>
        <v>0</v>
      </c>
      <c r="BB101" s="293">
        <f t="shared" si="489"/>
        <v>1</v>
      </c>
      <c r="BC101" s="239">
        <f>BC102</f>
        <v>0</v>
      </c>
      <c r="BD101" s="115">
        <f t="shared" si="489"/>
        <v>1.5236000000000001</v>
      </c>
      <c r="BE101" s="239">
        <f t="shared" si="489"/>
        <v>0</v>
      </c>
      <c r="BF101" s="239">
        <f t="shared" si="489"/>
        <v>0</v>
      </c>
      <c r="BG101" s="239">
        <f t="shared" si="489"/>
        <v>0</v>
      </c>
      <c r="BH101" s="239">
        <f t="shared" si="489"/>
        <v>0</v>
      </c>
      <c r="BI101" s="293">
        <f t="shared" si="489"/>
        <v>1</v>
      </c>
      <c r="BJ101" s="239">
        <f t="shared" ref="BJ101:CY101" si="490">BJ102</f>
        <v>0</v>
      </c>
      <c r="BK101" s="115">
        <f t="shared" si="490"/>
        <v>10.116099999999999</v>
      </c>
      <c r="BL101" s="239">
        <f t="shared" si="490"/>
        <v>0</v>
      </c>
      <c r="BM101" s="239">
        <f t="shared" si="490"/>
        <v>0</v>
      </c>
      <c r="BN101" s="239">
        <f t="shared" si="490"/>
        <v>0</v>
      </c>
      <c r="BO101" s="239">
        <f t="shared" si="490"/>
        <v>0</v>
      </c>
      <c r="BP101" s="293">
        <f t="shared" si="490"/>
        <v>1</v>
      </c>
      <c r="BQ101" s="239">
        <f t="shared" si="490"/>
        <v>0</v>
      </c>
      <c r="BR101" s="115">
        <f t="shared" si="490"/>
        <v>1.5846</v>
      </c>
      <c r="BS101" s="239">
        <f t="shared" si="490"/>
        <v>0</v>
      </c>
      <c r="BT101" s="239">
        <f t="shared" si="490"/>
        <v>0</v>
      </c>
      <c r="BU101" s="239">
        <f t="shared" si="490"/>
        <v>0</v>
      </c>
      <c r="BV101" s="239">
        <f t="shared" si="490"/>
        <v>0</v>
      </c>
      <c r="BW101" s="293">
        <f t="shared" si="490"/>
        <v>1</v>
      </c>
      <c r="BX101" s="239">
        <f t="shared" si="490"/>
        <v>0</v>
      </c>
      <c r="BY101" s="115">
        <f t="shared" si="490"/>
        <v>11.9078</v>
      </c>
      <c r="BZ101" s="239">
        <f t="shared" si="490"/>
        <v>0</v>
      </c>
      <c r="CA101" s="239">
        <f t="shared" si="490"/>
        <v>0</v>
      </c>
      <c r="CB101" s="239">
        <f t="shared" si="490"/>
        <v>0</v>
      </c>
      <c r="CC101" s="239">
        <f t="shared" si="490"/>
        <v>0</v>
      </c>
      <c r="CD101" s="293">
        <f t="shared" si="490"/>
        <v>1</v>
      </c>
      <c r="CE101" s="239">
        <f t="shared" si="490"/>
        <v>0</v>
      </c>
      <c r="CF101" s="115">
        <f t="shared" si="490"/>
        <v>14.3005</v>
      </c>
      <c r="CG101" s="239">
        <f t="shared" si="490"/>
        <v>0</v>
      </c>
      <c r="CH101" s="239">
        <f t="shared" si="490"/>
        <v>0</v>
      </c>
      <c r="CI101" s="239">
        <f t="shared" si="490"/>
        <v>0</v>
      </c>
      <c r="CJ101" s="239">
        <f t="shared" si="490"/>
        <v>0</v>
      </c>
      <c r="CK101" s="293">
        <f t="shared" si="490"/>
        <v>1</v>
      </c>
      <c r="CL101" s="239">
        <f t="shared" si="490"/>
        <v>0</v>
      </c>
      <c r="CM101" s="115">
        <f t="shared" si="490"/>
        <v>47.455000000000005</v>
      </c>
      <c r="CN101" s="239">
        <f t="shared" si="490"/>
        <v>0</v>
      </c>
      <c r="CO101" s="239">
        <f t="shared" si="490"/>
        <v>0</v>
      </c>
      <c r="CP101" s="239">
        <f t="shared" si="490"/>
        <v>0</v>
      </c>
      <c r="CQ101" s="239">
        <f t="shared" si="490"/>
        <v>0</v>
      </c>
      <c r="CR101" s="293">
        <f t="shared" si="490"/>
        <v>7</v>
      </c>
      <c r="CS101" s="239">
        <f t="shared" si="490"/>
        <v>0</v>
      </c>
      <c r="CT101" s="115">
        <f t="shared" si="490"/>
        <v>55.06280000000001</v>
      </c>
      <c r="CU101" s="239">
        <f t="shared" si="490"/>
        <v>0</v>
      </c>
      <c r="CV101" s="239">
        <f t="shared" si="490"/>
        <v>0</v>
      </c>
      <c r="CW101" s="239">
        <f t="shared" si="490"/>
        <v>0</v>
      </c>
      <c r="CX101" s="239">
        <f t="shared" si="490"/>
        <v>0</v>
      </c>
      <c r="CY101" s="293">
        <f t="shared" si="490"/>
        <v>7</v>
      </c>
      <c r="CZ101" s="104" t="s">
        <v>83</v>
      </c>
    </row>
    <row r="102" spans="1:107" s="148" customFormat="1" ht="36.75" customHeight="1" x14ac:dyDescent="0.25">
      <c r="A102" s="141" t="s">
        <v>19</v>
      </c>
      <c r="B102" s="143" t="s">
        <v>746</v>
      </c>
      <c r="C102" s="114" t="s">
        <v>83</v>
      </c>
      <c r="D102" s="115">
        <f t="shared" ref="D102:AW102" si="491">SUM(D103:D108)</f>
        <v>47.455000000000005</v>
      </c>
      <c r="E102" s="115">
        <f t="shared" si="491"/>
        <v>55.06280000000001</v>
      </c>
      <c r="F102" s="239">
        <f t="shared" ref="F102" si="492">SUM(F103:F108)</f>
        <v>0</v>
      </c>
      <c r="G102" s="239">
        <f t="shared" ref="G102" si="493">SUM(G103:G108)</f>
        <v>0</v>
      </c>
      <c r="H102" s="239">
        <f t="shared" ref="H102" si="494">SUM(H103:H108)</f>
        <v>0</v>
      </c>
      <c r="I102" s="239">
        <f t="shared" ref="I102" si="495">SUM(I103:I108)</f>
        <v>0</v>
      </c>
      <c r="J102" s="239">
        <f t="shared" ref="J102" si="496">SUM(J103:J108)</f>
        <v>0</v>
      </c>
      <c r="K102" s="239">
        <f t="shared" ref="K102" si="497">SUM(K103:K108)</f>
        <v>0</v>
      </c>
      <c r="L102" s="132">
        <f t="shared" ref="L102" si="498">SUM(L103:L108)</f>
        <v>0</v>
      </c>
      <c r="M102" s="239">
        <f t="shared" ref="M102" si="499">SUM(M103:M108)</f>
        <v>0</v>
      </c>
      <c r="N102" s="239">
        <f t="shared" ref="N102" si="500">SUM(N103:N108)</f>
        <v>0</v>
      </c>
      <c r="O102" s="239">
        <f t="shared" ref="O102" si="501">SUM(O103:O108)</f>
        <v>0</v>
      </c>
      <c r="P102" s="239">
        <f t="shared" ref="P102" si="502">SUM(P103:P108)</f>
        <v>0</v>
      </c>
      <c r="Q102" s="239">
        <f t="shared" ref="Q102" si="503">SUM(Q103:Q108)</f>
        <v>0</v>
      </c>
      <c r="R102" s="239">
        <f t="shared" ref="R102" si="504">SUM(R103:R108)</f>
        <v>0</v>
      </c>
      <c r="S102" s="132">
        <f t="shared" ref="S102" si="505">SUM(S103:S108)</f>
        <v>0</v>
      </c>
      <c r="T102" s="239">
        <f t="shared" si="491"/>
        <v>0</v>
      </c>
      <c r="U102" s="115">
        <f>SUM(U103:U108)</f>
        <v>6.3872</v>
      </c>
      <c r="V102" s="239">
        <f t="shared" si="491"/>
        <v>0</v>
      </c>
      <c r="W102" s="239">
        <f t="shared" si="491"/>
        <v>0</v>
      </c>
      <c r="X102" s="239">
        <f t="shared" si="491"/>
        <v>0</v>
      </c>
      <c r="Y102" s="239">
        <f t="shared" si="491"/>
        <v>0</v>
      </c>
      <c r="Z102" s="132">
        <f t="shared" si="491"/>
        <v>3</v>
      </c>
      <c r="AA102" s="239">
        <f t="shared" ref="AA102" si="506">SUM(AA103:AA108)</f>
        <v>0</v>
      </c>
      <c r="AB102" s="115">
        <f t="shared" ref="AB102" si="507">SUM(AB103:AB108)</f>
        <v>36.194700000000005</v>
      </c>
      <c r="AC102" s="239">
        <f t="shared" ref="AC102" si="508">SUM(AC103:AC108)</f>
        <v>0</v>
      </c>
      <c r="AD102" s="239">
        <f t="shared" ref="AD102" si="509">SUM(AD103:AD108)</f>
        <v>0</v>
      </c>
      <c r="AE102" s="239">
        <f t="shared" ref="AE102" si="510">SUM(AE103:AE108)</f>
        <v>0</v>
      </c>
      <c r="AF102" s="239">
        <f t="shared" ref="AF102" si="511">SUM(AF103:AF108)</f>
        <v>0</v>
      </c>
      <c r="AG102" s="132">
        <f t="shared" ref="AG102" si="512">SUM(AG103:AG108)</f>
        <v>3</v>
      </c>
      <c r="AH102" s="210">
        <f t="shared" si="491"/>
        <v>0</v>
      </c>
      <c r="AI102" s="115">
        <f t="shared" si="491"/>
        <v>9.3170000000000002</v>
      </c>
      <c r="AJ102" s="239">
        <f t="shared" si="491"/>
        <v>0</v>
      </c>
      <c r="AK102" s="239">
        <f t="shared" si="491"/>
        <v>0</v>
      </c>
      <c r="AL102" s="239">
        <f t="shared" si="491"/>
        <v>0</v>
      </c>
      <c r="AM102" s="239">
        <f t="shared" si="491"/>
        <v>0</v>
      </c>
      <c r="AN102" s="132">
        <f t="shared" si="491"/>
        <v>1</v>
      </c>
      <c r="AO102" s="210">
        <f t="shared" ref="AO102" si="513">SUM(AO103:AO108)</f>
        <v>0</v>
      </c>
      <c r="AP102" s="115">
        <f t="shared" ref="AP102" si="514">SUM(AP103:AP108)</f>
        <v>1.4594</v>
      </c>
      <c r="AQ102" s="239">
        <f t="shared" ref="AQ102" si="515">SUM(AQ103:AQ108)</f>
        <v>0</v>
      </c>
      <c r="AR102" s="239">
        <f t="shared" ref="AR102" si="516">SUM(AR103:AR108)</f>
        <v>0</v>
      </c>
      <c r="AS102" s="239">
        <f t="shared" ref="AS102" si="517">SUM(AS103:AS108)</f>
        <v>0</v>
      </c>
      <c r="AT102" s="239">
        <f t="shared" ref="AT102" si="518">SUM(AT103:AT108)</f>
        <v>0</v>
      </c>
      <c r="AU102" s="132">
        <f t="shared" ref="AU102" si="519">SUM(AU103:AU108)</f>
        <v>1</v>
      </c>
      <c r="AV102" s="210">
        <f t="shared" si="491"/>
        <v>0</v>
      </c>
      <c r="AW102" s="115">
        <f t="shared" si="491"/>
        <v>9.7269000000000005</v>
      </c>
      <c r="AX102" s="239">
        <f t="shared" ref="AX102:CC102" si="520">SUM(AX103:AX108)</f>
        <v>0</v>
      </c>
      <c r="AY102" s="239">
        <f t="shared" si="520"/>
        <v>0</v>
      </c>
      <c r="AZ102" s="239">
        <f t="shared" si="520"/>
        <v>0</v>
      </c>
      <c r="BA102" s="239">
        <f t="shared" si="520"/>
        <v>0</v>
      </c>
      <c r="BB102" s="132">
        <f t="shared" si="520"/>
        <v>1</v>
      </c>
      <c r="BC102" s="210">
        <f t="shared" ref="BC102" si="521">SUM(BC103:BC108)</f>
        <v>0</v>
      </c>
      <c r="BD102" s="115">
        <f t="shared" ref="BD102" si="522">SUM(BD103:BD108)</f>
        <v>1.5236000000000001</v>
      </c>
      <c r="BE102" s="239">
        <f t="shared" ref="BE102" si="523">SUM(BE103:BE108)</f>
        <v>0</v>
      </c>
      <c r="BF102" s="239">
        <f t="shared" ref="BF102" si="524">SUM(BF103:BF108)</f>
        <v>0</v>
      </c>
      <c r="BG102" s="239">
        <f t="shared" ref="BG102" si="525">SUM(BG103:BG108)</f>
        <v>0</v>
      </c>
      <c r="BH102" s="239">
        <f t="shared" ref="BH102" si="526">SUM(BH103:BH108)</f>
        <v>0</v>
      </c>
      <c r="BI102" s="132">
        <f t="shared" ref="BI102" si="527">SUM(BI103:BI108)</f>
        <v>1</v>
      </c>
      <c r="BJ102" s="239">
        <f t="shared" si="520"/>
        <v>0</v>
      </c>
      <c r="BK102" s="115">
        <f t="shared" si="520"/>
        <v>10.116099999999999</v>
      </c>
      <c r="BL102" s="239">
        <f t="shared" si="520"/>
        <v>0</v>
      </c>
      <c r="BM102" s="239">
        <f t="shared" si="520"/>
        <v>0</v>
      </c>
      <c r="BN102" s="239">
        <f t="shared" si="520"/>
        <v>0</v>
      </c>
      <c r="BO102" s="239">
        <f t="shared" si="520"/>
        <v>0</v>
      </c>
      <c r="BP102" s="132">
        <f t="shared" si="520"/>
        <v>1</v>
      </c>
      <c r="BQ102" s="239">
        <f t="shared" ref="BQ102" si="528">SUM(BQ103:BQ108)</f>
        <v>0</v>
      </c>
      <c r="BR102" s="115">
        <f t="shared" ref="BR102" si="529">SUM(BR103:BR108)</f>
        <v>1.5846</v>
      </c>
      <c r="BS102" s="239">
        <f t="shared" ref="BS102" si="530">SUM(BS103:BS108)</f>
        <v>0</v>
      </c>
      <c r="BT102" s="239">
        <f t="shared" ref="BT102" si="531">SUM(BT103:BT108)</f>
        <v>0</v>
      </c>
      <c r="BU102" s="239">
        <f t="shared" ref="BU102" si="532">SUM(BU103:BU108)</f>
        <v>0</v>
      </c>
      <c r="BV102" s="239">
        <f t="shared" ref="BV102" si="533">SUM(BV103:BV108)</f>
        <v>0</v>
      </c>
      <c r="BW102" s="132">
        <f t="shared" ref="BW102" si="534">SUM(BW103:BW108)</f>
        <v>1</v>
      </c>
      <c r="BX102" s="239">
        <f t="shared" si="520"/>
        <v>0</v>
      </c>
      <c r="BY102" s="115">
        <f t="shared" si="520"/>
        <v>11.9078</v>
      </c>
      <c r="BZ102" s="239">
        <f t="shared" si="520"/>
        <v>0</v>
      </c>
      <c r="CA102" s="239">
        <f t="shared" si="520"/>
        <v>0</v>
      </c>
      <c r="CB102" s="239">
        <f t="shared" si="520"/>
        <v>0</v>
      </c>
      <c r="CC102" s="239">
        <f t="shared" si="520"/>
        <v>0</v>
      </c>
      <c r="CD102" s="132">
        <f t="shared" ref="CD102:CR102" si="535">SUM(CD103:CD108)</f>
        <v>1</v>
      </c>
      <c r="CE102" s="239">
        <f t="shared" ref="CE102" si="536">SUM(CE103:CE108)</f>
        <v>0</v>
      </c>
      <c r="CF102" s="115">
        <f t="shared" ref="CF102" si="537">SUM(CF103:CF108)</f>
        <v>14.3005</v>
      </c>
      <c r="CG102" s="239">
        <f t="shared" ref="CG102" si="538">SUM(CG103:CG108)</f>
        <v>0</v>
      </c>
      <c r="CH102" s="239">
        <f t="shared" ref="CH102" si="539">SUM(CH103:CH108)</f>
        <v>0</v>
      </c>
      <c r="CI102" s="239">
        <f t="shared" ref="CI102" si="540">SUM(CI103:CI108)</f>
        <v>0</v>
      </c>
      <c r="CJ102" s="239">
        <f t="shared" ref="CJ102" si="541">SUM(CJ103:CJ108)</f>
        <v>0</v>
      </c>
      <c r="CK102" s="132">
        <f t="shared" ref="CK102" si="542">SUM(CK103:CK108)</f>
        <v>1</v>
      </c>
      <c r="CL102" s="239">
        <f t="shared" si="535"/>
        <v>0</v>
      </c>
      <c r="CM102" s="115">
        <f t="shared" si="535"/>
        <v>47.455000000000005</v>
      </c>
      <c r="CN102" s="210">
        <f t="shared" si="535"/>
        <v>0</v>
      </c>
      <c r="CO102" s="210">
        <f t="shared" si="535"/>
        <v>0</v>
      </c>
      <c r="CP102" s="210">
        <f t="shared" si="535"/>
        <v>0</v>
      </c>
      <c r="CQ102" s="210">
        <f t="shared" si="535"/>
        <v>0</v>
      </c>
      <c r="CR102" s="132">
        <f t="shared" si="535"/>
        <v>7</v>
      </c>
      <c r="CS102" s="239">
        <f t="shared" ref="CS102" si="543">SUM(CS103:CS108)</f>
        <v>0</v>
      </c>
      <c r="CT102" s="115">
        <f t="shared" ref="CT102" si="544">SUM(CT103:CT108)</f>
        <v>55.06280000000001</v>
      </c>
      <c r="CU102" s="210">
        <f t="shared" ref="CU102" si="545">SUM(CU103:CU108)</f>
        <v>0</v>
      </c>
      <c r="CV102" s="210">
        <f t="shared" ref="CV102" si="546">SUM(CV103:CV108)</f>
        <v>0</v>
      </c>
      <c r="CW102" s="210">
        <f t="shared" ref="CW102" si="547">SUM(CW103:CW108)</f>
        <v>0</v>
      </c>
      <c r="CX102" s="210">
        <f t="shared" ref="CX102" si="548">SUM(CX103:CX108)</f>
        <v>0</v>
      </c>
      <c r="CY102" s="132">
        <f t="shared" ref="CY102" si="549">SUM(CY103:CY108)</f>
        <v>7</v>
      </c>
      <c r="CZ102" s="104" t="s">
        <v>83</v>
      </c>
    </row>
    <row r="103" spans="1:107" s="123" customFormat="1" ht="31.5" customHeight="1" x14ac:dyDescent="0.2">
      <c r="A103" s="98" t="s">
        <v>644</v>
      </c>
      <c r="B103" s="109" t="str">
        <f>'2'!B102</f>
        <v>Автомобиль 5-ти местный грузопассажирский полный привод</v>
      </c>
      <c r="C103" s="105" t="str">
        <f>'2'!C102</f>
        <v>Р_АТ.2025.01</v>
      </c>
      <c r="D103" s="108">
        <f>CM103</f>
        <v>2.7719</v>
      </c>
      <c r="E103" s="108">
        <f t="shared" ref="E103:E108" si="550">CT103</f>
        <v>2.7719</v>
      </c>
      <c r="F103" s="238">
        <v>0</v>
      </c>
      <c r="G103" s="238">
        <v>0</v>
      </c>
      <c r="H103" s="238">
        <v>0</v>
      </c>
      <c r="I103" s="238">
        <v>0</v>
      </c>
      <c r="J103" s="238">
        <v>0</v>
      </c>
      <c r="K103" s="238">
        <v>0</v>
      </c>
      <c r="L103" s="174">
        <v>0</v>
      </c>
      <c r="M103" s="238">
        <v>0</v>
      </c>
      <c r="N103" s="238">
        <v>0</v>
      </c>
      <c r="O103" s="238">
        <v>0</v>
      </c>
      <c r="P103" s="238">
        <v>0</v>
      </c>
      <c r="Q103" s="238">
        <v>0</v>
      </c>
      <c r="R103" s="238">
        <v>0</v>
      </c>
      <c r="S103" s="174">
        <v>0</v>
      </c>
      <c r="T103" s="238">
        <v>0</v>
      </c>
      <c r="U103" s="108">
        <v>2.7719</v>
      </c>
      <c r="V103" s="238">
        <v>0</v>
      </c>
      <c r="W103" s="238">
        <v>0</v>
      </c>
      <c r="X103" s="238">
        <v>0</v>
      </c>
      <c r="Y103" s="238">
        <v>0</v>
      </c>
      <c r="Z103" s="174">
        <v>2</v>
      </c>
      <c r="AA103" s="238">
        <v>0</v>
      </c>
      <c r="AB103" s="108">
        <v>2.7719</v>
      </c>
      <c r="AC103" s="238">
        <v>0</v>
      </c>
      <c r="AD103" s="238">
        <v>0</v>
      </c>
      <c r="AE103" s="238">
        <v>0</v>
      </c>
      <c r="AF103" s="238">
        <v>0</v>
      </c>
      <c r="AG103" s="174">
        <v>2</v>
      </c>
      <c r="AH103" s="211">
        <v>0</v>
      </c>
      <c r="AI103" s="211">
        <v>0</v>
      </c>
      <c r="AJ103" s="238">
        <v>0</v>
      </c>
      <c r="AK103" s="238">
        <v>0</v>
      </c>
      <c r="AL103" s="238">
        <v>0</v>
      </c>
      <c r="AM103" s="238">
        <v>0</v>
      </c>
      <c r="AN103" s="174">
        <v>0</v>
      </c>
      <c r="AO103" s="211">
        <v>0</v>
      </c>
      <c r="AP103" s="211">
        <v>0</v>
      </c>
      <c r="AQ103" s="238">
        <v>0</v>
      </c>
      <c r="AR103" s="238">
        <v>0</v>
      </c>
      <c r="AS103" s="238">
        <v>0</v>
      </c>
      <c r="AT103" s="238">
        <v>0</v>
      </c>
      <c r="AU103" s="174">
        <v>0</v>
      </c>
      <c r="AV103" s="211">
        <v>0</v>
      </c>
      <c r="AW103" s="211">
        <v>0</v>
      </c>
      <c r="AX103" s="211">
        <v>0</v>
      </c>
      <c r="AY103" s="211">
        <v>0</v>
      </c>
      <c r="AZ103" s="211">
        <v>0</v>
      </c>
      <c r="BA103" s="211">
        <v>0</v>
      </c>
      <c r="BB103" s="174">
        <v>0</v>
      </c>
      <c r="BC103" s="211">
        <v>0</v>
      </c>
      <c r="BD103" s="211">
        <v>0</v>
      </c>
      <c r="BE103" s="211">
        <v>0</v>
      </c>
      <c r="BF103" s="211">
        <v>0</v>
      </c>
      <c r="BG103" s="211">
        <v>0</v>
      </c>
      <c r="BH103" s="211">
        <v>0</v>
      </c>
      <c r="BI103" s="174">
        <v>0</v>
      </c>
      <c r="BJ103" s="238">
        <v>0</v>
      </c>
      <c r="BK103" s="211">
        <v>0</v>
      </c>
      <c r="BL103" s="238">
        <v>0</v>
      </c>
      <c r="BM103" s="238">
        <v>0</v>
      </c>
      <c r="BN103" s="238">
        <v>0</v>
      </c>
      <c r="BO103" s="238">
        <v>0</v>
      </c>
      <c r="BP103" s="174">
        <v>0</v>
      </c>
      <c r="BQ103" s="238">
        <v>0</v>
      </c>
      <c r="BR103" s="211">
        <v>0</v>
      </c>
      <c r="BS103" s="238">
        <v>0</v>
      </c>
      <c r="BT103" s="238">
        <v>0</v>
      </c>
      <c r="BU103" s="238">
        <v>0</v>
      </c>
      <c r="BV103" s="238">
        <v>0</v>
      </c>
      <c r="BW103" s="174">
        <v>0</v>
      </c>
      <c r="BX103" s="238">
        <v>0</v>
      </c>
      <c r="BY103" s="211">
        <v>0</v>
      </c>
      <c r="BZ103" s="238">
        <v>0</v>
      </c>
      <c r="CA103" s="238">
        <v>0</v>
      </c>
      <c r="CB103" s="238">
        <v>0</v>
      </c>
      <c r="CC103" s="238">
        <v>0</v>
      </c>
      <c r="CD103" s="174">
        <v>0</v>
      </c>
      <c r="CE103" s="238">
        <v>0</v>
      </c>
      <c r="CF103" s="211">
        <v>0</v>
      </c>
      <c r="CG103" s="238">
        <v>0</v>
      </c>
      <c r="CH103" s="238">
        <v>0</v>
      </c>
      <c r="CI103" s="238">
        <v>0</v>
      </c>
      <c r="CJ103" s="238">
        <v>0</v>
      </c>
      <c r="CK103" s="174">
        <v>0</v>
      </c>
      <c r="CL103" s="238">
        <f t="shared" ref="CL103:CL104" si="551">AH103+AV103+BJ103+BX103</f>
        <v>0</v>
      </c>
      <c r="CM103" s="108">
        <f>AI103+AW103+BK103+BY103+U103</f>
        <v>2.7719</v>
      </c>
      <c r="CN103" s="211">
        <f t="shared" ref="CN103:CQ104" si="552">AJ103+AX103+BL103+BZ103+V103</f>
        <v>0</v>
      </c>
      <c r="CO103" s="211">
        <f t="shared" si="552"/>
        <v>0</v>
      </c>
      <c r="CP103" s="211">
        <f t="shared" si="552"/>
        <v>0</v>
      </c>
      <c r="CQ103" s="211">
        <f t="shared" si="552"/>
        <v>0</v>
      </c>
      <c r="CR103" s="174">
        <f>AN103+BB103+BP103+CD103+Z103</f>
        <v>2</v>
      </c>
      <c r="CS103" s="238">
        <f t="shared" ref="CS103:CS108" si="553">AO103+BC103+BQ103+CE103</f>
        <v>0</v>
      </c>
      <c r="CT103" s="108">
        <f>AP103+BD103+BR103+CF103+AB103</f>
        <v>2.7719</v>
      </c>
      <c r="CU103" s="211">
        <f t="shared" ref="CU103:CU108" si="554">AQ103+BE103+BS103+CG103+AC103</f>
        <v>0</v>
      </c>
      <c r="CV103" s="211">
        <f t="shared" ref="CV103:CV108" si="555">AR103+BF103+BT103+CH103+AD103</f>
        <v>0</v>
      </c>
      <c r="CW103" s="211">
        <f t="shared" ref="CW103:CW108" si="556">AS103+BG103+BU103+CI103+AE103</f>
        <v>0</v>
      </c>
      <c r="CX103" s="211">
        <f t="shared" ref="CX103:CX108" si="557">AT103+BH103+BV103+CJ103+AF103</f>
        <v>0</v>
      </c>
      <c r="CY103" s="174">
        <f>AU103+BI103+BW103+CK103+AG103</f>
        <v>2</v>
      </c>
      <c r="CZ103" s="106" t="s">
        <v>83</v>
      </c>
      <c r="DA103" s="134"/>
      <c r="DB103" s="134"/>
      <c r="DC103" s="199"/>
    </row>
    <row r="104" spans="1:107" s="123" customFormat="1" ht="31.5" customHeight="1" x14ac:dyDescent="0.2">
      <c r="A104" s="98" t="s">
        <v>743</v>
      </c>
      <c r="B104" s="109" t="str">
        <f>'2'!B103</f>
        <v>Спецавтомобиль с КМУ</v>
      </c>
      <c r="C104" s="105" t="str">
        <f>'2'!C103</f>
        <v>Р_АТ.2025-2028.01</v>
      </c>
      <c r="D104" s="108">
        <f>CM104</f>
        <v>28.207699999999999</v>
      </c>
      <c r="E104" s="108">
        <f t="shared" si="550"/>
        <v>33.422800000000002</v>
      </c>
      <c r="F104" s="238">
        <v>0</v>
      </c>
      <c r="G104" s="238">
        <v>0</v>
      </c>
      <c r="H104" s="238">
        <v>0</v>
      </c>
      <c r="I104" s="238">
        <v>0</v>
      </c>
      <c r="J104" s="238">
        <v>0</v>
      </c>
      <c r="K104" s="238">
        <v>0</v>
      </c>
      <c r="L104" s="174">
        <v>0</v>
      </c>
      <c r="M104" s="238">
        <v>0</v>
      </c>
      <c r="N104" s="238">
        <v>0</v>
      </c>
      <c r="O104" s="238">
        <v>0</v>
      </c>
      <c r="P104" s="238">
        <v>0</v>
      </c>
      <c r="Q104" s="238">
        <v>0</v>
      </c>
      <c r="R104" s="238">
        <v>0</v>
      </c>
      <c r="S104" s="174">
        <v>0</v>
      </c>
      <c r="T104" s="238">
        <v>0</v>
      </c>
      <c r="U104" s="432">
        <v>3.6153</v>
      </c>
      <c r="V104" s="238">
        <v>0</v>
      </c>
      <c r="W104" s="238">
        <v>0</v>
      </c>
      <c r="X104" s="238">
        <v>0</v>
      </c>
      <c r="Y104" s="238">
        <v>0</v>
      </c>
      <c r="Z104" s="174">
        <v>1</v>
      </c>
      <c r="AA104" s="238">
        <v>0</v>
      </c>
      <c r="AB104" s="108">
        <v>33.422800000000002</v>
      </c>
      <c r="AC104" s="238">
        <v>0</v>
      </c>
      <c r="AD104" s="238">
        <v>0</v>
      </c>
      <c r="AE104" s="238">
        <v>0</v>
      </c>
      <c r="AF104" s="238">
        <v>0</v>
      </c>
      <c r="AG104" s="174">
        <v>1</v>
      </c>
      <c r="AH104" s="211">
        <v>0</v>
      </c>
      <c r="AI104" s="432">
        <v>7.8575999999999997</v>
      </c>
      <c r="AJ104" s="238">
        <v>0</v>
      </c>
      <c r="AK104" s="238">
        <v>0</v>
      </c>
      <c r="AL104" s="238">
        <v>0</v>
      </c>
      <c r="AM104" s="238">
        <v>0</v>
      </c>
      <c r="AN104" s="255">
        <v>0</v>
      </c>
      <c r="AO104" s="211">
        <v>0</v>
      </c>
      <c r="AP104" s="238">
        <v>0</v>
      </c>
      <c r="AQ104" s="238">
        <v>0</v>
      </c>
      <c r="AR104" s="238">
        <v>0</v>
      </c>
      <c r="AS104" s="238">
        <v>0</v>
      </c>
      <c r="AT104" s="238">
        <v>0</v>
      </c>
      <c r="AU104" s="255">
        <v>0</v>
      </c>
      <c r="AV104" s="211">
        <v>0</v>
      </c>
      <c r="AW104" s="108">
        <v>8.2033000000000005</v>
      </c>
      <c r="AX104" s="211">
        <v>0</v>
      </c>
      <c r="AY104" s="211">
        <v>0</v>
      </c>
      <c r="AZ104" s="211">
        <v>0</v>
      </c>
      <c r="BA104" s="211">
        <v>0</v>
      </c>
      <c r="BB104" s="174">
        <v>0</v>
      </c>
      <c r="BC104" s="211">
        <v>0</v>
      </c>
      <c r="BD104" s="211">
        <v>0</v>
      </c>
      <c r="BE104" s="211">
        <v>0</v>
      </c>
      <c r="BF104" s="211">
        <v>0</v>
      </c>
      <c r="BG104" s="211">
        <v>0</v>
      </c>
      <c r="BH104" s="211">
        <v>0</v>
      </c>
      <c r="BI104" s="174">
        <v>0</v>
      </c>
      <c r="BJ104" s="238">
        <v>0</v>
      </c>
      <c r="BK104" s="432">
        <v>8.5314999999999994</v>
      </c>
      <c r="BL104" s="238">
        <v>0</v>
      </c>
      <c r="BM104" s="238">
        <v>0</v>
      </c>
      <c r="BN104" s="238">
        <v>0</v>
      </c>
      <c r="BO104" s="238">
        <v>0</v>
      </c>
      <c r="BP104" s="174">
        <v>0</v>
      </c>
      <c r="BQ104" s="238">
        <v>0</v>
      </c>
      <c r="BR104" s="238">
        <v>0</v>
      </c>
      <c r="BS104" s="238">
        <v>0</v>
      </c>
      <c r="BT104" s="238">
        <v>0</v>
      </c>
      <c r="BU104" s="238">
        <v>0</v>
      </c>
      <c r="BV104" s="238">
        <v>0</v>
      </c>
      <c r="BW104" s="174">
        <v>0</v>
      </c>
      <c r="BX104" s="238">
        <v>0</v>
      </c>
      <c r="BY104" s="211">
        <v>0</v>
      </c>
      <c r="BZ104" s="238">
        <v>0</v>
      </c>
      <c r="CA104" s="238">
        <v>0</v>
      </c>
      <c r="CB104" s="238">
        <v>0</v>
      </c>
      <c r="CC104" s="238">
        <v>0</v>
      </c>
      <c r="CD104" s="174">
        <v>0</v>
      </c>
      <c r="CE104" s="238">
        <v>0</v>
      </c>
      <c r="CF104" s="211">
        <v>0</v>
      </c>
      <c r="CG104" s="238">
        <v>0</v>
      </c>
      <c r="CH104" s="238">
        <v>0</v>
      </c>
      <c r="CI104" s="238">
        <v>0</v>
      </c>
      <c r="CJ104" s="238">
        <v>0</v>
      </c>
      <c r="CK104" s="174">
        <v>0</v>
      </c>
      <c r="CL104" s="238">
        <f t="shared" si="551"/>
        <v>0</v>
      </c>
      <c r="CM104" s="108">
        <f>AI104+AW104+BK104+BY104+U104</f>
        <v>28.207699999999999</v>
      </c>
      <c r="CN104" s="211">
        <f t="shared" si="552"/>
        <v>0</v>
      </c>
      <c r="CO104" s="211">
        <f t="shared" si="552"/>
        <v>0</v>
      </c>
      <c r="CP104" s="211">
        <f t="shared" si="552"/>
        <v>0</v>
      </c>
      <c r="CQ104" s="211">
        <f t="shared" si="552"/>
        <v>0</v>
      </c>
      <c r="CR104" s="174">
        <f>AN104+BB104+BP104+CD104+Z104</f>
        <v>1</v>
      </c>
      <c r="CS104" s="238">
        <f t="shared" si="553"/>
        <v>0</v>
      </c>
      <c r="CT104" s="108">
        <f>AP104+BD104+BR104+CF104+AB104</f>
        <v>33.422800000000002</v>
      </c>
      <c r="CU104" s="211">
        <f t="shared" si="554"/>
        <v>0</v>
      </c>
      <c r="CV104" s="211">
        <f t="shared" si="555"/>
        <v>0</v>
      </c>
      <c r="CW104" s="211">
        <f t="shared" si="556"/>
        <v>0</v>
      </c>
      <c r="CX104" s="211">
        <f t="shared" si="557"/>
        <v>0</v>
      </c>
      <c r="CY104" s="174">
        <f>AU104+BI104+BW104+CK104+AG104</f>
        <v>1</v>
      </c>
      <c r="CZ104" s="106" t="s">
        <v>83</v>
      </c>
      <c r="DA104" s="134"/>
      <c r="DB104" s="134"/>
      <c r="DC104" s="199"/>
    </row>
    <row r="105" spans="1:107" ht="31.5" customHeight="1" x14ac:dyDescent="0.25">
      <c r="A105" s="98" t="s">
        <v>785</v>
      </c>
      <c r="B105" s="109" t="str">
        <f>'2'!B104</f>
        <v>Автомобиль 5-ти местный грузопассажирский полный привод</v>
      </c>
      <c r="C105" s="105" t="str">
        <f>'2'!C104</f>
        <v>Р_АТ.2026.01</v>
      </c>
      <c r="D105" s="108">
        <f t="shared" ref="D105:D108" si="558">CM105</f>
        <v>1.4594</v>
      </c>
      <c r="E105" s="211">
        <f t="shared" si="550"/>
        <v>1.4594</v>
      </c>
      <c r="F105" s="238">
        <v>0</v>
      </c>
      <c r="G105" s="211">
        <v>0</v>
      </c>
      <c r="H105" s="238">
        <v>0</v>
      </c>
      <c r="I105" s="238">
        <v>0</v>
      </c>
      <c r="J105" s="238">
        <v>0</v>
      </c>
      <c r="K105" s="238">
        <v>0</v>
      </c>
      <c r="L105" s="174">
        <v>0</v>
      </c>
      <c r="M105" s="238">
        <v>0</v>
      </c>
      <c r="N105" s="211">
        <v>0</v>
      </c>
      <c r="O105" s="238">
        <v>0</v>
      </c>
      <c r="P105" s="238">
        <v>0</v>
      </c>
      <c r="Q105" s="238">
        <v>0</v>
      </c>
      <c r="R105" s="238">
        <v>0</v>
      </c>
      <c r="S105" s="174">
        <v>0</v>
      </c>
      <c r="T105" s="238">
        <v>0</v>
      </c>
      <c r="U105" s="211">
        <v>0</v>
      </c>
      <c r="V105" s="238">
        <v>0</v>
      </c>
      <c r="W105" s="238">
        <v>0</v>
      </c>
      <c r="X105" s="238">
        <v>0</v>
      </c>
      <c r="Y105" s="238">
        <v>0</v>
      </c>
      <c r="Z105" s="174">
        <v>0</v>
      </c>
      <c r="AA105" s="238">
        <v>0</v>
      </c>
      <c r="AB105" s="211">
        <v>0</v>
      </c>
      <c r="AC105" s="238">
        <v>0</v>
      </c>
      <c r="AD105" s="238">
        <v>0</v>
      </c>
      <c r="AE105" s="238">
        <v>0</v>
      </c>
      <c r="AF105" s="238">
        <v>0</v>
      </c>
      <c r="AG105" s="174">
        <v>0</v>
      </c>
      <c r="AH105" s="211">
        <v>0</v>
      </c>
      <c r="AI105" s="302">
        <v>1.4594</v>
      </c>
      <c r="AJ105" s="238">
        <v>0</v>
      </c>
      <c r="AK105" s="238">
        <v>0</v>
      </c>
      <c r="AL105" s="238">
        <v>0</v>
      </c>
      <c r="AM105" s="238">
        <v>0</v>
      </c>
      <c r="AN105" s="255">
        <v>1</v>
      </c>
      <c r="AO105" s="211">
        <v>0</v>
      </c>
      <c r="AP105" s="302">
        <v>1.4594</v>
      </c>
      <c r="AQ105" s="238">
        <v>0</v>
      </c>
      <c r="AR105" s="238">
        <v>0</v>
      </c>
      <c r="AS105" s="238">
        <v>0</v>
      </c>
      <c r="AT105" s="238">
        <v>0</v>
      </c>
      <c r="AU105" s="255">
        <v>1</v>
      </c>
      <c r="AV105" s="211">
        <v>0</v>
      </c>
      <c r="AW105" s="211">
        <v>0</v>
      </c>
      <c r="AX105" s="211">
        <v>0</v>
      </c>
      <c r="AY105" s="211">
        <v>0</v>
      </c>
      <c r="AZ105" s="211">
        <v>0</v>
      </c>
      <c r="BA105" s="211">
        <v>0</v>
      </c>
      <c r="BB105" s="174">
        <v>0</v>
      </c>
      <c r="BC105" s="211">
        <v>0</v>
      </c>
      <c r="BD105" s="211">
        <v>0</v>
      </c>
      <c r="BE105" s="211">
        <v>0</v>
      </c>
      <c r="BF105" s="211">
        <v>0</v>
      </c>
      <c r="BG105" s="211">
        <v>0</v>
      </c>
      <c r="BH105" s="211">
        <v>0</v>
      </c>
      <c r="BI105" s="174">
        <v>0</v>
      </c>
      <c r="BJ105" s="238">
        <v>0</v>
      </c>
      <c r="BK105" s="211">
        <v>0</v>
      </c>
      <c r="BL105" s="238">
        <v>0</v>
      </c>
      <c r="BM105" s="238">
        <v>0</v>
      </c>
      <c r="BN105" s="238">
        <v>0</v>
      </c>
      <c r="BO105" s="238">
        <v>0</v>
      </c>
      <c r="BP105" s="174">
        <v>0</v>
      </c>
      <c r="BQ105" s="238">
        <v>0</v>
      </c>
      <c r="BR105" s="211">
        <v>0</v>
      </c>
      <c r="BS105" s="238">
        <v>0</v>
      </c>
      <c r="BT105" s="238">
        <v>0</v>
      </c>
      <c r="BU105" s="238">
        <v>0</v>
      </c>
      <c r="BV105" s="238">
        <v>0</v>
      </c>
      <c r="BW105" s="174">
        <v>0</v>
      </c>
      <c r="BX105" s="238">
        <v>0</v>
      </c>
      <c r="BY105" s="211">
        <v>0</v>
      </c>
      <c r="BZ105" s="238">
        <v>0</v>
      </c>
      <c r="CA105" s="238">
        <v>0</v>
      </c>
      <c r="CB105" s="238">
        <v>0</v>
      </c>
      <c r="CC105" s="238">
        <v>0</v>
      </c>
      <c r="CD105" s="174">
        <v>0</v>
      </c>
      <c r="CE105" s="238">
        <v>0</v>
      </c>
      <c r="CF105" s="211">
        <v>0</v>
      </c>
      <c r="CG105" s="238">
        <v>0</v>
      </c>
      <c r="CH105" s="238">
        <v>0</v>
      </c>
      <c r="CI105" s="238">
        <v>0</v>
      </c>
      <c r="CJ105" s="238">
        <v>0</v>
      </c>
      <c r="CK105" s="174">
        <v>0</v>
      </c>
      <c r="CL105" s="238">
        <f t="shared" ref="CL105" si="559">AH105+AV105+BJ105+BX105</f>
        <v>0</v>
      </c>
      <c r="CM105" s="108">
        <f t="shared" ref="CM105" si="560">AI105+AW105+BK105+BY105+U105</f>
        <v>1.4594</v>
      </c>
      <c r="CN105" s="211">
        <f t="shared" ref="CN105" si="561">AJ105+AX105+BL105+BZ105+V105</f>
        <v>0</v>
      </c>
      <c r="CO105" s="211">
        <f t="shared" ref="CO105" si="562">AK105+AY105+BM105+CA105+W105</f>
        <v>0</v>
      </c>
      <c r="CP105" s="211">
        <f t="shared" ref="CP105" si="563">AL105+AZ105+BN105+CB105+X105</f>
        <v>0</v>
      </c>
      <c r="CQ105" s="211">
        <f t="shared" ref="CQ105" si="564">AM105+BA105+BO105+CC105+Y105</f>
        <v>0</v>
      </c>
      <c r="CR105" s="174">
        <f t="shared" ref="CR105" si="565">AN105+BB105+BP105+CD105+Z105</f>
        <v>1</v>
      </c>
      <c r="CS105" s="238">
        <f t="shared" si="553"/>
        <v>0</v>
      </c>
      <c r="CT105" s="108">
        <f t="shared" ref="CT105:CT108" si="566">AP105+BD105+BR105+CF105+AB105</f>
        <v>1.4594</v>
      </c>
      <c r="CU105" s="211">
        <f t="shared" si="554"/>
        <v>0</v>
      </c>
      <c r="CV105" s="211">
        <f t="shared" si="555"/>
        <v>0</v>
      </c>
      <c r="CW105" s="211">
        <f t="shared" si="556"/>
        <v>0</v>
      </c>
      <c r="CX105" s="211">
        <f t="shared" si="557"/>
        <v>0</v>
      </c>
      <c r="CY105" s="174">
        <f t="shared" ref="CY105:CY108" si="567">AU105+BI105+BW105+CK105+AG105</f>
        <v>1</v>
      </c>
      <c r="CZ105" s="106" t="s">
        <v>83</v>
      </c>
    </row>
    <row r="106" spans="1:107" ht="31.5" customHeight="1" x14ac:dyDescent="0.25">
      <c r="A106" s="98" t="s">
        <v>786</v>
      </c>
      <c r="B106" s="109" t="str">
        <f>'2'!B105</f>
        <v>Автомобиль 5-ти местный грузопассажирский полный привод</v>
      </c>
      <c r="C106" s="105" t="str">
        <f>'2'!C105</f>
        <v>Р_АТ.2027.01</v>
      </c>
      <c r="D106" s="108">
        <f t="shared" si="558"/>
        <v>1.5236000000000001</v>
      </c>
      <c r="E106" s="211">
        <f t="shared" si="550"/>
        <v>1.5236000000000001</v>
      </c>
      <c r="F106" s="238">
        <v>0</v>
      </c>
      <c r="G106" s="211">
        <v>0</v>
      </c>
      <c r="H106" s="238">
        <v>0</v>
      </c>
      <c r="I106" s="238">
        <v>0</v>
      </c>
      <c r="J106" s="238">
        <v>0</v>
      </c>
      <c r="K106" s="238">
        <v>0</v>
      </c>
      <c r="L106" s="174">
        <v>0</v>
      </c>
      <c r="M106" s="238">
        <v>0</v>
      </c>
      <c r="N106" s="211">
        <v>0</v>
      </c>
      <c r="O106" s="238">
        <v>0</v>
      </c>
      <c r="P106" s="238">
        <v>0</v>
      </c>
      <c r="Q106" s="238">
        <v>0</v>
      </c>
      <c r="R106" s="238">
        <v>0</v>
      </c>
      <c r="S106" s="174">
        <v>0</v>
      </c>
      <c r="T106" s="238">
        <v>0</v>
      </c>
      <c r="U106" s="211">
        <v>0</v>
      </c>
      <c r="V106" s="238">
        <v>0</v>
      </c>
      <c r="W106" s="238">
        <v>0</v>
      </c>
      <c r="X106" s="238">
        <v>0</v>
      </c>
      <c r="Y106" s="238">
        <v>0</v>
      </c>
      <c r="Z106" s="174">
        <v>0</v>
      </c>
      <c r="AA106" s="238">
        <v>0</v>
      </c>
      <c r="AB106" s="211">
        <v>0</v>
      </c>
      <c r="AC106" s="238">
        <v>0</v>
      </c>
      <c r="AD106" s="238">
        <v>0</v>
      </c>
      <c r="AE106" s="238">
        <v>0</v>
      </c>
      <c r="AF106" s="238">
        <v>0</v>
      </c>
      <c r="AG106" s="174">
        <v>0</v>
      </c>
      <c r="AH106" s="211">
        <v>0</v>
      </c>
      <c r="AI106" s="280">
        <v>0</v>
      </c>
      <c r="AJ106" s="238">
        <v>0</v>
      </c>
      <c r="AK106" s="238">
        <v>0</v>
      </c>
      <c r="AL106" s="238">
        <v>0</v>
      </c>
      <c r="AM106" s="238">
        <v>0</v>
      </c>
      <c r="AN106" s="255">
        <v>0</v>
      </c>
      <c r="AO106" s="211">
        <v>0</v>
      </c>
      <c r="AP106" s="280">
        <v>0</v>
      </c>
      <c r="AQ106" s="238">
        <v>0</v>
      </c>
      <c r="AR106" s="238">
        <v>0</v>
      </c>
      <c r="AS106" s="238">
        <v>0</v>
      </c>
      <c r="AT106" s="238">
        <v>0</v>
      </c>
      <c r="AU106" s="255">
        <v>0</v>
      </c>
      <c r="AV106" s="211">
        <v>0</v>
      </c>
      <c r="AW106" s="108">
        <v>1.5236000000000001</v>
      </c>
      <c r="AX106" s="211">
        <v>0</v>
      </c>
      <c r="AY106" s="211">
        <v>0</v>
      </c>
      <c r="AZ106" s="211">
        <v>0</v>
      </c>
      <c r="BA106" s="211">
        <v>0</v>
      </c>
      <c r="BB106" s="174">
        <v>1</v>
      </c>
      <c r="BC106" s="211">
        <v>0</v>
      </c>
      <c r="BD106" s="108">
        <v>1.5236000000000001</v>
      </c>
      <c r="BE106" s="211">
        <v>0</v>
      </c>
      <c r="BF106" s="211">
        <v>0</v>
      </c>
      <c r="BG106" s="211">
        <v>0</v>
      </c>
      <c r="BH106" s="211">
        <v>0</v>
      </c>
      <c r="BI106" s="174">
        <v>1</v>
      </c>
      <c r="BJ106" s="238">
        <v>0</v>
      </c>
      <c r="BK106" s="211">
        <v>0</v>
      </c>
      <c r="BL106" s="238">
        <v>0</v>
      </c>
      <c r="BM106" s="238">
        <v>0</v>
      </c>
      <c r="BN106" s="238">
        <v>0</v>
      </c>
      <c r="BO106" s="238">
        <v>0</v>
      </c>
      <c r="BP106" s="174">
        <v>0</v>
      </c>
      <c r="BQ106" s="238">
        <v>0</v>
      </c>
      <c r="BR106" s="211">
        <v>0</v>
      </c>
      <c r="BS106" s="238">
        <v>0</v>
      </c>
      <c r="BT106" s="238">
        <v>0</v>
      </c>
      <c r="BU106" s="238">
        <v>0</v>
      </c>
      <c r="BV106" s="238">
        <v>0</v>
      </c>
      <c r="BW106" s="174">
        <v>0</v>
      </c>
      <c r="BX106" s="238">
        <v>0</v>
      </c>
      <c r="BY106" s="211">
        <v>0</v>
      </c>
      <c r="BZ106" s="238">
        <v>0</v>
      </c>
      <c r="CA106" s="238">
        <v>0</v>
      </c>
      <c r="CB106" s="238">
        <v>0</v>
      </c>
      <c r="CC106" s="238">
        <v>0</v>
      </c>
      <c r="CD106" s="174">
        <v>0</v>
      </c>
      <c r="CE106" s="238">
        <v>0</v>
      </c>
      <c r="CF106" s="211">
        <v>0</v>
      </c>
      <c r="CG106" s="238">
        <v>0</v>
      </c>
      <c r="CH106" s="238">
        <v>0</v>
      </c>
      <c r="CI106" s="238">
        <v>0</v>
      </c>
      <c r="CJ106" s="238">
        <v>0</v>
      </c>
      <c r="CK106" s="174">
        <v>0</v>
      </c>
      <c r="CL106" s="238">
        <f t="shared" ref="CL106:CL108" si="568">AH106+AV106+BJ106+BX106</f>
        <v>0</v>
      </c>
      <c r="CM106" s="108">
        <f t="shared" ref="CM106:CM108" si="569">AI106+AW106+BK106+BY106+U106</f>
        <v>1.5236000000000001</v>
      </c>
      <c r="CN106" s="211">
        <f t="shared" ref="CN106:CN108" si="570">AJ106+AX106+BL106+BZ106+V106</f>
        <v>0</v>
      </c>
      <c r="CO106" s="211">
        <f t="shared" ref="CO106:CO108" si="571">AK106+AY106+BM106+CA106+W106</f>
        <v>0</v>
      </c>
      <c r="CP106" s="211">
        <f t="shared" ref="CP106:CP108" si="572">AL106+AZ106+BN106+CB106+X106</f>
        <v>0</v>
      </c>
      <c r="CQ106" s="211">
        <f t="shared" ref="CQ106:CQ108" si="573">AM106+BA106+BO106+CC106+Y106</f>
        <v>0</v>
      </c>
      <c r="CR106" s="174">
        <f t="shared" ref="CR106:CR108" si="574">AN106+BB106+BP106+CD106+Z106</f>
        <v>1</v>
      </c>
      <c r="CS106" s="238">
        <f t="shared" si="553"/>
        <v>0</v>
      </c>
      <c r="CT106" s="108">
        <f t="shared" si="566"/>
        <v>1.5236000000000001</v>
      </c>
      <c r="CU106" s="211">
        <f t="shared" si="554"/>
        <v>0</v>
      </c>
      <c r="CV106" s="211">
        <f t="shared" si="555"/>
        <v>0</v>
      </c>
      <c r="CW106" s="211">
        <f t="shared" si="556"/>
        <v>0</v>
      </c>
      <c r="CX106" s="211">
        <f t="shared" si="557"/>
        <v>0</v>
      </c>
      <c r="CY106" s="174">
        <f t="shared" si="567"/>
        <v>1</v>
      </c>
      <c r="CZ106" s="106" t="s">
        <v>83</v>
      </c>
    </row>
    <row r="107" spans="1:107" ht="31.5" customHeight="1" x14ac:dyDescent="0.25">
      <c r="A107" s="98" t="s">
        <v>787</v>
      </c>
      <c r="B107" s="109" t="str">
        <f>'2'!B106</f>
        <v>Автомобиль 5-ти местный грузопассажирский полный привод</v>
      </c>
      <c r="C107" s="105" t="str">
        <f>'2'!C106</f>
        <v>Р_АТ.2028.01</v>
      </c>
      <c r="D107" s="108">
        <f t="shared" si="558"/>
        <v>1.5846</v>
      </c>
      <c r="E107" s="211">
        <f t="shared" si="550"/>
        <v>1.5846</v>
      </c>
      <c r="F107" s="238">
        <v>0</v>
      </c>
      <c r="G107" s="211">
        <v>0</v>
      </c>
      <c r="H107" s="238">
        <v>0</v>
      </c>
      <c r="I107" s="238">
        <v>0</v>
      </c>
      <c r="J107" s="238">
        <v>0</v>
      </c>
      <c r="K107" s="238">
        <v>0</v>
      </c>
      <c r="L107" s="174">
        <v>0</v>
      </c>
      <c r="M107" s="238">
        <v>0</v>
      </c>
      <c r="N107" s="211">
        <v>0</v>
      </c>
      <c r="O107" s="238">
        <v>0</v>
      </c>
      <c r="P107" s="238">
        <v>0</v>
      </c>
      <c r="Q107" s="238">
        <v>0</v>
      </c>
      <c r="R107" s="238">
        <v>0</v>
      </c>
      <c r="S107" s="174">
        <v>0</v>
      </c>
      <c r="T107" s="238">
        <v>0</v>
      </c>
      <c r="U107" s="211">
        <v>0</v>
      </c>
      <c r="V107" s="238">
        <v>0</v>
      </c>
      <c r="W107" s="238">
        <v>0</v>
      </c>
      <c r="X107" s="238">
        <v>0</v>
      </c>
      <c r="Y107" s="238">
        <v>0</v>
      </c>
      <c r="Z107" s="174">
        <v>0</v>
      </c>
      <c r="AA107" s="238">
        <v>0</v>
      </c>
      <c r="AB107" s="211">
        <v>0</v>
      </c>
      <c r="AC107" s="238">
        <v>0</v>
      </c>
      <c r="AD107" s="238">
        <v>0</v>
      </c>
      <c r="AE107" s="238">
        <v>0</v>
      </c>
      <c r="AF107" s="238">
        <v>0</v>
      </c>
      <c r="AG107" s="174">
        <v>0</v>
      </c>
      <c r="AH107" s="211">
        <v>0</v>
      </c>
      <c r="AI107" s="280">
        <v>0</v>
      </c>
      <c r="AJ107" s="238">
        <v>0</v>
      </c>
      <c r="AK107" s="238">
        <v>0</v>
      </c>
      <c r="AL107" s="238">
        <v>0</v>
      </c>
      <c r="AM107" s="238">
        <v>0</v>
      </c>
      <c r="AN107" s="255">
        <v>0</v>
      </c>
      <c r="AO107" s="211">
        <v>0</v>
      </c>
      <c r="AP107" s="280">
        <v>0</v>
      </c>
      <c r="AQ107" s="238">
        <v>0</v>
      </c>
      <c r="AR107" s="238">
        <v>0</v>
      </c>
      <c r="AS107" s="238">
        <v>0</v>
      </c>
      <c r="AT107" s="238">
        <v>0</v>
      </c>
      <c r="AU107" s="255">
        <v>0</v>
      </c>
      <c r="AV107" s="211">
        <v>0</v>
      </c>
      <c r="AW107" s="211">
        <v>0</v>
      </c>
      <c r="AX107" s="211">
        <v>0</v>
      </c>
      <c r="AY107" s="211">
        <v>0</v>
      </c>
      <c r="AZ107" s="211">
        <v>0</v>
      </c>
      <c r="BA107" s="211">
        <v>0</v>
      </c>
      <c r="BB107" s="174">
        <v>0</v>
      </c>
      <c r="BC107" s="211">
        <v>0</v>
      </c>
      <c r="BD107" s="211">
        <v>0</v>
      </c>
      <c r="BE107" s="211">
        <v>0</v>
      </c>
      <c r="BF107" s="211">
        <v>0</v>
      </c>
      <c r="BG107" s="211">
        <v>0</v>
      </c>
      <c r="BH107" s="211">
        <v>0</v>
      </c>
      <c r="BI107" s="174">
        <v>0</v>
      </c>
      <c r="BJ107" s="238">
        <v>0</v>
      </c>
      <c r="BK107" s="108">
        <v>1.5846</v>
      </c>
      <c r="BL107" s="238">
        <v>0</v>
      </c>
      <c r="BM107" s="238">
        <v>0</v>
      </c>
      <c r="BN107" s="238">
        <v>0</v>
      </c>
      <c r="BO107" s="238">
        <v>0</v>
      </c>
      <c r="BP107" s="174">
        <v>1</v>
      </c>
      <c r="BQ107" s="238">
        <v>0</v>
      </c>
      <c r="BR107" s="108">
        <v>1.5846</v>
      </c>
      <c r="BS107" s="238">
        <v>0</v>
      </c>
      <c r="BT107" s="238">
        <v>0</v>
      </c>
      <c r="BU107" s="238">
        <v>0</v>
      </c>
      <c r="BV107" s="238">
        <v>0</v>
      </c>
      <c r="BW107" s="174">
        <v>1</v>
      </c>
      <c r="BX107" s="238">
        <v>0</v>
      </c>
      <c r="BY107" s="211">
        <v>0</v>
      </c>
      <c r="BZ107" s="238">
        <v>0</v>
      </c>
      <c r="CA107" s="238">
        <v>0</v>
      </c>
      <c r="CB107" s="238">
        <v>0</v>
      </c>
      <c r="CC107" s="238">
        <v>0</v>
      </c>
      <c r="CD107" s="174">
        <v>0</v>
      </c>
      <c r="CE107" s="238">
        <v>0</v>
      </c>
      <c r="CF107" s="211">
        <v>0</v>
      </c>
      <c r="CG107" s="238">
        <v>0</v>
      </c>
      <c r="CH107" s="238">
        <v>0</v>
      </c>
      <c r="CI107" s="238">
        <v>0</v>
      </c>
      <c r="CJ107" s="238">
        <v>0</v>
      </c>
      <c r="CK107" s="174">
        <v>0</v>
      </c>
      <c r="CL107" s="238">
        <f t="shared" si="568"/>
        <v>0</v>
      </c>
      <c r="CM107" s="108">
        <f t="shared" si="569"/>
        <v>1.5846</v>
      </c>
      <c r="CN107" s="211">
        <f t="shared" si="570"/>
        <v>0</v>
      </c>
      <c r="CO107" s="211">
        <f t="shared" si="571"/>
        <v>0</v>
      </c>
      <c r="CP107" s="211">
        <f t="shared" si="572"/>
        <v>0</v>
      </c>
      <c r="CQ107" s="211">
        <f t="shared" si="573"/>
        <v>0</v>
      </c>
      <c r="CR107" s="174">
        <f t="shared" si="574"/>
        <v>1</v>
      </c>
      <c r="CS107" s="238">
        <f t="shared" si="553"/>
        <v>0</v>
      </c>
      <c r="CT107" s="108">
        <f t="shared" si="566"/>
        <v>1.5846</v>
      </c>
      <c r="CU107" s="211">
        <f t="shared" si="554"/>
        <v>0</v>
      </c>
      <c r="CV107" s="211">
        <f t="shared" si="555"/>
        <v>0</v>
      </c>
      <c r="CW107" s="211">
        <f t="shared" si="556"/>
        <v>0</v>
      </c>
      <c r="CX107" s="211">
        <f t="shared" si="557"/>
        <v>0</v>
      </c>
      <c r="CY107" s="174">
        <f t="shared" si="567"/>
        <v>1</v>
      </c>
      <c r="CZ107" s="106" t="s">
        <v>83</v>
      </c>
    </row>
    <row r="108" spans="1:107" ht="31.5" customHeight="1" x14ac:dyDescent="0.25">
      <c r="A108" s="98" t="s">
        <v>788</v>
      </c>
      <c r="B108" s="109" t="str">
        <f>'2'!B107</f>
        <v>Экскаватор-погрузчик</v>
      </c>
      <c r="C108" s="105" t="str">
        <f>'2'!C107</f>
        <v>Р_АТ.2029.01</v>
      </c>
      <c r="D108" s="108">
        <f t="shared" si="558"/>
        <v>11.9078</v>
      </c>
      <c r="E108" s="211">
        <f t="shared" si="550"/>
        <v>14.3005</v>
      </c>
      <c r="F108" s="238">
        <v>0</v>
      </c>
      <c r="G108" s="211">
        <v>0</v>
      </c>
      <c r="H108" s="238">
        <v>0</v>
      </c>
      <c r="I108" s="238">
        <v>0</v>
      </c>
      <c r="J108" s="238">
        <v>0</v>
      </c>
      <c r="K108" s="238">
        <v>0</v>
      </c>
      <c r="L108" s="174">
        <v>0</v>
      </c>
      <c r="M108" s="238">
        <v>0</v>
      </c>
      <c r="N108" s="211">
        <v>0</v>
      </c>
      <c r="O108" s="238">
        <v>0</v>
      </c>
      <c r="P108" s="238">
        <v>0</v>
      </c>
      <c r="Q108" s="238">
        <v>0</v>
      </c>
      <c r="R108" s="238">
        <v>0</v>
      </c>
      <c r="S108" s="174">
        <v>0</v>
      </c>
      <c r="T108" s="238">
        <v>0</v>
      </c>
      <c r="U108" s="211">
        <v>0</v>
      </c>
      <c r="V108" s="238">
        <v>0</v>
      </c>
      <c r="W108" s="238">
        <v>0</v>
      </c>
      <c r="X108" s="238">
        <v>0</v>
      </c>
      <c r="Y108" s="238">
        <v>0</v>
      </c>
      <c r="Z108" s="174">
        <v>0</v>
      </c>
      <c r="AA108" s="238">
        <v>0</v>
      </c>
      <c r="AB108" s="211">
        <v>0</v>
      </c>
      <c r="AC108" s="238">
        <v>0</v>
      </c>
      <c r="AD108" s="238">
        <v>0</v>
      </c>
      <c r="AE108" s="238">
        <v>0</v>
      </c>
      <c r="AF108" s="238">
        <v>0</v>
      </c>
      <c r="AG108" s="174">
        <v>0</v>
      </c>
      <c r="AH108" s="211">
        <v>0</v>
      </c>
      <c r="AI108" s="280">
        <v>0</v>
      </c>
      <c r="AJ108" s="238">
        <v>0</v>
      </c>
      <c r="AK108" s="238">
        <v>0</v>
      </c>
      <c r="AL108" s="238">
        <v>0</v>
      </c>
      <c r="AM108" s="238">
        <v>0</v>
      </c>
      <c r="AN108" s="255">
        <v>0</v>
      </c>
      <c r="AO108" s="211">
        <v>0</v>
      </c>
      <c r="AP108" s="280">
        <v>0</v>
      </c>
      <c r="AQ108" s="238">
        <v>0</v>
      </c>
      <c r="AR108" s="238">
        <v>0</v>
      </c>
      <c r="AS108" s="238">
        <v>0</v>
      </c>
      <c r="AT108" s="238">
        <v>0</v>
      </c>
      <c r="AU108" s="255">
        <v>0</v>
      </c>
      <c r="AV108" s="211">
        <v>0</v>
      </c>
      <c r="AW108" s="211">
        <v>0</v>
      </c>
      <c r="AX108" s="211">
        <v>0</v>
      </c>
      <c r="AY108" s="211">
        <v>0</v>
      </c>
      <c r="AZ108" s="211">
        <v>0</v>
      </c>
      <c r="BA108" s="211">
        <v>0</v>
      </c>
      <c r="BB108" s="174">
        <v>0</v>
      </c>
      <c r="BC108" s="211">
        <v>0</v>
      </c>
      <c r="BD108" s="211">
        <v>0</v>
      </c>
      <c r="BE108" s="211">
        <v>0</v>
      </c>
      <c r="BF108" s="211">
        <v>0</v>
      </c>
      <c r="BG108" s="211">
        <v>0</v>
      </c>
      <c r="BH108" s="211">
        <v>0</v>
      </c>
      <c r="BI108" s="174">
        <v>0</v>
      </c>
      <c r="BJ108" s="238">
        <v>0</v>
      </c>
      <c r="BK108" s="211">
        <v>0</v>
      </c>
      <c r="BL108" s="238">
        <v>0</v>
      </c>
      <c r="BM108" s="238">
        <v>0</v>
      </c>
      <c r="BN108" s="238">
        <v>0</v>
      </c>
      <c r="BO108" s="238">
        <v>0</v>
      </c>
      <c r="BP108" s="174">
        <v>0</v>
      </c>
      <c r="BQ108" s="238">
        <v>0</v>
      </c>
      <c r="BR108" s="211">
        <v>0</v>
      </c>
      <c r="BS108" s="238">
        <v>0</v>
      </c>
      <c r="BT108" s="238">
        <v>0</v>
      </c>
      <c r="BU108" s="238">
        <v>0</v>
      </c>
      <c r="BV108" s="238">
        <v>0</v>
      </c>
      <c r="BW108" s="174">
        <v>0</v>
      </c>
      <c r="BX108" s="238">
        <v>0</v>
      </c>
      <c r="BY108" s="108">
        <v>11.9078</v>
      </c>
      <c r="BZ108" s="238">
        <v>0</v>
      </c>
      <c r="CA108" s="238">
        <v>0</v>
      </c>
      <c r="CB108" s="238">
        <v>0</v>
      </c>
      <c r="CC108" s="238">
        <v>0</v>
      </c>
      <c r="CD108" s="174">
        <v>1</v>
      </c>
      <c r="CE108" s="238">
        <v>0</v>
      </c>
      <c r="CF108" s="108">
        <v>14.3005</v>
      </c>
      <c r="CG108" s="238">
        <v>0</v>
      </c>
      <c r="CH108" s="238">
        <v>0</v>
      </c>
      <c r="CI108" s="238">
        <v>0</v>
      </c>
      <c r="CJ108" s="238">
        <v>0</v>
      </c>
      <c r="CK108" s="174">
        <v>1</v>
      </c>
      <c r="CL108" s="238">
        <f t="shared" si="568"/>
        <v>0</v>
      </c>
      <c r="CM108" s="108">
        <f t="shared" si="569"/>
        <v>11.9078</v>
      </c>
      <c r="CN108" s="211">
        <f t="shared" si="570"/>
        <v>0</v>
      </c>
      <c r="CO108" s="211">
        <f t="shared" si="571"/>
        <v>0</v>
      </c>
      <c r="CP108" s="211">
        <f t="shared" si="572"/>
        <v>0</v>
      </c>
      <c r="CQ108" s="211">
        <f t="shared" si="573"/>
        <v>0</v>
      </c>
      <c r="CR108" s="174">
        <f t="shared" si="574"/>
        <v>1</v>
      </c>
      <c r="CS108" s="238">
        <f t="shared" si="553"/>
        <v>0</v>
      </c>
      <c r="CT108" s="108">
        <f t="shared" si="566"/>
        <v>14.3005</v>
      </c>
      <c r="CU108" s="211">
        <f t="shared" si="554"/>
        <v>0</v>
      </c>
      <c r="CV108" s="211">
        <f t="shared" si="555"/>
        <v>0</v>
      </c>
      <c r="CW108" s="211">
        <f t="shared" si="556"/>
        <v>0</v>
      </c>
      <c r="CX108" s="211">
        <f t="shared" si="557"/>
        <v>0</v>
      </c>
      <c r="CY108" s="174">
        <f t="shared" si="567"/>
        <v>1</v>
      </c>
      <c r="CZ108" s="106" t="s">
        <v>83</v>
      </c>
    </row>
  </sheetData>
  <mergeCells count="56">
    <mergeCell ref="A5:CZ5"/>
    <mergeCell ref="A7:CZ7"/>
    <mergeCell ref="A8:CZ8"/>
    <mergeCell ref="E18:E19"/>
    <mergeCell ref="CS17:CY17"/>
    <mergeCell ref="BX17:CD17"/>
    <mergeCell ref="CL17:CR17"/>
    <mergeCell ref="BJ16:BW16"/>
    <mergeCell ref="CZ15:CZ19"/>
    <mergeCell ref="AA17:AG17"/>
    <mergeCell ref="AB18:AG18"/>
    <mergeCell ref="CL16:CY16"/>
    <mergeCell ref="B15:B19"/>
    <mergeCell ref="AH17:AN17"/>
    <mergeCell ref="AO17:AU17"/>
    <mergeCell ref="N18:S18"/>
    <mergeCell ref="CP1:CZ1"/>
    <mergeCell ref="CP2:CZ2"/>
    <mergeCell ref="CP3:CZ3"/>
    <mergeCell ref="BK18:BP18"/>
    <mergeCell ref="BR18:BW18"/>
    <mergeCell ref="BX16:CK16"/>
    <mergeCell ref="A14:CX14"/>
    <mergeCell ref="A15:A19"/>
    <mergeCell ref="A6:AU6"/>
    <mergeCell ref="A9:AU9"/>
    <mergeCell ref="D15:E17"/>
    <mergeCell ref="A10:CZ10"/>
    <mergeCell ref="C15:C19"/>
    <mergeCell ref="BD18:BI18"/>
    <mergeCell ref="U18:Z18"/>
    <mergeCell ref="AW18:BB18"/>
    <mergeCell ref="DA21:DC21"/>
    <mergeCell ref="A11:AU11"/>
    <mergeCell ref="CM18:CR18"/>
    <mergeCell ref="CT18:CY18"/>
    <mergeCell ref="CF18:CK18"/>
    <mergeCell ref="AI18:AN18"/>
    <mergeCell ref="AP18:AU18"/>
    <mergeCell ref="AV16:BI16"/>
    <mergeCell ref="BJ17:BP17"/>
    <mergeCell ref="BQ17:BW17"/>
    <mergeCell ref="T17:Z17"/>
    <mergeCell ref="AH16:AU16"/>
    <mergeCell ref="BY18:CD18"/>
    <mergeCell ref="D18:D19"/>
    <mergeCell ref="A13:CZ13"/>
    <mergeCell ref="G18:L18"/>
    <mergeCell ref="F15:S16"/>
    <mergeCell ref="F17:L17"/>
    <mergeCell ref="M17:S17"/>
    <mergeCell ref="T16:AG16"/>
    <mergeCell ref="T15:CY15"/>
    <mergeCell ref="CE17:CK17"/>
    <mergeCell ref="BC17:BI17"/>
    <mergeCell ref="AV17:BB17"/>
  </mergeCells>
  <phoneticPr fontId="65" type="noConversion"/>
  <printOptions horizontalCentered="1"/>
  <pageMargins left="0.15748031496062992" right="0" top="0.62992125984251968" bottom="0.15748031496062992" header="0" footer="0"/>
  <pageSetup paperSize="8" scale="20" fitToHeight="10" orientation="landscape" r:id="rId1"/>
  <headerFooter differentFirst="1">
    <oddHeader>&amp;C&amp;P</oddHeader>
  </headerFooter>
  <colBreaks count="1" manualBreakCount="1">
    <brk id="75" max="92"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O81"/>
  <sheetViews>
    <sheetView view="pageBreakPreview" zoomScale="60" zoomScaleNormal="50" zoomScalePageLayoutView="50" workbookViewId="0">
      <selection activeCell="Q78" sqref="Q78"/>
    </sheetView>
  </sheetViews>
  <sheetFormatPr defaultRowHeight="15.75" x14ac:dyDescent="0.25"/>
  <cols>
    <col min="1" max="1" width="11.625" style="2" customWidth="1"/>
    <col min="2" max="2" width="41.5" style="2" customWidth="1"/>
    <col min="3" max="3" width="20.75" style="2" bestFit="1" customWidth="1"/>
    <col min="4" max="4" width="15.625" style="2" customWidth="1"/>
    <col min="5" max="10" width="5.625" style="2" customWidth="1"/>
    <col min="11" max="11" width="15.625" style="2" customWidth="1"/>
    <col min="12" max="12" width="6.125" style="2" bestFit="1" customWidth="1"/>
    <col min="13" max="17" width="5.625" style="2" customWidth="1"/>
    <col min="18" max="18" width="15.625" style="2" customWidth="1"/>
    <col min="19" max="19" width="8.375" style="2" customWidth="1"/>
    <col min="20" max="24" width="6.625" style="2" customWidth="1"/>
    <col min="25" max="25" width="15.625" style="2" customWidth="1"/>
    <col min="26" max="26" width="8.25" style="2" bestFit="1" customWidth="1"/>
    <col min="27" max="27" width="6.125" style="2" customWidth="1"/>
    <col min="28" max="28" width="5.625" style="2" customWidth="1"/>
    <col min="29" max="29" width="6.125" style="2" customWidth="1"/>
    <col min="30" max="31" width="5.625" style="2" customWidth="1"/>
    <col min="32" max="32" width="15.625" style="2" customWidth="1"/>
    <col min="33" max="33" width="8.25" style="2" customWidth="1"/>
    <col min="34" max="38" width="7.125" style="2" customWidth="1"/>
    <col min="39" max="39" width="3.5" style="2" customWidth="1"/>
    <col min="40" max="40" width="5.75" style="2" customWidth="1"/>
    <col min="41" max="41" width="16.125" style="2" customWidth="1"/>
    <col min="42" max="42" width="21.25" style="2" customWidth="1"/>
    <col min="43" max="43" width="12.625" style="2" customWidth="1"/>
    <col min="44" max="44" width="22.375" style="2" customWidth="1"/>
    <col min="45" max="45" width="10.875" style="2" customWidth="1"/>
    <col min="46" max="46" width="17.375" style="2" customWidth="1"/>
    <col min="47" max="48" width="4.125" style="2" customWidth="1"/>
    <col min="49" max="49" width="3.75" style="2" customWidth="1"/>
    <col min="50" max="50" width="3.875" style="2" customWidth="1"/>
    <col min="51" max="51" width="4.5" style="2" customWidth="1"/>
    <col min="52" max="52" width="5" style="2" customWidth="1"/>
    <col min="53" max="53" width="5.5" style="2" customWidth="1"/>
    <col min="54" max="54" width="5.75" style="2" customWidth="1"/>
    <col min="55" max="55" width="5.5" style="2" customWidth="1"/>
    <col min="56" max="57" width="5" style="2" customWidth="1"/>
    <col min="58" max="58" width="12.875" style="2" customWidth="1"/>
    <col min="59" max="68" width="5" style="2" customWidth="1"/>
    <col min="69" max="16384" width="9" style="2"/>
  </cols>
  <sheetData>
    <row r="1" spans="1:67" x14ac:dyDescent="0.25">
      <c r="AL1" s="587" t="s">
        <v>91</v>
      </c>
    </row>
    <row r="2" spans="1:67" x14ac:dyDescent="0.25">
      <c r="AH2" s="602" t="s">
        <v>397</v>
      </c>
      <c r="AI2" s="602"/>
      <c r="AJ2" s="602"/>
      <c r="AK2" s="602"/>
      <c r="AL2" s="602"/>
      <c r="AM2" s="137"/>
      <c r="AN2" s="137"/>
      <c r="AO2" s="137"/>
    </row>
    <row r="3" spans="1:67" x14ac:dyDescent="0.25">
      <c r="AH3" s="602" t="s">
        <v>586</v>
      </c>
      <c r="AI3" s="602"/>
      <c r="AJ3" s="602"/>
      <c r="AK3" s="602"/>
      <c r="AL3" s="602"/>
      <c r="AM3" s="137"/>
      <c r="AN3" s="137"/>
      <c r="AO3" s="137"/>
    </row>
    <row r="4" spans="1:67" ht="18.75" x14ac:dyDescent="0.3">
      <c r="AL4" s="124"/>
    </row>
    <row r="5" spans="1:67" ht="18.75" x14ac:dyDescent="0.3">
      <c r="A5" s="655" t="s">
        <v>57</v>
      </c>
      <c r="B5" s="656"/>
      <c r="C5" s="656"/>
      <c r="D5" s="656"/>
      <c r="E5" s="656"/>
      <c r="F5" s="656"/>
      <c r="G5" s="656"/>
      <c r="H5" s="656"/>
      <c r="I5" s="656"/>
      <c r="J5" s="656"/>
      <c r="K5" s="656"/>
      <c r="L5" s="656"/>
      <c r="M5" s="656"/>
      <c r="N5" s="656"/>
      <c r="O5" s="656"/>
      <c r="P5" s="656"/>
      <c r="Q5" s="656"/>
      <c r="R5" s="656"/>
      <c r="S5" s="656"/>
      <c r="T5" s="656"/>
      <c r="U5" s="656"/>
      <c r="V5" s="656"/>
      <c r="W5" s="656"/>
      <c r="X5" s="656"/>
      <c r="Y5" s="656"/>
      <c r="Z5" s="656"/>
      <c r="AA5" s="656"/>
      <c r="AB5" s="656"/>
      <c r="AC5" s="656"/>
      <c r="AD5" s="656"/>
      <c r="AE5" s="656"/>
      <c r="AF5" s="656"/>
      <c r="AG5" s="656"/>
      <c r="AH5" s="656"/>
      <c r="AI5" s="656"/>
      <c r="AJ5" s="656"/>
      <c r="AK5" s="656"/>
      <c r="AL5" s="656"/>
    </row>
    <row r="6" spans="1:67" ht="18.75" x14ac:dyDescent="0.3">
      <c r="A6" s="605" t="s">
        <v>745</v>
      </c>
      <c r="B6" s="605"/>
      <c r="C6" s="605"/>
      <c r="D6" s="605"/>
      <c r="E6" s="605"/>
      <c r="F6" s="605"/>
      <c r="G6" s="605"/>
      <c r="H6" s="605"/>
      <c r="I6" s="605"/>
      <c r="J6" s="605"/>
      <c r="K6" s="605"/>
      <c r="L6" s="605"/>
      <c r="M6" s="605"/>
      <c r="N6" s="605"/>
      <c r="O6" s="605"/>
      <c r="P6" s="605"/>
      <c r="Q6" s="605"/>
      <c r="R6" s="605"/>
      <c r="S6" s="605"/>
      <c r="T6" s="605"/>
      <c r="U6" s="605"/>
      <c r="V6" s="605"/>
      <c r="W6" s="605"/>
      <c r="X6" s="605"/>
      <c r="Y6" s="605"/>
      <c r="Z6" s="605"/>
      <c r="AA6" s="605"/>
      <c r="AB6" s="605"/>
      <c r="AC6" s="605"/>
      <c r="AD6" s="605"/>
      <c r="AE6" s="605"/>
      <c r="AF6" s="605"/>
      <c r="AG6" s="605"/>
      <c r="AH6" s="605"/>
      <c r="AI6" s="605"/>
      <c r="AJ6" s="605"/>
      <c r="AK6" s="605"/>
      <c r="AL6" s="605"/>
    </row>
    <row r="7" spans="1:67" x14ac:dyDescent="0.25">
      <c r="A7" s="583"/>
      <c r="B7" s="583"/>
      <c r="C7" s="583"/>
      <c r="D7" s="583"/>
      <c r="E7" s="583"/>
      <c r="F7" s="583"/>
      <c r="G7" s="583"/>
      <c r="H7" s="583"/>
      <c r="I7" s="583"/>
      <c r="J7" s="583"/>
      <c r="K7" s="583"/>
      <c r="L7" s="583"/>
      <c r="M7" s="583"/>
      <c r="N7" s="583"/>
      <c r="O7" s="583"/>
      <c r="P7" s="583"/>
      <c r="Q7" s="583"/>
      <c r="R7" s="583"/>
      <c r="S7" s="583"/>
      <c r="T7" s="583"/>
      <c r="U7" s="583"/>
      <c r="V7" s="583"/>
      <c r="W7" s="583"/>
      <c r="X7" s="583"/>
      <c r="Y7" s="583"/>
      <c r="Z7" s="583"/>
      <c r="AA7" s="583"/>
      <c r="AB7" s="583"/>
      <c r="AC7" s="583"/>
      <c r="AD7" s="583"/>
      <c r="AE7" s="583"/>
      <c r="AF7" s="583"/>
      <c r="AG7" s="583"/>
      <c r="AH7" s="583"/>
      <c r="AI7" s="583"/>
      <c r="AJ7" s="583"/>
      <c r="AK7" s="583"/>
      <c r="AL7" s="583"/>
    </row>
    <row r="8" spans="1:67" ht="18.75" x14ac:dyDescent="0.25">
      <c r="A8" s="657" t="s">
        <v>650</v>
      </c>
      <c r="B8" s="606"/>
      <c r="C8" s="606"/>
      <c r="D8" s="606"/>
      <c r="E8" s="606"/>
      <c r="F8" s="606"/>
      <c r="G8" s="606"/>
      <c r="H8" s="606"/>
      <c r="I8" s="606"/>
      <c r="J8" s="606"/>
      <c r="K8" s="606"/>
      <c r="L8" s="606"/>
      <c r="M8" s="606"/>
      <c r="N8" s="606"/>
      <c r="O8" s="606"/>
      <c r="P8" s="606"/>
      <c r="Q8" s="606"/>
      <c r="R8" s="606"/>
      <c r="S8" s="606"/>
      <c r="T8" s="606"/>
      <c r="U8" s="606"/>
      <c r="V8" s="606"/>
      <c r="W8" s="606"/>
      <c r="X8" s="606"/>
      <c r="Y8" s="606"/>
      <c r="Z8" s="606"/>
      <c r="AA8" s="606"/>
      <c r="AB8" s="606"/>
      <c r="AC8" s="606"/>
      <c r="AD8" s="606"/>
      <c r="AE8" s="606"/>
      <c r="AF8" s="606"/>
      <c r="AG8" s="606"/>
      <c r="AH8" s="606"/>
      <c r="AI8" s="606"/>
      <c r="AJ8" s="606"/>
      <c r="AK8" s="606"/>
      <c r="AL8" s="606"/>
      <c r="AM8" s="125"/>
      <c r="AN8" s="125"/>
      <c r="AO8" s="125"/>
      <c r="AP8" s="125"/>
      <c r="AQ8" s="125"/>
      <c r="AR8" s="125"/>
      <c r="AS8" s="125"/>
      <c r="AT8" s="125"/>
      <c r="AU8" s="125"/>
      <c r="AV8" s="125"/>
      <c r="AW8" s="125"/>
      <c r="AX8" s="125"/>
      <c r="AY8" s="125"/>
      <c r="AZ8" s="125"/>
      <c r="BA8" s="125"/>
      <c r="BB8" s="125"/>
      <c r="BC8" s="125"/>
      <c r="BD8" s="125"/>
      <c r="BE8" s="125"/>
      <c r="BF8" s="125"/>
      <c r="BG8" s="125"/>
      <c r="BH8" s="125"/>
      <c r="BI8" s="125"/>
      <c r="BJ8" s="125"/>
      <c r="BK8" s="125"/>
      <c r="BL8" s="125"/>
      <c r="BM8" s="125"/>
      <c r="BN8" s="125"/>
      <c r="BO8" s="125"/>
    </row>
    <row r="9" spans="1:67" x14ac:dyDescent="0.25">
      <c r="A9" s="619" t="s">
        <v>593</v>
      </c>
      <c r="B9" s="607"/>
      <c r="C9" s="607"/>
      <c r="D9" s="607"/>
      <c r="E9" s="607"/>
      <c r="F9" s="607"/>
      <c r="G9" s="607"/>
      <c r="H9" s="607"/>
      <c r="I9" s="607"/>
      <c r="J9" s="607"/>
      <c r="K9" s="607"/>
      <c r="L9" s="607"/>
      <c r="M9" s="607"/>
      <c r="N9" s="607"/>
      <c r="O9" s="607"/>
      <c r="P9" s="607"/>
      <c r="Q9" s="607"/>
      <c r="R9" s="607"/>
      <c r="S9" s="607"/>
      <c r="T9" s="607"/>
      <c r="U9" s="607"/>
      <c r="V9" s="607"/>
      <c r="W9" s="607"/>
      <c r="X9" s="607"/>
      <c r="Y9" s="607"/>
      <c r="Z9" s="607"/>
      <c r="AA9" s="607"/>
      <c r="AB9" s="607"/>
      <c r="AC9" s="607"/>
      <c r="AD9" s="607"/>
      <c r="AE9" s="607"/>
      <c r="AF9" s="607"/>
      <c r="AG9" s="607"/>
      <c r="AH9" s="607"/>
      <c r="AI9" s="607"/>
      <c r="AJ9" s="607"/>
      <c r="AK9" s="607"/>
      <c r="AL9" s="607"/>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row>
    <row r="10" spans="1:67" x14ac:dyDescent="0.25">
      <c r="A10" s="572"/>
      <c r="B10" s="572"/>
      <c r="C10" s="572"/>
      <c r="D10" s="572"/>
      <c r="E10" s="572"/>
      <c r="F10" s="572"/>
      <c r="G10" s="572"/>
      <c r="H10" s="572"/>
      <c r="I10" s="572"/>
      <c r="J10" s="572"/>
      <c r="K10" s="572"/>
      <c r="L10" s="572"/>
      <c r="M10" s="572"/>
      <c r="N10" s="572"/>
      <c r="O10" s="572"/>
      <c r="P10" s="572"/>
      <c r="Q10" s="572"/>
      <c r="R10" s="572"/>
      <c r="S10" s="572"/>
      <c r="T10" s="572"/>
      <c r="U10" s="572"/>
      <c r="V10" s="572"/>
      <c r="W10" s="572"/>
      <c r="X10" s="572"/>
      <c r="Y10" s="572"/>
      <c r="Z10" s="572"/>
      <c r="AA10" s="572"/>
      <c r="AB10" s="572"/>
      <c r="AC10" s="572"/>
      <c r="AD10" s="572"/>
      <c r="AE10" s="572"/>
      <c r="AF10" s="572"/>
      <c r="AG10" s="572"/>
      <c r="AH10" s="572"/>
      <c r="AI10" s="572"/>
      <c r="AJ10" s="572"/>
      <c r="AK10" s="572"/>
      <c r="AL10" s="572"/>
      <c r="AM10" s="126"/>
      <c r="AN10" s="126"/>
      <c r="AO10" s="126"/>
      <c r="AP10" s="126"/>
      <c r="AQ10" s="126"/>
      <c r="AR10" s="126"/>
      <c r="AS10" s="126"/>
      <c r="AT10" s="126"/>
      <c r="AU10" s="126"/>
      <c r="AV10" s="126"/>
      <c r="AW10" s="126"/>
      <c r="AX10" s="126"/>
      <c r="AY10" s="126"/>
      <c r="AZ10" s="126"/>
      <c r="BA10" s="126"/>
      <c r="BB10" s="126"/>
      <c r="BC10" s="126"/>
      <c r="BD10" s="126"/>
      <c r="BE10" s="126"/>
      <c r="BF10" s="126"/>
      <c r="BG10" s="126"/>
      <c r="BH10" s="126"/>
      <c r="BI10" s="126"/>
      <c r="BJ10" s="126"/>
      <c r="BK10" s="126"/>
      <c r="BL10" s="126"/>
      <c r="BM10" s="126"/>
      <c r="BN10" s="126"/>
      <c r="BO10" s="126"/>
    </row>
    <row r="11" spans="1:67" ht="18.75" x14ac:dyDescent="0.3">
      <c r="A11" s="603" t="s">
        <v>934</v>
      </c>
      <c r="B11" s="603"/>
      <c r="C11" s="603"/>
      <c r="D11" s="603"/>
      <c r="E11" s="603"/>
      <c r="F11" s="603"/>
      <c r="G11" s="603"/>
      <c r="H11" s="603"/>
      <c r="I11" s="603"/>
      <c r="J11" s="603"/>
      <c r="K11" s="603"/>
      <c r="L11" s="603"/>
      <c r="M11" s="603"/>
      <c r="N11" s="603"/>
      <c r="O11" s="603"/>
      <c r="P11" s="603"/>
      <c r="Q11" s="603"/>
      <c r="R11" s="603"/>
      <c r="S11" s="603"/>
      <c r="T11" s="603"/>
      <c r="U11" s="603"/>
      <c r="V11" s="603"/>
      <c r="W11" s="603"/>
      <c r="X11" s="603"/>
      <c r="Y11" s="603"/>
      <c r="Z11" s="603"/>
      <c r="AA11" s="603"/>
      <c r="AB11" s="603"/>
      <c r="AC11" s="603"/>
      <c r="AD11" s="603"/>
      <c r="AE11" s="603"/>
      <c r="AF11" s="603"/>
      <c r="AG11" s="603"/>
      <c r="AH11" s="603"/>
      <c r="AI11" s="603"/>
      <c r="AJ11" s="603"/>
      <c r="AK11" s="603"/>
      <c r="AL11" s="603"/>
      <c r="AM11" s="27"/>
      <c r="AN11" s="27"/>
      <c r="AO11" s="27"/>
      <c r="AP11" s="27"/>
      <c r="AQ11" s="27"/>
      <c r="AR11" s="27"/>
      <c r="AS11" s="27"/>
      <c r="AT11" s="27"/>
      <c r="AU11" s="27"/>
      <c r="AV11" s="27"/>
      <c r="AW11" s="27"/>
      <c r="AX11" s="27"/>
      <c r="AY11" s="27"/>
      <c r="AZ11" s="27"/>
      <c r="BA11" s="27"/>
      <c r="BB11" s="27"/>
      <c r="BC11" s="27"/>
      <c r="BD11" s="27"/>
      <c r="BE11" s="27"/>
      <c r="BF11" s="27"/>
    </row>
    <row r="12" spans="1:67" ht="18.75" x14ac:dyDescent="0.3">
      <c r="A12" s="570"/>
      <c r="B12" s="570"/>
      <c r="C12" s="570"/>
      <c r="D12" s="570"/>
      <c r="E12" s="570"/>
      <c r="F12" s="570"/>
      <c r="G12" s="570"/>
      <c r="H12" s="570"/>
      <c r="I12" s="570"/>
      <c r="J12" s="570"/>
      <c r="K12" s="570"/>
      <c r="L12" s="570"/>
      <c r="M12" s="570"/>
      <c r="N12" s="570"/>
      <c r="O12" s="570"/>
      <c r="P12" s="570"/>
      <c r="Q12" s="570"/>
      <c r="R12" s="570"/>
      <c r="S12" s="570"/>
      <c r="T12" s="570"/>
      <c r="U12" s="570"/>
      <c r="V12" s="570"/>
      <c r="W12" s="570"/>
      <c r="X12" s="570"/>
      <c r="Y12" s="570"/>
      <c r="Z12" s="570"/>
      <c r="AA12" s="570"/>
      <c r="AB12" s="570"/>
      <c r="AC12" s="570"/>
      <c r="AD12" s="570"/>
      <c r="AE12" s="570"/>
      <c r="AF12" s="570"/>
      <c r="AG12" s="570"/>
      <c r="AH12" s="570"/>
      <c r="AI12" s="570"/>
      <c r="AJ12" s="570"/>
      <c r="AK12" s="570"/>
      <c r="AL12" s="570"/>
      <c r="AM12" s="368"/>
      <c r="AN12" s="368"/>
      <c r="AO12" s="368"/>
      <c r="AP12" s="369"/>
      <c r="AQ12" s="369"/>
      <c r="AR12" s="369"/>
      <c r="AS12" s="369"/>
      <c r="AT12" s="369"/>
      <c r="AU12" s="369"/>
      <c r="AV12" s="369"/>
      <c r="AW12" s="369"/>
      <c r="AX12" s="369"/>
      <c r="AY12" s="3"/>
      <c r="AZ12" s="3"/>
      <c r="BA12" s="3"/>
      <c r="BB12" s="3"/>
      <c r="BC12" s="3"/>
      <c r="BD12" s="3"/>
      <c r="BE12" s="3"/>
      <c r="BF12" s="3"/>
      <c r="BG12" s="3"/>
      <c r="BH12" s="3"/>
      <c r="BI12" s="3"/>
      <c r="BJ12" s="3"/>
    </row>
    <row r="13" spans="1:67" ht="18.75" x14ac:dyDescent="0.25">
      <c r="B13" s="64"/>
      <c r="C13" s="64"/>
      <c r="D13" s="64"/>
      <c r="E13" s="64"/>
      <c r="F13" s="64" t="s">
        <v>916</v>
      </c>
      <c r="G13" s="64"/>
      <c r="H13" s="64"/>
      <c r="I13" s="64"/>
      <c r="J13" s="64"/>
      <c r="L13" s="64"/>
      <c r="M13" s="64"/>
      <c r="N13" s="64"/>
      <c r="O13" s="64"/>
      <c r="P13" s="64"/>
      <c r="Q13" s="64"/>
      <c r="R13" s="381"/>
      <c r="S13" s="381"/>
      <c r="T13" s="381"/>
      <c r="U13" s="381"/>
      <c r="V13" s="381"/>
      <c r="W13" s="381"/>
      <c r="X13" s="381"/>
      <c r="Y13" s="381"/>
      <c r="Z13" s="381"/>
      <c r="AA13" s="381"/>
      <c r="AB13" s="381"/>
      <c r="AC13" s="381"/>
      <c r="AD13" s="64"/>
      <c r="AE13" s="64"/>
      <c r="AF13" s="64"/>
      <c r="AG13" s="64"/>
      <c r="AH13" s="64"/>
      <c r="AI13" s="64"/>
      <c r="AJ13" s="64"/>
      <c r="AK13" s="64"/>
      <c r="AL13" s="64"/>
      <c r="AM13" s="64"/>
      <c r="AN13" s="64"/>
      <c r="AO13" s="64"/>
      <c r="AP13" s="208"/>
      <c r="AQ13" s="208"/>
      <c r="AR13" s="208"/>
      <c r="AS13" s="208"/>
      <c r="AT13" s="208"/>
      <c r="AU13" s="208"/>
      <c r="AV13" s="208"/>
      <c r="AW13" s="208"/>
      <c r="AX13" s="208"/>
      <c r="AY13" s="208"/>
      <c r="AZ13" s="208"/>
      <c r="BA13" s="208"/>
      <c r="BB13" s="208"/>
      <c r="BC13" s="208"/>
      <c r="BD13" s="208"/>
      <c r="BE13" s="208"/>
      <c r="BF13" s="208"/>
      <c r="BG13" s="208"/>
      <c r="BH13" s="208"/>
      <c r="BI13" s="208"/>
      <c r="BJ13" s="208"/>
      <c r="BK13" s="64"/>
      <c r="BL13" s="64"/>
      <c r="BM13" s="64"/>
      <c r="BN13" s="64"/>
      <c r="BO13" s="64"/>
    </row>
    <row r="14" spans="1:67" ht="15.75" customHeight="1" x14ac:dyDescent="0.25">
      <c r="A14" s="648" t="s">
        <v>594</v>
      </c>
      <c r="B14" s="648"/>
      <c r="C14" s="648"/>
      <c r="D14" s="648"/>
      <c r="E14" s="648"/>
      <c r="F14" s="648"/>
      <c r="G14" s="648"/>
      <c r="H14" s="648"/>
      <c r="I14" s="648"/>
      <c r="J14" s="648"/>
      <c r="K14" s="648"/>
      <c r="L14" s="648"/>
      <c r="M14" s="648"/>
      <c r="N14" s="648"/>
      <c r="O14" s="648"/>
      <c r="P14" s="648"/>
      <c r="Q14" s="648"/>
      <c r="R14" s="648"/>
      <c r="S14" s="648"/>
      <c r="T14" s="648"/>
      <c r="U14" s="648"/>
      <c r="V14" s="648"/>
      <c r="W14" s="648"/>
      <c r="X14" s="648"/>
      <c r="Y14" s="648"/>
      <c r="Z14" s="648"/>
      <c r="AA14" s="648"/>
      <c r="AB14" s="648"/>
      <c r="AC14" s="648"/>
      <c r="AD14" s="648"/>
      <c r="AE14" s="648"/>
      <c r="AF14" s="648"/>
      <c r="AG14" s="648"/>
      <c r="AH14" s="648"/>
      <c r="AI14" s="648"/>
      <c r="AJ14" s="648"/>
      <c r="AK14" s="648"/>
      <c r="AL14" s="648"/>
      <c r="AM14" s="65"/>
      <c r="AN14" s="65"/>
      <c r="AO14" s="65"/>
      <c r="AP14" s="209"/>
      <c r="AQ14" s="209"/>
      <c r="AR14" s="209"/>
      <c r="AS14" s="209"/>
      <c r="AT14" s="209"/>
      <c r="AU14" s="209"/>
      <c r="AV14" s="209"/>
      <c r="AW14" s="209"/>
      <c r="AX14" s="209"/>
      <c r="AY14" s="209"/>
      <c r="AZ14" s="209"/>
      <c r="BA14" s="209"/>
      <c r="BB14" s="209"/>
      <c r="BC14" s="209"/>
      <c r="BD14" s="209"/>
      <c r="BE14" s="209"/>
      <c r="BF14" s="209"/>
      <c r="BG14" s="209"/>
      <c r="BH14" s="209"/>
      <c r="BI14" s="209"/>
      <c r="BJ14" s="209"/>
      <c r="BK14" s="65"/>
      <c r="BL14" s="65"/>
      <c r="BM14" s="65"/>
      <c r="BN14" s="65"/>
      <c r="BO14" s="65"/>
    </row>
    <row r="15" spans="1:67" x14ac:dyDescent="0.25">
      <c r="A15" s="650"/>
      <c r="B15" s="650"/>
      <c r="C15" s="650"/>
      <c r="D15" s="650"/>
      <c r="E15" s="650"/>
      <c r="F15" s="650"/>
      <c r="G15" s="650"/>
      <c r="H15" s="650"/>
      <c r="I15" s="650"/>
      <c r="J15" s="650"/>
      <c r="K15" s="650"/>
      <c r="L15" s="650"/>
      <c r="M15" s="650"/>
      <c r="N15" s="650"/>
      <c r="O15" s="650"/>
      <c r="P15" s="650"/>
      <c r="Q15" s="650"/>
      <c r="R15" s="650"/>
      <c r="S15" s="650"/>
      <c r="T15" s="650"/>
      <c r="U15" s="650"/>
      <c r="V15" s="650"/>
      <c r="W15" s="650"/>
      <c r="X15" s="650"/>
      <c r="Y15" s="650"/>
      <c r="Z15" s="650"/>
      <c r="AA15" s="650"/>
      <c r="AB15" s="650"/>
      <c r="AC15" s="650"/>
      <c r="AD15" s="650"/>
      <c r="AE15" s="650"/>
      <c r="AF15" s="650"/>
      <c r="AG15" s="650"/>
      <c r="AH15" s="650"/>
      <c r="AI15" s="650"/>
      <c r="AJ15" s="650"/>
      <c r="AK15" s="650"/>
      <c r="AL15" s="650"/>
      <c r="AM15" s="12"/>
      <c r="AN15" s="12"/>
      <c r="AO15" s="12"/>
      <c r="AP15" s="12"/>
      <c r="AQ15" s="12"/>
      <c r="AR15" s="12"/>
      <c r="AS15" s="12"/>
      <c r="AT15" s="12"/>
      <c r="AU15" s="12"/>
      <c r="AV15" s="12"/>
      <c r="AW15" s="12"/>
      <c r="AX15" s="12"/>
      <c r="AY15" s="12"/>
      <c r="AZ15" s="12"/>
      <c r="BA15" s="12"/>
      <c r="BB15" s="12"/>
      <c r="BC15" s="12"/>
      <c r="BD15" s="12"/>
      <c r="BE15" s="12"/>
      <c r="BF15" s="12"/>
      <c r="BG15" s="3"/>
      <c r="BH15" s="3"/>
      <c r="BI15" s="3"/>
      <c r="BJ15" s="3"/>
    </row>
    <row r="16" spans="1:67" ht="19.5" customHeight="1" x14ac:dyDescent="0.25">
      <c r="A16" s="651" t="s">
        <v>167</v>
      </c>
      <c r="B16" s="642" t="s">
        <v>474</v>
      </c>
      <c r="C16" s="642" t="s">
        <v>528</v>
      </c>
      <c r="D16" s="641" t="s">
        <v>597</v>
      </c>
      <c r="E16" s="641"/>
      <c r="F16" s="641"/>
      <c r="G16" s="641"/>
      <c r="H16" s="641"/>
      <c r="I16" s="641"/>
      <c r="J16" s="641"/>
      <c r="K16" s="641"/>
      <c r="L16" s="641"/>
      <c r="M16" s="641"/>
      <c r="N16" s="641"/>
      <c r="O16" s="641"/>
      <c r="P16" s="641"/>
      <c r="Q16" s="641"/>
      <c r="R16" s="641"/>
      <c r="S16" s="641"/>
      <c r="T16" s="641"/>
      <c r="U16" s="641"/>
      <c r="V16" s="641"/>
      <c r="W16" s="641"/>
      <c r="X16" s="641"/>
      <c r="Y16" s="641"/>
      <c r="Z16" s="641"/>
      <c r="AA16" s="641"/>
      <c r="AB16" s="641"/>
      <c r="AC16" s="641"/>
      <c r="AD16" s="641"/>
      <c r="AE16" s="641"/>
      <c r="AF16" s="641"/>
      <c r="AG16" s="641"/>
      <c r="AH16" s="641"/>
      <c r="AI16" s="641"/>
      <c r="AJ16" s="641"/>
      <c r="AK16" s="641"/>
      <c r="AL16" s="641"/>
      <c r="AM16" s="3"/>
      <c r="AN16" s="3"/>
      <c r="AO16" s="3"/>
      <c r="AP16" s="3"/>
      <c r="AQ16" s="3"/>
      <c r="AR16" s="3"/>
      <c r="AS16" s="3"/>
      <c r="AT16" s="3"/>
      <c r="AU16" s="3"/>
      <c r="AV16" s="3"/>
      <c r="AW16" s="3"/>
      <c r="AX16" s="3"/>
      <c r="AY16" s="3"/>
      <c r="AZ16" s="3"/>
      <c r="BA16" s="3"/>
      <c r="BB16" s="3"/>
      <c r="BC16" s="3"/>
      <c r="BD16" s="3"/>
      <c r="BE16" s="3"/>
      <c r="BF16" s="3"/>
      <c r="BG16" s="3"/>
      <c r="BH16" s="3"/>
      <c r="BI16" s="3"/>
      <c r="BJ16" s="3"/>
    </row>
    <row r="17" spans="1:65" ht="43.5" customHeight="1" x14ac:dyDescent="0.25">
      <c r="A17" s="652"/>
      <c r="B17" s="642"/>
      <c r="C17" s="642"/>
      <c r="D17" s="641" t="s">
        <v>31</v>
      </c>
      <c r="E17" s="641"/>
      <c r="F17" s="641"/>
      <c r="G17" s="641"/>
      <c r="H17" s="641"/>
      <c r="I17" s="641"/>
      <c r="J17" s="641"/>
      <c r="K17" s="641" t="s">
        <v>32</v>
      </c>
      <c r="L17" s="641"/>
      <c r="M17" s="641"/>
      <c r="N17" s="641"/>
      <c r="O17" s="641"/>
      <c r="P17" s="641"/>
      <c r="Q17" s="641"/>
      <c r="R17" s="641" t="s">
        <v>33</v>
      </c>
      <c r="S17" s="641"/>
      <c r="T17" s="641"/>
      <c r="U17" s="641"/>
      <c r="V17" s="641"/>
      <c r="W17" s="641"/>
      <c r="X17" s="641"/>
      <c r="Y17" s="641" t="s">
        <v>34</v>
      </c>
      <c r="Z17" s="641"/>
      <c r="AA17" s="641"/>
      <c r="AB17" s="641"/>
      <c r="AC17" s="641"/>
      <c r="AD17" s="641"/>
      <c r="AE17" s="641"/>
      <c r="AF17" s="642" t="s">
        <v>596</v>
      </c>
      <c r="AG17" s="642"/>
      <c r="AH17" s="642"/>
      <c r="AI17" s="642"/>
      <c r="AJ17" s="642"/>
      <c r="AK17" s="642"/>
      <c r="AL17" s="642"/>
      <c r="AM17" s="3"/>
      <c r="AN17" s="3"/>
      <c r="AO17" s="3"/>
      <c r="AP17" s="3"/>
      <c r="AQ17" s="3"/>
      <c r="AR17" s="3"/>
      <c r="AS17" s="3"/>
      <c r="AT17" s="3"/>
      <c r="AU17" s="3"/>
      <c r="AV17" s="3"/>
      <c r="AW17" s="3"/>
      <c r="AX17" s="3"/>
      <c r="AY17" s="3"/>
      <c r="AZ17" s="3"/>
      <c r="BA17" s="3"/>
      <c r="BB17" s="3"/>
      <c r="BC17" s="3"/>
      <c r="BD17" s="3"/>
      <c r="BE17" s="3"/>
      <c r="BF17" s="3"/>
      <c r="BG17" s="3"/>
      <c r="BH17" s="3"/>
      <c r="BI17" s="3"/>
      <c r="BJ17" s="3"/>
    </row>
    <row r="18" spans="1:65" ht="43.5" customHeight="1" x14ac:dyDescent="0.25">
      <c r="A18" s="652"/>
      <c r="B18" s="642"/>
      <c r="C18" s="642"/>
      <c r="D18" s="582" t="s">
        <v>287</v>
      </c>
      <c r="E18" s="641" t="s">
        <v>286</v>
      </c>
      <c r="F18" s="641"/>
      <c r="G18" s="641"/>
      <c r="H18" s="641"/>
      <c r="I18" s="641"/>
      <c r="J18" s="641"/>
      <c r="K18" s="582" t="s">
        <v>287</v>
      </c>
      <c r="L18" s="642" t="s">
        <v>286</v>
      </c>
      <c r="M18" s="642"/>
      <c r="N18" s="642"/>
      <c r="O18" s="642"/>
      <c r="P18" s="642"/>
      <c r="Q18" s="642"/>
      <c r="R18" s="582" t="s">
        <v>287</v>
      </c>
      <c r="S18" s="642" t="s">
        <v>286</v>
      </c>
      <c r="T18" s="642"/>
      <c r="U18" s="642"/>
      <c r="V18" s="642"/>
      <c r="W18" s="642"/>
      <c r="X18" s="642"/>
      <c r="Y18" s="582" t="s">
        <v>287</v>
      </c>
      <c r="Z18" s="642" t="s">
        <v>286</v>
      </c>
      <c r="AA18" s="642"/>
      <c r="AB18" s="642"/>
      <c r="AC18" s="642"/>
      <c r="AD18" s="642"/>
      <c r="AE18" s="642"/>
      <c r="AF18" s="582" t="s">
        <v>287</v>
      </c>
      <c r="AG18" s="642" t="s">
        <v>286</v>
      </c>
      <c r="AH18" s="642"/>
      <c r="AI18" s="642"/>
      <c r="AJ18" s="642"/>
      <c r="AK18" s="642"/>
      <c r="AL18" s="642"/>
      <c r="AP18" s="3"/>
      <c r="AQ18" s="3"/>
      <c r="AR18" s="3"/>
      <c r="AS18" s="3"/>
      <c r="AT18" s="3"/>
      <c r="AU18" s="3"/>
      <c r="AV18" s="3"/>
      <c r="AW18" s="3"/>
      <c r="AX18" s="3"/>
      <c r="AY18" s="3"/>
      <c r="AZ18" s="3"/>
      <c r="BA18" s="3"/>
      <c r="BB18" s="3"/>
      <c r="BC18" s="3"/>
      <c r="BD18" s="3"/>
      <c r="BE18" s="3"/>
      <c r="BF18" s="3"/>
      <c r="BG18" s="3"/>
      <c r="BH18" s="3"/>
      <c r="BI18" s="3"/>
      <c r="BJ18" s="3"/>
    </row>
    <row r="19" spans="1:65" ht="98.25" customHeight="1" x14ac:dyDescent="0.25">
      <c r="A19" s="653"/>
      <c r="B19" s="642"/>
      <c r="C19" s="642"/>
      <c r="D19" s="579" t="s">
        <v>467</v>
      </c>
      <c r="E19" s="579" t="s">
        <v>467</v>
      </c>
      <c r="F19" s="61" t="s">
        <v>29</v>
      </c>
      <c r="G19" s="61" t="s">
        <v>30</v>
      </c>
      <c r="H19" s="61" t="s">
        <v>239</v>
      </c>
      <c r="I19" s="61" t="s">
        <v>398</v>
      </c>
      <c r="J19" s="61" t="s">
        <v>306</v>
      </c>
      <c r="K19" s="579" t="s">
        <v>467</v>
      </c>
      <c r="L19" s="579" t="s">
        <v>467</v>
      </c>
      <c r="M19" s="61" t="s">
        <v>29</v>
      </c>
      <c r="N19" s="61" t="s">
        <v>30</v>
      </c>
      <c r="O19" s="61" t="s">
        <v>239</v>
      </c>
      <c r="P19" s="61" t="s">
        <v>398</v>
      </c>
      <c r="Q19" s="61" t="s">
        <v>306</v>
      </c>
      <c r="R19" s="579" t="s">
        <v>467</v>
      </c>
      <c r="S19" s="579" t="s">
        <v>467</v>
      </c>
      <c r="T19" s="61" t="s">
        <v>29</v>
      </c>
      <c r="U19" s="61" t="s">
        <v>30</v>
      </c>
      <c r="V19" s="61" t="s">
        <v>239</v>
      </c>
      <c r="W19" s="61" t="s">
        <v>398</v>
      </c>
      <c r="X19" s="61" t="s">
        <v>306</v>
      </c>
      <c r="Y19" s="579" t="s">
        <v>467</v>
      </c>
      <c r="Z19" s="579" t="s">
        <v>467</v>
      </c>
      <c r="AA19" s="61" t="s">
        <v>29</v>
      </c>
      <c r="AB19" s="61" t="s">
        <v>30</v>
      </c>
      <c r="AC19" s="61" t="s">
        <v>239</v>
      </c>
      <c r="AD19" s="61" t="s">
        <v>398</v>
      </c>
      <c r="AE19" s="61" t="s">
        <v>306</v>
      </c>
      <c r="AF19" s="579" t="s">
        <v>467</v>
      </c>
      <c r="AG19" s="579" t="s">
        <v>467</v>
      </c>
      <c r="AH19" s="61" t="s">
        <v>29</v>
      </c>
      <c r="AI19" s="61" t="s">
        <v>30</v>
      </c>
      <c r="AJ19" s="61" t="s">
        <v>239</v>
      </c>
      <c r="AK19" s="61" t="s">
        <v>398</v>
      </c>
      <c r="AL19" s="61" t="s">
        <v>306</v>
      </c>
    </row>
    <row r="20" spans="1:65" x14ac:dyDescent="0.25">
      <c r="A20" s="581">
        <v>1</v>
      </c>
      <c r="B20" s="581">
        <v>2</v>
      </c>
      <c r="C20" s="581">
        <v>3</v>
      </c>
      <c r="D20" s="90" t="s">
        <v>132</v>
      </c>
      <c r="E20" s="90" t="s">
        <v>133</v>
      </c>
      <c r="F20" s="90" t="s">
        <v>134</v>
      </c>
      <c r="G20" s="90" t="s">
        <v>135</v>
      </c>
      <c r="H20" s="90" t="s">
        <v>136</v>
      </c>
      <c r="I20" s="90" t="s">
        <v>137</v>
      </c>
      <c r="J20" s="90" t="s">
        <v>172</v>
      </c>
      <c r="K20" s="90" t="s">
        <v>173</v>
      </c>
      <c r="L20" s="90" t="s">
        <v>174</v>
      </c>
      <c r="M20" s="90" t="s">
        <v>175</v>
      </c>
      <c r="N20" s="90" t="s">
        <v>176</v>
      </c>
      <c r="O20" s="90" t="s">
        <v>177</v>
      </c>
      <c r="P20" s="90" t="s">
        <v>178</v>
      </c>
      <c r="Q20" s="90" t="s">
        <v>179</v>
      </c>
      <c r="R20" s="90" t="s">
        <v>182</v>
      </c>
      <c r="S20" s="90" t="s">
        <v>183</v>
      </c>
      <c r="T20" s="90" t="s">
        <v>184</v>
      </c>
      <c r="U20" s="90" t="s">
        <v>185</v>
      </c>
      <c r="V20" s="90" t="s">
        <v>186</v>
      </c>
      <c r="W20" s="90" t="s">
        <v>187</v>
      </c>
      <c r="X20" s="90" t="s">
        <v>365</v>
      </c>
      <c r="Y20" s="90" t="s">
        <v>188</v>
      </c>
      <c r="Z20" s="90" t="s">
        <v>189</v>
      </c>
      <c r="AA20" s="90" t="s">
        <v>190</v>
      </c>
      <c r="AB20" s="90" t="s">
        <v>191</v>
      </c>
      <c r="AC20" s="90" t="s">
        <v>192</v>
      </c>
      <c r="AD20" s="90" t="s">
        <v>193</v>
      </c>
      <c r="AE20" s="90" t="s">
        <v>366</v>
      </c>
      <c r="AF20" s="90" t="s">
        <v>124</v>
      </c>
      <c r="AG20" s="90" t="s">
        <v>127</v>
      </c>
      <c r="AH20" s="90" t="s">
        <v>140</v>
      </c>
      <c r="AI20" s="90" t="s">
        <v>143</v>
      </c>
      <c r="AJ20" s="90" t="s">
        <v>146</v>
      </c>
      <c r="AK20" s="90" t="s">
        <v>147</v>
      </c>
      <c r="AL20" s="90" t="s">
        <v>148</v>
      </c>
    </row>
    <row r="21" spans="1:65" s="148" customFormat="1" ht="31.5" x14ac:dyDescent="0.25">
      <c r="A21" s="101" t="s">
        <v>556</v>
      </c>
      <c r="B21" s="116" t="s">
        <v>557</v>
      </c>
      <c r="C21" s="297" t="s">
        <v>83</v>
      </c>
      <c r="D21" s="267">
        <f>D22+D23+D24+D25+D26+D27</f>
        <v>0</v>
      </c>
      <c r="E21" s="267">
        <f t="shared" ref="E21:AK21" si="0">E22+E23+E24+E25+E26+E27</f>
        <v>0</v>
      </c>
      <c r="F21" s="267">
        <f t="shared" si="0"/>
        <v>0</v>
      </c>
      <c r="G21" s="267">
        <f t="shared" si="0"/>
        <v>0</v>
      </c>
      <c r="H21" s="267">
        <f t="shared" si="0"/>
        <v>0</v>
      </c>
      <c r="I21" s="267">
        <f t="shared" si="0"/>
        <v>0</v>
      </c>
      <c r="J21" s="304">
        <f t="shared" si="0"/>
        <v>0</v>
      </c>
      <c r="K21" s="267">
        <f t="shared" si="0"/>
        <v>0</v>
      </c>
      <c r="L21" s="294">
        <f t="shared" si="0"/>
        <v>2.7719</v>
      </c>
      <c r="M21" s="267">
        <f t="shared" si="0"/>
        <v>0</v>
      </c>
      <c r="N21" s="267">
        <f t="shared" si="0"/>
        <v>0</v>
      </c>
      <c r="O21" s="267">
        <f t="shared" si="0"/>
        <v>0</v>
      </c>
      <c r="P21" s="267">
        <f t="shared" si="0"/>
        <v>0</v>
      </c>
      <c r="Q21" s="304">
        <f t="shared" si="0"/>
        <v>2</v>
      </c>
      <c r="R21" s="267">
        <f t="shared" ref="R21:X21" si="1">R22+R23+R24+R25+R26+R27</f>
        <v>0</v>
      </c>
      <c r="S21" s="267">
        <f>S22+S23+S24+S25+S26+S27</f>
        <v>0</v>
      </c>
      <c r="T21" s="267">
        <f t="shared" si="1"/>
        <v>0</v>
      </c>
      <c r="U21" s="267">
        <f t="shared" si="1"/>
        <v>0</v>
      </c>
      <c r="V21" s="267">
        <f t="shared" si="1"/>
        <v>0</v>
      </c>
      <c r="W21" s="267">
        <f t="shared" si="1"/>
        <v>0</v>
      </c>
      <c r="X21" s="304">
        <f t="shared" si="1"/>
        <v>0</v>
      </c>
      <c r="Y21" s="267">
        <f t="shared" si="0"/>
        <v>0</v>
      </c>
      <c r="Z21" s="294">
        <f t="shared" si="0"/>
        <v>154.85393999999999</v>
      </c>
      <c r="AA21" s="294">
        <f t="shared" si="0"/>
        <v>4.3600000000000003</v>
      </c>
      <c r="AB21" s="267">
        <f t="shared" si="0"/>
        <v>0</v>
      </c>
      <c r="AC21" s="294">
        <f t="shared" si="0"/>
        <v>2.7630000000000003</v>
      </c>
      <c r="AD21" s="267">
        <f t="shared" si="0"/>
        <v>0</v>
      </c>
      <c r="AE21" s="304">
        <f t="shared" si="0"/>
        <v>35</v>
      </c>
      <c r="AF21" s="267">
        <f t="shared" si="0"/>
        <v>0</v>
      </c>
      <c r="AG21" s="294">
        <f>AG22+AG23+AG24+AG25+AG26+AG27</f>
        <v>157.62584000000001</v>
      </c>
      <c r="AH21" s="294">
        <f t="shared" si="0"/>
        <v>4.3600000000000003</v>
      </c>
      <c r="AI21" s="267">
        <f>AI22+AI23+AI24+AI25+AI26+AI27</f>
        <v>0</v>
      </c>
      <c r="AJ21" s="294">
        <f t="shared" si="0"/>
        <v>2.7630000000000003</v>
      </c>
      <c r="AK21" s="267">
        <f t="shared" si="0"/>
        <v>0</v>
      </c>
      <c r="AL21" s="304">
        <f>AL22+AL23+AL24+AL25+AL26+AL27</f>
        <v>37</v>
      </c>
    </row>
    <row r="22" spans="1:65" x14ac:dyDescent="0.25">
      <c r="A22" s="98" t="s">
        <v>558</v>
      </c>
      <c r="B22" s="109" t="s">
        <v>559</v>
      </c>
      <c r="C22" s="99" t="s">
        <v>83</v>
      </c>
      <c r="D22" s="222">
        <f>D30</f>
        <v>0</v>
      </c>
      <c r="E22" s="222">
        <f t="shared" ref="E22:AL22" si="2">E30</f>
        <v>0</v>
      </c>
      <c r="F22" s="222">
        <f t="shared" si="2"/>
        <v>0</v>
      </c>
      <c r="G22" s="222">
        <f t="shared" si="2"/>
        <v>0</v>
      </c>
      <c r="H22" s="222">
        <f t="shared" si="2"/>
        <v>0</v>
      </c>
      <c r="I22" s="222">
        <f t="shared" si="2"/>
        <v>0</v>
      </c>
      <c r="J22" s="258">
        <f t="shared" si="2"/>
        <v>0</v>
      </c>
      <c r="K22" s="222">
        <f t="shared" si="2"/>
        <v>0</v>
      </c>
      <c r="L22" s="222">
        <f t="shared" si="2"/>
        <v>0</v>
      </c>
      <c r="M22" s="222">
        <f t="shared" si="2"/>
        <v>0</v>
      </c>
      <c r="N22" s="222">
        <f t="shared" si="2"/>
        <v>0</v>
      </c>
      <c r="O22" s="222">
        <f t="shared" si="2"/>
        <v>0</v>
      </c>
      <c r="P22" s="222">
        <f t="shared" si="2"/>
        <v>0</v>
      </c>
      <c r="Q22" s="258">
        <f t="shared" si="2"/>
        <v>0</v>
      </c>
      <c r="R22" s="222">
        <f t="shared" ref="R22" si="3">R30</f>
        <v>0</v>
      </c>
      <c r="S22" s="222">
        <f>S30</f>
        <v>0</v>
      </c>
      <c r="T22" s="222">
        <f t="shared" ref="T22:X22" si="4">T30</f>
        <v>0</v>
      </c>
      <c r="U22" s="222">
        <f t="shared" si="4"/>
        <v>0</v>
      </c>
      <c r="V22" s="222">
        <f t="shared" si="4"/>
        <v>0</v>
      </c>
      <c r="W22" s="222">
        <f t="shared" si="4"/>
        <v>0</v>
      </c>
      <c r="X22" s="258">
        <f t="shared" si="4"/>
        <v>0</v>
      </c>
      <c r="Y22" s="222">
        <f t="shared" si="2"/>
        <v>0</v>
      </c>
      <c r="Z22" s="222">
        <f t="shared" si="2"/>
        <v>0</v>
      </c>
      <c r="AA22" s="222">
        <f t="shared" si="2"/>
        <v>0</v>
      </c>
      <c r="AB22" s="222">
        <f t="shared" si="2"/>
        <v>0</v>
      </c>
      <c r="AC22" s="222">
        <f t="shared" si="2"/>
        <v>0</v>
      </c>
      <c r="AD22" s="222">
        <f t="shared" si="2"/>
        <v>0</v>
      </c>
      <c r="AE22" s="258">
        <f t="shared" si="2"/>
        <v>0</v>
      </c>
      <c r="AF22" s="222">
        <f t="shared" si="2"/>
        <v>0</v>
      </c>
      <c r="AG22" s="222">
        <f t="shared" si="2"/>
        <v>0</v>
      </c>
      <c r="AH22" s="222">
        <f t="shared" si="2"/>
        <v>0</v>
      </c>
      <c r="AI22" s="222">
        <f t="shared" si="2"/>
        <v>0</v>
      </c>
      <c r="AJ22" s="222">
        <f t="shared" si="2"/>
        <v>0</v>
      </c>
      <c r="AK22" s="222">
        <f t="shared" si="2"/>
        <v>0</v>
      </c>
      <c r="AL22" s="258">
        <f t="shared" si="2"/>
        <v>0</v>
      </c>
    </row>
    <row r="23" spans="1:65" ht="31.5" x14ac:dyDescent="0.25">
      <c r="A23" s="98" t="s">
        <v>560</v>
      </c>
      <c r="B23" s="109" t="s">
        <v>561</v>
      </c>
      <c r="C23" s="99" t="s">
        <v>83</v>
      </c>
      <c r="D23" s="222">
        <f>D42</f>
        <v>0</v>
      </c>
      <c r="E23" s="222">
        <f t="shared" ref="E23:AL23" si="5">E42</f>
        <v>0</v>
      </c>
      <c r="F23" s="222">
        <f t="shared" si="5"/>
        <v>0</v>
      </c>
      <c r="G23" s="222">
        <f t="shared" si="5"/>
        <v>0</v>
      </c>
      <c r="H23" s="222">
        <f t="shared" si="5"/>
        <v>0</v>
      </c>
      <c r="I23" s="222">
        <f t="shared" si="5"/>
        <v>0</v>
      </c>
      <c r="J23" s="258">
        <f t="shared" si="5"/>
        <v>0</v>
      </c>
      <c r="K23" s="222">
        <f t="shared" si="5"/>
        <v>0</v>
      </c>
      <c r="L23" s="222">
        <f t="shared" si="5"/>
        <v>0</v>
      </c>
      <c r="M23" s="222">
        <f t="shared" si="5"/>
        <v>0</v>
      </c>
      <c r="N23" s="222">
        <f t="shared" si="5"/>
        <v>0</v>
      </c>
      <c r="O23" s="222">
        <f t="shared" si="5"/>
        <v>0</v>
      </c>
      <c r="P23" s="222">
        <f t="shared" si="5"/>
        <v>0</v>
      </c>
      <c r="Q23" s="258">
        <f t="shared" si="5"/>
        <v>0</v>
      </c>
      <c r="R23" s="222">
        <f t="shared" ref="R23" si="6">R42</f>
        <v>0</v>
      </c>
      <c r="S23" s="222">
        <f>S42</f>
        <v>0</v>
      </c>
      <c r="T23" s="222">
        <f t="shared" ref="T23:X23" si="7">T42</f>
        <v>0</v>
      </c>
      <c r="U23" s="222">
        <f t="shared" si="7"/>
        <v>0</v>
      </c>
      <c r="V23" s="222">
        <f t="shared" si="7"/>
        <v>0</v>
      </c>
      <c r="W23" s="222">
        <f t="shared" si="7"/>
        <v>0</v>
      </c>
      <c r="X23" s="258">
        <f t="shared" si="7"/>
        <v>0</v>
      </c>
      <c r="Y23" s="222">
        <f t="shared" si="5"/>
        <v>0</v>
      </c>
      <c r="Z23" s="295">
        <f t="shared" si="5"/>
        <v>96.778739999999999</v>
      </c>
      <c r="AA23" s="295">
        <f t="shared" si="5"/>
        <v>3.46</v>
      </c>
      <c r="AB23" s="222">
        <f t="shared" si="5"/>
        <v>0</v>
      </c>
      <c r="AC23" s="222">
        <f t="shared" si="5"/>
        <v>0</v>
      </c>
      <c r="AD23" s="222">
        <f t="shared" si="5"/>
        <v>0</v>
      </c>
      <c r="AE23" s="258">
        <f t="shared" si="5"/>
        <v>34</v>
      </c>
      <c r="AF23" s="222">
        <f t="shared" si="5"/>
        <v>0</v>
      </c>
      <c r="AG23" s="295">
        <f>AG42</f>
        <v>96.778739999999999</v>
      </c>
      <c r="AH23" s="295">
        <f t="shared" si="5"/>
        <v>3.46</v>
      </c>
      <c r="AI23" s="222">
        <f t="shared" si="5"/>
        <v>0</v>
      </c>
      <c r="AJ23" s="222">
        <f t="shared" si="5"/>
        <v>0</v>
      </c>
      <c r="AK23" s="222">
        <f t="shared" si="5"/>
        <v>0</v>
      </c>
      <c r="AL23" s="258">
        <f t="shared" si="5"/>
        <v>34</v>
      </c>
    </row>
    <row r="24" spans="1:65" ht="63" x14ac:dyDescent="0.25">
      <c r="A24" s="98" t="s">
        <v>562</v>
      </c>
      <c r="B24" s="142" t="s">
        <v>368</v>
      </c>
      <c r="C24" s="99" t="s">
        <v>83</v>
      </c>
      <c r="D24" s="222">
        <f>D69</f>
        <v>0</v>
      </c>
      <c r="E24" s="222">
        <f t="shared" ref="E24:AL24" si="8">E69</f>
        <v>0</v>
      </c>
      <c r="F24" s="222">
        <f t="shared" si="8"/>
        <v>0</v>
      </c>
      <c r="G24" s="222">
        <f t="shared" si="8"/>
        <v>0</v>
      </c>
      <c r="H24" s="222">
        <f t="shared" si="8"/>
        <v>0</v>
      </c>
      <c r="I24" s="222">
        <f t="shared" si="8"/>
        <v>0</v>
      </c>
      <c r="J24" s="258">
        <f t="shared" si="8"/>
        <v>0</v>
      </c>
      <c r="K24" s="222">
        <f t="shared" si="8"/>
        <v>0</v>
      </c>
      <c r="L24" s="222">
        <f t="shared" si="8"/>
        <v>0</v>
      </c>
      <c r="M24" s="222">
        <f t="shared" si="8"/>
        <v>0</v>
      </c>
      <c r="N24" s="222">
        <f t="shared" si="8"/>
        <v>0</v>
      </c>
      <c r="O24" s="222">
        <f t="shared" si="8"/>
        <v>0</v>
      </c>
      <c r="P24" s="222">
        <f t="shared" si="8"/>
        <v>0</v>
      </c>
      <c r="Q24" s="258">
        <f t="shared" si="8"/>
        <v>0</v>
      </c>
      <c r="R24" s="222">
        <f t="shared" ref="R24" si="9">R69</f>
        <v>0</v>
      </c>
      <c r="S24" s="222">
        <f>S69</f>
        <v>0</v>
      </c>
      <c r="T24" s="222">
        <f t="shared" ref="T24:X24" si="10">T69</f>
        <v>0</v>
      </c>
      <c r="U24" s="222">
        <f t="shared" si="10"/>
        <v>0</v>
      </c>
      <c r="V24" s="222">
        <f t="shared" si="10"/>
        <v>0</v>
      </c>
      <c r="W24" s="222">
        <f t="shared" si="10"/>
        <v>0</v>
      </c>
      <c r="X24" s="258">
        <f t="shared" si="10"/>
        <v>0</v>
      </c>
      <c r="Y24" s="222">
        <f t="shared" si="8"/>
        <v>0</v>
      </c>
      <c r="Z24" s="222">
        <f t="shared" si="8"/>
        <v>0</v>
      </c>
      <c r="AA24" s="222">
        <f t="shared" si="8"/>
        <v>0</v>
      </c>
      <c r="AB24" s="222">
        <f t="shared" si="8"/>
        <v>0</v>
      </c>
      <c r="AC24" s="222">
        <f t="shared" si="8"/>
        <v>0</v>
      </c>
      <c r="AD24" s="222">
        <f t="shared" si="8"/>
        <v>0</v>
      </c>
      <c r="AE24" s="258">
        <f t="shared" si="8"/>
        <v>0</v>
      </c>
      <c r="AF24" s="222">
        <f t="shared" si="8"/>
        <v>0</v>
      </c>
      <c r="AG24" s="222">
        <f t="shared" si="8"/>
        <v>0</v>
      </c>
      <c r="AH24" s="222">
        <f t="shared" si="8"/>
        <v>0</v>
      </c>
      <c r="AI24" s="222">
        <f t="shared" si="8"/>
        <v>0</v>
      </c>
      <c r="AJ24" s="222">
        <f t="shared" si="8"/>
        <v>0</v>
      </c>
      <c r="AK24" s="222">
        <f t="shared" si="8"/>
        <v>0</v>
      </c>
      <c r="AL24" s="258">
        <f t="shared" si="8"/>
        <v>0</v>
      </c>
    </row>
    <row r="25" spans="1:65" ht="31.5" x14ac:dyDescent="0.25">
      <c r="A25" s="98" t="s">
        <v>369</v>
      </c>
      <c r="B25" s="109" t="s">
        <v>370</v>
      </c>
      <c r="C25" s="99" t="s">
        <v>83</v>
      </c>
      <c r="D25" s="222">
        <f>D72</f>
        <v>0</v>
      </c>
      <c r="E25" s="222">
        <f t="shared" ref="E25:AL25" si="11">E72</f>
        <v>0</v>
      </c>
      <c r="F25" s="222">
        <f t="shared" si="11"/>
        <v>0</v>
      </c>
      <c r="G25" s="222">
        <f t="shared" si="11"/>
        <v>0</v>
      </c>
      <c r="H25" s="222">
        <f t="shared" si="11"/>
        <v>0</v>
      </c>
      <c r="I25" s="222">
        <f t="shared" si="11"/>
        <v>0</v>
      </c>
      <c r="J25" s="258">
        <f t="shared" si="11"/>
        <v>0</v>
      </c>
      <c r="K25" s="222">
        <f t="shared" si="11"/>
        <v>0</v>
      </c>
      <c r="L25" s="222">
        <f t="shared" si="11"/>
        <v>0</v>
      </c>
      <c r="M25" s="222">
        <f t="shared" si="11"/>
        <v>0</v>
      </c>
      <c r="N25" s="222">
        <f t="shared" si="11"/>
        <v>0</v>
      </c>
      <c r="O25" s="222">
        <f t="shared" si="11"/>
        <v>0</v>
      </c>
      <c r="P25" s="222">
        <f t="shared" si="11"/>
        <v>0</v>
      </c>
      <c r="Q25" s="258">
        <f t="shared" si="11"/>
        <v>0</v>
      </c>
      <c r="R25" s="222">
        <f t="shared" ref="R25" si="12">R72</f>
        <v>0</v>
      </c>
      <c r="S25" s="455">
        <f>S72</f>
        <v>0</v>
      </c>
      <c r="T25" s="222">
        <f t="shared" ref="T25:X25" si="13">T72</f>
        <v>0</v>
      </c>
      <c r="U25" s="222">
        <f t="shared" si="13"/>
        <v>0</v>
      </c>
      <c r="V25" s="222">
        <f t="shared" si="13"/>
        <v>0</v>
      </c>
      <c r="W25" s="222">
        <f t="shared" si="13"/>
        <v>0</v>
      </c>
      <c r="X25" s="258">
        <f t="shared" si="13"/>
        <v>0</v>
      </c>
      <c r="Y25" s="222">
        <f t="shared" si="11"/>
        <v>0</v>
      </c>
      <c r="Z25" s="295">
        <f t="shared" si="11"/>
        <v>24.6524</v>
      </c>
      <c r="AA25" s="295">
        <f t="shared" si="11"/>
        <v>0.9</v>
      </c>
      <c r="AB25" s="222">
        <f t="shared" si="11"/>
        <v>0</v>
      </c>
      <c r="AC25" s="295">
        <f t="shared" si="11"/>
        <v>2.7630000000000003</v>
      </c>
      <c r="AD25" s="222">
        <f t="shared" si="11"/>
        <v>0</v>
      </c>
      <c r="AE25" s="258">
        <f t="shared" si="11"/>
        <v>0</v>
      </c>
      <c r="AF25" s="222">
        <f t="shared" si="11"/>
        <v>0</v>
      </c>
      <c r="AG25" s="295">
        <f>AG72</f>
        <v>24.6524</v>
      </c>
      <c r="AH25" s="295">
        <f t="shared" si="11"/>
        <v>0.9</v>
      </c>
      <c r="AI25" s="222">
        <f t="shared" si="11"/>
        <v>0</v>
      </c>
      <c r="AJ25" s="295">
        <f t="shared" si="11"/>
        <v>2.7630000000000003</v>
      </c>
      <c r="AK25" s="222">
        <f t="shared" si="11"/>
        <v>0</v>
      </c>
      <c r="AL25" s="258">
        <f t="shared" si="11"/>
        <v>0</v>
      </c>
    </row>
    <row r="26" spans="1:65" ht="31.5" x14ac:dyDescent="0.25">
      <c r="A26" s="98" t="s">
        <v>371</v>
      </c>
      <c r="B26" s="109" t="s">
        <v>372</v>
      </c>
      <c r="C26" s="99" t="s">
        <v>83</v>
      </c>
      <c r="D26" s="222">
        <f>D77</f>
        <v>0</v>
      </c>
      <c r="E26" s="222">
        <f t="shared" ref="E26:AL27" si="14">E77</f>
        <v>0</v>
      </c>
      <c r="F26" s="222">
        <f t="shared" si="14"/>
        <v>0</v>
      </c>
      <c r="G26" s="222">
        <f t="shared" si="14"/>
        <v>0</v>
      </c>
      <c r="H26" s="222">
        <f t="shared" si="14"/>
        <v>0</v>
      </c>
      <c r="I26" s="222">
        <f t="shared" si="14"/>
        <v>0</v>
      </c>
      <c r="J26" s="258">
        <f t="shared" si="14"/>
        <v>0</v>
      </c>
      <c r="K26" s="222">
        <f t="shared" si="14"/>
        <v>0</v>
      </c>
      <c r="L26" s="222">
        <f t="shared" si="14"/>
        <v>0</v>
      </c>
      <c r="M26" s="222">
        <f t="shared" si="14"/>
        <v>0</v>
      </c>
      <c r="N26" s="222">
        <f t="shared" si="14"/>
        <v>0</v>
      </c>
      <c r="O26" s="222">
        <f t="shared" si="14"/>
        <v>0</v>
      </c>
      <c r="P26" s="222">
        <f t="shared" si="14"/>
        <v>0</v>
      </c>
      <c r="Q26" s="258">
        <f t="shared" si="14"/>
        <v>0</v>
      </c>
      <c r="R26" s="222">
        <f t="shared" ref="R26" si="15">R77</f>
        <v>0</v>
      </c>
      <c r="S26" s="222">
        <f>S77</f>
        <v>0</v>
      </c>
      <c r="T26" s="222">
        <f t="shared" ref="T26:X26" si="16">T77</f>
        <v>0</v>
      </c>
      <c r="U26" s="222">
        <f t="shared" si="16"/>
        <v>0</v>
      </c>
      <c r="V26" s="222">
        <f t="shared" si="16"/>
        <v>0</v>
      </c>
      <c r="W26" s="222">
        <f t="shared" si="16"/>
        <v>0</v>
      </c>
      <c r="X26" s="258">
        <f t="shared" si="16"/>
        <v>0</v>
      </c>
      <c r="Y26" s="222">
        <f t="shared" si="14"/>
        <v>0</v>
      </c>
      <c r="Z26" s="222">
        <f t="shared" si="14"/>
        <v>0</v>
      </c>
      <c r="AA26" s="222">
        <f t="shared" si="14"/>
        <v>0</v>
      </c>
      <c r="AB26" s="222">
        <f t="shared" si="14"/>
        <v>0</v>
      </c>
      <c r="AC26" s="222">
        <f t="shared" si="14"/>
        <v>0</v>
      </c>
      <c r="AD26" s="222">
        <f t="shared" si="14"/>
        <v>0</v>
      </c>
      <c r="AE26" s="258">
        <f t="shared" si="14"/>
        <v>0</v>
      </c>
      <c r="AF26" s="222">
        <f t="shared" si="14"/>
        <v>0</v>
      </c>
      <c r="AG26" s="222">
        <f t="shared" si="14"/>
        <v>0</v>
      </c>
      <c r="AH26" s="222">
        <f t="shared" si="14"/>
        <v>0</v>
      </c>
      <c r="AI26" s="222">
        <f t="shared" si="14"/>
        <v>0</v>
      </c>
      <c r="AJ26" s="222">
        <f t="shared" si="14"/>
        <v>0</v>
      </c>
      <c r="AK26" s="222">
        <f t="shared" si="14"/>
        <v>0</v>
      </c>
      <c r="AL26" s="258">
        <f t="shared" si="14"/>
        <v>0</v>
      </c>
    </row>
    <row r="27" spans="1:65" x14ac:dyDescent="0.25">
      <c r="A27" s="98" t="s">
        <v>373</v>
      </c>
      <c r="B27" s="142" t="s">
        <v>374</v>
      </c>
      <c r="C27" s="99" t="s">
        <v>83</v>
      </c>
      <c r="D27" s="222">
        <f>D78</f>
        <v>0</v>
      </c>
      <c r="E27" s="222">
        <f t="shared" si="14"/>
        <v>0</v>
      </c>
      <c r="F27" s="222">
        <f t="shared" si="14"/>
        <v>0</v>
      </c>
      <c r="G27" s="222">
        <f t="shared" si="14"/>
        <v>0</v>
      </c>
      <c r="H27" s="222">
        <f t="shared" si="14"/>
        <v>0</v>
      </c>
      <c r="I27" s="222">
        <f t="shared" si="14"/>
        <v>0</v>
      </c>
      <c r="J27" s="258">
        <f t="shared" si="14"/>
        <v>0</v>
      </c>
      <c r="K27" s="100">
        <f t="shared" si="14"/>
        <v>0</v>
      </c>
      <c r="L27" s="295">
        <f t="shared" si="14"/>
        <v>2.7719</v>
      </c>
      <c r="M27" s="222">
        <f t="shared" si="14"/>
        <v>0</v>
      </c>
      <c r="N27" s="222">
        <f t="shared" si="14"/>
        <v>0</v>
      </c>
      <c r="O27" s="222">
        <f t="shared" si="14"/>
        <v>0</v>
      </c>
      <c r="P27" s="222">
        <f t="shared" si="14"/>
        <v>0</v>
      </c>
      <c r="Q27" s="258">
        <f t="shared" si="14"/>
        <v>2</v>
      </c>
      <c r="R27" s="222">
        <f t="shared" ref="R27" si="17">R78</f>
        <v>0</v>
      </c>
      <c r="S27" s="222">
        <f>S78</f>
        <v>0</v>
      </c>
      <c r="T27" s="222">
        <f t="shared" ref="T27:X27" si="18">T78</f>
        <v>0</v>
      </c>
      <c r="U27" s="222">
        <f t="shared" si="18"/>
        <v>0</v>
      </c>
      <c r="V27" s="222">
        <f t="shared" si="18"/>
        <v>0</v>
      </c>
      <c r="W27" s="222">
        <f t="shared" si="18"/>
        <v>0</v>
      </c>
      <c r="X27" s="258">
        <f t="shared" si="18"/>
        <v>0</v>
      </c>
      <c r="Y27" s="222">
        <f t="shared" si="14"/>
        <v>0</v>
      </c>
      <c r="Z27" s="295">
        <f t="shared" si="14"/>
        <v>33.422800000000002</v>
      </c>
      <c r="AA27" s="222">
        <f t="shared" si="14"/>
        <v>0</v>
      </c>
      <c r="AB27" s="222">
        <f t="shared" si="14"/>
        <v>0</v>
      </c>
      <c r="AC27" s="222">
        <f t="shared" si="14"/>
        <v>0</v>
      </c>
      <c r="AD27" s="222">
        <f t="shared" si="14"/>
        <v>0</v>
      </c>
      <c r="AE27" s="258">
        <f t="shared" si="14"/>
        <v>1</v>
      </c>
      <c r="AF27" s="222">
        <f t="shared" si="14"/>
        <v>0</v>
      </c>
      <c r="AG27" s="295">
        <f>AG78</f>
        <v>36.194700000000005</v>
      </c>
      <c r="AH27" s="222">
        <f t="shared" si="14"/>
        <v>0</v>
      </c>
      <c r="AI27" s="222">
        <f t="shared" si="14"/>
        <v>0</v>
      </c>
      <c r="AJ27" s="222">
        <f t="shared" si="14"/>
        <v>0</v>
      </c>
      <c r="AK27" s="222">
        <f t="shared" si="14"/>
        <v>0</v>
      </c>
      <c r="AL27" s="258">
        <f>AL78</f>
        <v>3</v>
      </c>
    </row>
    <row r="28" spans="1:65" x14ac:dyDescent="0.25">
      <c r="A28" s="245"/>
      <c r="B28" s="246"/>
      <c r="C28" s="246"/>
      <c r="D28" s="246"/>
      <c r="E28" s="246"/>
      <c r="F28" s="246"/>
      <c r="G28" s="246"/>
      <c r="H28" s="246"/>
      <c r="I28" s="246"/>
      <c r="J28" s="246"/>
      <c r="K28" s="246"/>
      <c r="L28" s="246"/>
      <c r="M28" s="246"/>
      <c r="N28" s="246"/>
      <c r="O28" s="246"/>
      <c r="P28" s="246"/>
      <c r="Q28" s="246"/>
      <c r="R28" s="246"/>
      <c r="S28" s="246"/>
      <c r="T28" s="246"/>
      <c r="U28" s="246"/>
      <c r="V28" s="246"/>
      <c r="W28" s="246"/>
      <c r="X28" s="246"/>
      <c r="Y28" s="246"/>
      <c r="Z28" s="246"/>
      <c r="AA28" s="246"/>
      <c r="AB28" s="246"/>
      <c r="AC28" s="246"/>
      <c r="AD28" s="246"/>
      <c r="AE28" s="246"/>
      <c r="AF28" s="246"/>
      <c r="AG28" s="246"/>
      <c r="AH28" s="246"/>
      <c r="AI28" s="246"/>
      <c r="AJ28" s="246"/>
      <c r="AK28" s="246"/>
      <c r="AL28" s="247"/>
    </row>
    <row r="29" spans="1:65" x14ac:dyDescent="0.25">
      <c r="A29" s="101" t="s">
        <v>310</v>
      </c>
      <c r="B29" s="102" t="s">
        <v>20</v>
      </c>
      <c r="C29" s="103" t="s">
        <v>83</v>
      </c>
      <c r="D29" s="210">
        <f t="shared" ref="D29:AG29" si="19">D30+D42+D69+D72+D77+D78</f>
        <v>0</v>
      </c>
      <c r="E29" s="210">
        <f t="shared" si="19"/>
        <v>0</v>
      </c>
      <c r="F29" s="210">
        <f t="shared" si="19"/>
        <v>0</v>
      </c>
      <c r="G29" s="210">
        <f t="shared" si="19"/>
        <v>0</v>
      </c>
      <c r="H29" s="210">
        <f t="shared" si="19"/>
        <v>0</v>
      </c>
      <c r="I29" s="210">
        <f t="shared" si="19"/>
        <v>0</v>
      </c>
      <c r="J29" s="132">
        <f t="shared" si="19"/>
        <v>0</v>
      </c>
      <c r="K29" s="210">
        <f t="shared" si="19"/>
        <v>0</v>
      </c>
      <c r="L29" s="131">
        <f t="shared" si="19"/>
        <v>2.7719</v>
      </c>
      <c r="M29" s="210">
        <f t="shared" si="19"/>
        <v>0</v>
      </c>
      <c r="N29" s="210">
        <f t="shared" si="19"/>
        <v>0</v>
      </c>
      <c r="O29" s="210">
        <f t="shared" si="19"/>
        <v>0</v>
      </c>
      <c r="P29" s="210">
        <f t="shared" si="19"/>
        <v>0</v>
      </c>
      <c r="Q29" s="132">
        <f t="shared" si="19"/>
        <v>2</v>
      </c>
      <c r="R29" s="210">
        <f t="shared" si="19"/>
        <v>0</v>
      </c>
      <c r="S29" s="210">
        <f t="shared" si="19"/>
        <v>0</v>
      </c>
      <c r="T29" s="210">
        <f t="shared" si="19"/>
        <v>0</v>
      </c>
      <c r="U29" s="210">
        <f t="shared" si="19"/>
        <v>0</v>
      </c>
      <c r="V29" s="210">
        <f t="shared" si="19"/>
        <v>0</v>
      </c>
      <c r="W29" s="210">
        <f t="shared" si="19"/>
        <v>0</v>
      </c>
      <c r="X29" s="132">
        <f t="shared" si="19"/>
        <v>0</v>
      </c>
      <c r="Y29" s="210">
        <f t="shared" si="19"/>
        <v>0</v>
      </c>
      <c r="Z29" s="131">
        <f t="shared" si="19"/>
        <v>154.85393999999999</v>
      </c>
      <c r="AA29" s="131">
        <f t="shared" si="19"/>
        <v>4.3600000000000003</v>
      </c>
      <c r="AB29" s="210">
        <f t="shared" si="19"/>
        <v>0</v>
      </c>
      <c r="AC29" s="131">
        <f t="shared" si="19"/>
        <v>2.7630000000000003</v>
      </c>
      <c r="AD29" s="210">
        <f t="shared" si="19"/>
        <v>0</v>
      </c>
      <c r="AE29" s="132">
        <f t="shared" si="19"/>
        <v>35</v>
      </c>
      <c r="AF29" s="210">
        <f t="shared" si="19"/>
        <v>0</v>
      </c>
      <c r="AG29" s="131">
        <f t="shared" si="19"/>
        <v>157.62584000000001</v>
      </c>
      <c r="AH29" s="131">
        <f>AH30+AH42+AH69+AH72+AH77+AH78+AH54</f>
        <v>4.3600000000000003</v>
      </c>
      <c r="AI29" s="210">
        <f>AI30+AI42+AI69+AI72+AI77+AI78+AI54</f>
        <v>0</v>
      </c>
      <c r="AJ29" s="131">
        <f>AJ30+AJ42+AJ69+AJ72+AJ77+AJ78+AJ54</f>
        <v>2.7630000000000003</v>
      </c>
      <c r="AK29" s="210">
        <f>AK30+AK42+AK69+AK72+AK77+AK78+AK54</f>
        <v>0</v>
      </c>
      <c r="AL29" s="132">
        <f>AL30+AL42+AL69+AL72+AL77+AL78</f>
        <v>37</v>
      </c>
    </row>
    <row r="30" spans="1:65" s="194" customFormat="1" ht="31.5" x14ac:dyDescent="0.2">
      <c r="A30" s="101" t="s">
        <v>311</v>
      </c>
      <c r="B30" s="116" t="s">
        <v>375</v>
      </c>
      <c r="C30" s="103" t="s">
        <v>83</v>
      </c>
      <c r="D30" s="210">
        <f t="shared" ref="D30:AL30" si="20">D31+D35+D37+D39</f>
        <v>0</v>
      </c>
      <c r="E30" s="210">
        <f t="shared" si="20"/>
        <v>0</v>
      </c>
      <c r="F30" s="210">
        <f t="shared" si="20"/>
        <v>0</v>
      </c>
      <c r="G30" s="210">
        <f t="shared" si="20"/>
        <v>0</v>
      </c>
      <c r="H30" s="210">
        <f t="shared" si="20"/>
        <v>0</v>
      </c>
      <c r="I30" s="210">
        <f t="shared" si="20"/>
        <v>0</v>
      </c>
      <c r="J30" s="132">
        <f t="shared" si="20"/>
        <v>0</v>
      </c>
      <c r="K30" s="210">
        <f t="shared" si="20"/>
        <v>0</v>
      </c>
      <c r="L30" s="210">
        <f t="shared" si="20"/>
        <v>0</v>
      </c>
      <c r="M30" s="210">
        <f t="shared" si="20"/>
        <v>0</v>
      </c>
      <c r="N30" s="210">
        <f t="shared" si="20"/>
        <v>0</v>
      </c>
      <c r="O30" s="210">
        <f t="shared" si="20"/>
        <v>0</v>
      </c>
      <c r="P30" s="210">
        <f t="shared" si="20"/>
        <v>0</v>
      </c>
      <c r="Q30" s="132">
        <f t="shared" si="20"/>
        <v>0</v>
      </c>
      <c r="R30" s="210">
        <f t="shared" si="20"/>
        <v>0</v>
      </c>
      <c r="S30" s="210">
        <f t="shared" si="20"/>
        <v>0</v>
      </c>
      <c r="T30" s="210">
        <f t="shared" si="20"/>
        <v>0</v>
      </c>
      <c r="U30" s="210">
        <f t="shared" si="20"/>
        <v>0</v>
      </c>
      <c r="V30" s="210">
        <f t="shared" si="20"/>
        <v>0</v>
      </c>
      <c r="W30" s="210">
        <f t="shared" si="20"/>
        <v>0</v>
      </c>
      <c r="X30" s="132">
        <f t="shared" si="20"/>
        <v>0</v>
      </c>
      <c r="Y30" s="210">
        <f t="shared" si="20"/>
        <v>0</v>
      </c>
      <c r="Z30" s="210">
        <f t="shared" si="20"/>
        <v>0</v>
      </c>
      <c r="AA30" s="210">
        <f t="shared" si="20"/>
        <v>0</v>
      </c>
      <c r="AB30" s="210">
        <f t="shared" si="20"/>
        <v>0</v>
      </c>
      <c r="AC30" s="210">
        <f t="shared" si="20"/>
        <v>0</v>
      </c>
      <c r="AD30" s="210">
        <f t="shared" si="20"/>
        <v>0</v>
      </c>
      <c r="AE30" s="132">
        <f t="shared" si="20"/>
        <v>0</v>
      </c>
      <c r="AF30" s="210">
        <f t="shared" si="20"/>
        <v>0</v>
      </c>
      <c r="AG30" s="210">
        <f t="shared" si="20"/>
        <v>0</v>
      </c>
      <c r="AH30" s="210">
        <f t="shared" si="20"/>
        <v>0</v>
      </c>
      <c r="AI30" s="210">
        <f t="shared" si="20"/>
        <v>0</v>
      </c>
      <c r="AJ30" s="210">
        <f t="shared" si="20"/>
        <v>0</v>
      </c>
      <c r="AK30" s="210">
        <f t="shared" si="20"/>
        <v>0</v>
      </c>
      <c r="AL30" s="132">
        <f t="shared" si="20"/>
        <v>0</v>
      </c>
      <c r="AM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75"/>
      <c r="BJ30" s="165"/>
      <c r="BK30" s="165"/>
      <c r="BL30" s="165"/>
      <c r="BM30" s="276"/>
    </row>
    <row r="31" spans="1:65" s="123" customFormat="1" ht="47.25" x14ac:dyDescent="0.2">
      <c r="A31" s="98" t="s">
        <v>313</v>
      </c>
      <c r="B31" s="109" t="s">
        <v>376</v>
      </c>
      <c r="C31" s="105" t="s">
        <v>83</v>
      </c>
      <c r="D31" s="211">
        <f t="shared" ref="D31:AL31" si="21">D32+D33+D34</f>
        <v>0</v>
      </c>
      <c r="E31" s="211">
        <f t="shared" si="21"/>
        <v>0</v>
      </c>
      <c r="F31" s="211">
        <f t="shared" si="21"/>
        <v>0</v>
      </c>
      <c r="G31" s="211">
        <f t="shared" si="21"/>
        <v>0</v>
      </c>
      <c r="H31" s="211">
        <f t="shared" si="21"/>
        <v>0</v>
      </c>
      <c r="I31" s="211">
        <f t="shared" si="21"/>
        <v>0</v>
      </c>
      <c r="J31" s="174">
        <f t="shared" si="21"/>
        <v>0</v>
      </c>
      <c r="K31" s="211">
        <f t="shared" si="21"/>
        <v>0</v>
      </c>
      <c r="L31" s="211">
        <f t="shared" si="21"/>
        <v>0</v>
      </c>
      <c r="M31" s="211">
        <f t="shared" si="21"/>
        <v>0</v>
      </c>
      <c r="N31" s="211">
        <f t="shared" si="21"/>
        <v>0</v>
      </c>
      <c r="O31" s="211">
        <f t="shared" si="21"/>
        <v>0</v>
      </c>
      <c r="P31" s="211">
        <f t="shared" si="21"/>
        <v>0</v>
      </c>
      <c r="Q31" s="174">
        <f t="shared" si="21"/>
        <v>0</v>
      </c>
      <c r="R31" s="211">
        <f t="shared" si="21"/>
        <v>0</v>
      </c>
      <c r="S31" s="211">
        <f t="shared" si="21"/>
        <v>0</v>
      </c>
      <c r="T31" s="211">
        <f t="shared" si="21"/>
        <v>0</v>
      </c>
      <c r="U31" s="211">
        <f t="shared" si="21"/>
        <v>0</v>
      </c>
      <c r="V31" s="211">
        <f t="shared" si="21"/>
        <v>0</v>
      </c>
      <c r="W31" s="211">
        <f t="shared" si="21"/>
        <v>0</v>
      </c>
      <c r="X31" s="174">
        <f t="shared" si="21"/>
        <v>0</v>
      </c>
      <c r="Y31" s="211">
        <f t="shared" si="21"/>
        <v>0</v>
      </c>
      <c r="Z31" s="211">
        <f t="shared" si="21"/>
        <v>0</v>
      </c>
      <c r="AA31" s="211">
        <f t="shared" si="21"/>
        <v>0</v>
      </c>
      <c r="AB31" s="211">
        <f t="shared" si="21"/>
        <v>0</v>
      </c>
      <c r="AC31" s="211">
        <f t="shared" si="21"/>
        <v>0</v>
      </c>
      <c r="AD31" s="211">
        <f t="shared" si="21"/>
        <v>0</v>
      </c>
      <c r="AE31" s="174">
        <f t="shared" si="21"/>
        <v>0</v>
      </c>
      <c r="AF31" s="211">
        <f t="shared" si="21"/>
        <v>0</v>
      </c>
      <c r="AG31" s="211">
        <f t="shared" si="21"/>
        <v>0</v>
      </c>
      <c r="AH31" s="211">
        <f t="shared" si="21"/>
        <v>0</v>
      </c>
      <c r="AI31" s="211">
        <f t="shared" si="21"/>
        <v>0</v>
      </c>
      <c r="AJ31" s="211">
        <f t="shared" si="21"/>
        <v>0</v>
      </c>
      <c r="AK31" s="211">
        <f t="shared" si="21"/>
        <v>0</v>
      </c>
      <c r="AL31" s="174">
        <f t="shared" si="21"/>
        <v>0</v>
      </c>
      <c r="AM31" s="134"/>
      <c r="AN31" s="134"/>
      <c r="AO31" s="134"/>
      <c r="AP31" s="134"/>
      <c r="AQ31" s="134"/>
      <c r="AR31" s="134"/>
      <c r="AS31" s="134"/>
      <c r="AT31" s="134"/>
      <c r="AU31" s="134"/>
      <c r="AV31" s="134"/>
      <c r="AW31" s="134"/>
      <c r="AX31" s="134"/>
      <c r="AY31" s="134"/>
      <c r="AZ31" s="134"/>
      <c r="BA31" s="134"/>
      <c r="BB31" s="134"/>
      <c r="BC31" s="134"/>
      <c r="BD31" s="134"/>
      <c r="BE31" s="134"/>
      <c r="BF31" s="134"/>
      <c r="BG31" s="134"/>
      <c r="BH31" s="134"/>
      <c r="BI31" s="176"/>
      <c r="BJ31" s="134"/>
      <c r="BK31" s="134"/>
      <c r="BL31" s="134"/>
      <c r="BM31" s="199"/>
    </row>
    <row r="32" spans="1:65" s="123" customFormat="1" ht="63" x14ac:dyDescent="0.2">
      <c r="A32" s="98" t="s">
        <v>334</v>
      </c>
      <c r="B32" s="109" t="s">
        <v>377</v>
      </c>
      <c r="C32" s="105" t="s">
        <v>83</v>
      </c>
      <c r="D32" s="211">
        <v>0</v>
      </c>
      <c r="E32" s="211">
        <v>0</v>
      </c>
      <c r="F32" s="211">
        <v>0</v>
      </c>
      <c r="G32" s="211">
        <v>0</v>
      </c>
      <c r="H32" s="211">
        <v>0</v>
      </c>
      <c r="I32" s="211">
        <v>0</v>
      </c>
      <c r="J32" s="174">
        <v>0</v>
      </c>
      <c r="K32" s="211">
        <v>0</v>
      </c>
      <c r="L32" s="211">
        <v>0</v>
      </c>
      <c r="M32" s="211">
        <v>0</v>
      </c>
      <c r="N32" s="211">
        <v>0</v>
      </c>
      <c r="O32" s="211">
        <v>0</v>
      </c>
      <c r="P32" s="211">
        <v>0</v>
      </c>
      <c r="Q32" s="174">
        <v>0</v>
      </c>
      <c r="R32" s="211">
        <v>0</v>
      </c>
      <c r="S32" s="211">
        <v>0</v>
      </c>
      <c r="T32" s="211">
        <v>0</v>
      </c>
      <c r="U32" s="211">
        <v>0</v>
      </c>
      <c r="V32" s="211">
        <v>0</v>
      </c>
      <c r="W32" s="211">
        <v>0</v>
      </c>
      <c r="X32" s="174">
        <v>0</v>
      </c>
      <c r="Y32" s="211">
        <v>0</v>
      </c>
      <c r="Z32" s="211">
        <v>0</v>
      </c>
      <c r="AA32" s="211">
        <v>0</v>
      </c>
      <c r="AB32" s="211">
        <v>0</v>
      </c>
      <c r="AC32" s="211">
        <v>0</v>
      </c>
      <c r="AD32" s="211">
        <v>0</v>
      </c>
      <c r="AE32" s="174">
        <v>0</v>
      </c>
      <c r="AF32" s="211">
        <v>0</v>
      </c>
      <c r="AG32" s="211">
        <v>0</v>
      </c>
      <c r="AH32" s="211">
        <v>0</v>
      </c>
      <c r="AI32" s="211">
        <v>0</v>
      </c>
      <c r="AJ32" s="211">
        <v>0</v>
      </c>
      <c r="AK32" s="211">
        <v>0</v>
      </c>
      <c r="AL32" s="174">
        <v>0</v>
      </c>
      <c r="AM32" s="134"/>
      <c r="AN32" s="134"/>
      <c r="AO32" s="134"/>
      <c r="AP32" s="134"/>
      <c r="AQ32" s="134"/>
      <c r="AR32" s="134"/>
      <c r="AS32" s="134"/>
      <c r="AT32" s="134"/>
      <c r="AU32" s="134"/>
      <c r="AV32" s="134"/>
      <c r="AW32" s="134"/>
      <c r="AX32" s="134"/>
      <c r="AY32" s="134"/>
      <c r="AZ32" s="134"/>
      <c r="BA32" s="134"/>
      <c r="BB32" s="134"/>
      <c r="BC32" s="134"/>
      <c r="BD32" s="134"/>
      <c r="BE32" s="134"/>
      <c r="BF32" s="134"/>
      <c r="BG32" s="134"/>
      <c r="BH32" s="134"/>
      <c r="BI32" s="176"/>
      <c r="BJ32" s="134"/>
      <c r="BK32" s="134"/>
      <c r="BL32" s="134"/>
      <c r="BM32" s="199"/>
    </row>
    <row r="33" spans="1:65" s="123" customFormat="1" ht="63" x14ac:dyDescent="0.2">
      <c r="A33" s="98" t="s">
        <v>335</v>
      </c>
      <c r="B33" s="109" t="s">
        <v>378</v>
      </c>
      <c r="C33" s="105" t="s">
        <v>83</v>
      </c>
      <c r="D33" s="211">
        <v>0</v>
      </c>
      <c r="E33" s="211">
        <v>0</v>
      </c>
      <c r="F33" s="211">
        <v>0</v>
      </c>
      <c r="G33" s="211">
        <v>0</v>
      </c>
      <c r="H33" s="211">
        <v>0</v>
      </c>
      <c r="I33" s="211">
        <v>0</v>
      </c>
      <c r="J33" s="174">
        <v>0</v>
      </c>
      <c r="K33" s="211">
        <v>0</v>
      </c>
      <c r="L33" s="211">
        <v>0</v>
      </c>
      <c r="M33" s="211">
        <v>0</v>
      </c>
      <c r="N33" s="211">
        <v>0</v>
      </c>
      <c r="O33" s="211">
        <v>0</v>
      </c>
      <c r="P33" s="211">
        <v>0</v>
      </c>
      <c r="Q33" s="174">
        <v>0</v>
      </c>
      <c r="R33" s="211">
        <v>0</v>
      </c>
      <c r="S33" s="211">
        <v>0</v>
      </c>
      <c r="T33" s="211">
        <v>0</v>
      </c>
      <c r="U33" s="211">
        <v>0</v>
      </c>
      <c r="V33" s="211">
        <v>0</v>
      </c>
      <c r="W33" s="211">
        <v>0</v>
      </c>
      <c r="X33" s="174">
        <v>0</v>
      </c>
      <c r="Y33" s="211">
        <v>0</v>
      </c>
      <c r="Z33" s="211">
        <v>0</v>
      </c>
      <c r="AA33" s="211">
        <v>0</v>
      </c>
      <c r="AB33" s="211">
        <v>0</v>
      </c>
      <c r="AC33" s="211">
        <v>0</v>
      </c>
      <c r="AD33" s="211">
        <v>0</v>
      </c>
      <c r="AE33" s="174">
        <v>0</v>
      </c>
      <c r="AF33" s="211">
        <v>0</v>
      </c>
      <c r="AG33" s="211">
        <v>0</v>
      </c>
      <c r="AH33" s="211">
        <v>0</v>
      </c>
      <c r="AI33" s="211">
        <v>0</v>
      </c>
      <c r="AJ33" s="211">
        <v>0</v>
      </c>
      <c r="AK33" s="211">
        <v>0</v>
      </c>
      <c r="AL33" s="174">
        <v>0</v>
      </c>
      <c r="AM33" s="134"/>
      <c r="AN33" s="134"/>
      <c r="AO33" s="134"/>
      <c r="AP33" s="134"/>
      <c r="AQ33" s="134"/>
      <c r="AR33" s="134"/>
      <c r="AS33" s="134"/>
      <c r="AT33" s="134"/>
      <c r="AU33" s="134"/>
      <c r="AV33" s="134"/>
      <c r="AW33" s="134"/>
      <c r="AX33" s="134"/>
      <c r="AY33" s="134"/>
      <c r="AZ33" s="134"/>
      <c r="BA33" s="134"/>
      <c r="BB33" s="134"/>
      <c r="BC33" s="134"/>
      <c r="BD33" s="134"/>
      <c r="BE33" s="134"/>
      <c r="BF33" s="134"/>
      <c r="BG33" s="134"/>
      <c r="BH33" s="134"/>
      <c r="BI33" s="176"/>
      <c r="BJ33" s="134"/>
      <c r="BK33" s="134"/>
      <c r="BL33" s="134"/>
      <c r="BM33" s="199"/>
    </row>
    <row r="34" spans="1:65" s="123" customFormat="1" ht="47.25" x14ac:dyDescent="0.2">
      <c r="A34" s="98" t="s">
        <v>336</v>
      </c>
      <c r="B34" s="109" t="s">
        <v>615</v>
      </c>
      <c r="C34" s="105" t="s">
        <v>83</v>
      </c>
      <c r="D34" s="211">
        <v>0</v>
      </c>
      <c r="E34" s="211">
        <v>0</v>
      </c>
      <c r="F34" s="211">
        <v>0</v>
      </c>
      <c r="G34" s="211">
        <v>0</v>
      </c>
      <c r="H34" s="211">
        <v>0</v>
      </c>
      <c r="I34" s="211">
        <v>0</v>
      </c>
      <c r="J34" s="174">
        <v>0</v>
      </c>
      <c r="K34" s="211">
        <v>0</v>
      </c>
      <c r="L34" s="211">
        <v>0</v>
      </c>
      <c r="M34" s="211">
        <v>0</v>
      </c>
      <c r="N34" s="211">
        <v>0</v>
      </c>
      <c r="O34" s="211">
        <v>0</v>
      </c>
      <c r="P34" s="211">
        <v>0</v>
      </c>
      <c r="Q34" s="174">
        <v>0</v>
      </c>
      <c r="R34" s="211">
        <v>0</v>
      </c>
      <c r="S34" s="211">
        <v>0</v>
      </c>
      <c r="T34" s="211">
        <v>0</v>
      </c>
      <c r="U34" s="211">
        <v>0</v>
      </c>
      <c r="V34" s="211">
        <v>0</v>
      </c>
      <c r="W34" s="211">
        <v>0</v>
      </c>
      <c r="X34" s="174">
        <v>0</v>
      </c>
      <c r="Y34" s="211">
        <v>0</v>
      </c>
      <c r="Z34" s="211">
        <v>0</v>
      </c>
      <c r="AA34" s="211">
        <v>0</v>
      </c>
      <c r="AB34" s="211">
        <v>0</v>
      </c>
      <c r="AC34" s="211">
        <v>0</v>
      </c>
      <c r="AD34" s="211">
        <v>0</v>
      </c>
      <c r="AE34" s="174">
        <v>0</v>
      </c>
      <c r="AF34" s="211">
        <v>0</v>
      </c>
      <c r="AG34" s="211">
        <v>0</v>
      </c>
      <c r="AH34" s="211">
        <v>0</v>
      </c>
      <c r="AI34" s="211">
        <v>0</v>
      </c>
      <c r="AJ34" s="211">
        <v>0</v>
      </c>
      <c r="AK34" s="211">
        <v>0</v>
      </c>
      <c r="AL34" s="174">
        <v>0</v>
      </c>
      <c r="AM34" s="134"/>
      <c r="AN34" s="134"/>
      <c r="AO34" s="134"/>
      <c r="AP34" s="134"/>
      <c r="AQ34" s="134"/>
      <c r="AR34" s="134"/>
      <c r="AS34" s="134"/>
      <c r="AT34" s="134"/>
      <c r="AU34" s="134"/>
      <c r="AV34" s="134"/>
      <c r="AW34" s="134"/>
      <c r="AX34" s="134"/>
      <c r="AY34" s="134"/>
      <c r="AZ34" s="134"/>
      <c r="BA34" s="134"/>
      <c r="BB34" s="134"/>
      <c r="BC34" s="134"/>
      <c r="BD34" s="134"/>
      <c r="BE34" s="134"/>
      <c r="BF34" s="134"/>
      <c r="BG34" s="134"/>
      <c r="BH34" s="134"/>
      <c r="BI34" s="176"/>
      <c r="BJ34" s="134"/>
      <c r="BK34" s="134"/>
      <c r="BL34" s="134"/>
      <c r="BM34" s="199"/>
    </row>
    <row r="35" spans="1:65" s="123" customFormat="1" ht="48" customHeight="1" x14ac:dyDescent="0.2">
      <c r="A35" s="98" t="s">
        <v>314</v>
      </c>
      <c r="B35" s="109" t="s">
        <v>379</v>
      </c>
      <c r="C35" s="105" t="s">
        <v>83</v>
      </c>
      <c r="D35" s="211">
        <v>0</v>
      </c>
      <c r="E35" s="211">
        <v>0</v>
      </c>
      <c r="F35" s="211">
        <v>0</v>
      </c>
      <c r="G35" s="211">
        <v>0</v>
      </c>
      <c r="H35" s="211">
        <v>0</v>
      </c>
      <c r="I35" s="211">
        <v>0</v>
      </c>
      <c r="J35" s="174">
        <v>0</v>
      </c>
      <c r="K35" s="211">
        <v>0</v>
      </c>
      <c r="L35" s="211">
        <v>0</v>
      </c>
      <c r="M35" s="211">
        <v>0</v>
      </c>
      <c r="N35" s="211">
        <v>0</v>
      </c>
      <c r="O35" s="211">
        <v>0</v>
      </c>
      <c r="P35" s="211">
        <v>0</v>
      </c>
      <c r="Q35" s="174">
        <v>0</v>
      </c>
      <c r="R35" s="211">
        <v>0</v>
      </c>
      <c r="S35" s="211">
        <v>0</v>
      </c>
      <c r="T35" s="211">
        <v>0</v>
      </c>
      <c r="U35" s="211">
        <v>0</v>
      </c>
      <c r="V35" s="211">
        <v>0</v>
      </c>
      <c r="W35" s="211">
        <v>0</v>
      </c>
      <c r="X35" s="174">
        <v>0</v>
      </c>
      <c r="Y35" s="211">
        <v>0</v>
      </c>
      <c r="Z35" s="211">
        <v>0</v>
      </c>
      <c r="AA35" s="211">
        <v>0</v>
      </c>
      <c r="AB35" s="211">
        <v>0</v>
      </c>
      <c r="AC35" s="211">
        <v>0</v>
      </c>
      <c r="AD35" s="211">
        <v>0</v>
      </c>
      <c r="AE35" s="174">
        <v>0</v>
      </c>
      <c r="AF35" s="211">
        <v>0</v>
      </c>
      <c r="AG35" s="211">
        <v>0</v>
      </c>
      <c r="AH35" s="211">
        <v>0</v>
      </c>
      <c r="AI35" s="211">
        <v>0</v>
      </c>
      <c r="AJ35" s="211">
        <v>0</v>
      </c>
      <c r="AK35" s="211">
        <v>0</v>
      </c>
      <c r="AL35" s="174">
        <v>0</v>
      </c>
      <c r="AM35" s="134"/>
      <c r="AN35" s="134"/>
      <c r="AO35" s="134"/>
      <c r="AP35" s="134"/>
      <c r="AQ35" s="134"/>
      <c r="AR35" s="134"/>
      <c r="AS35" s="134"/>
      <c r="AT35" s="134"/>
      <c r="AU35" s="134"/>
      <c r="AV35" s="134"/>
      <c r="AW35" s="134"/>
      <c r="AX35" s="134"/>
      <c r="AY35" s="134"/>
      <c r="AZ35" s="134"/>
      <c r="BA35" s="134"/>
      <c r="BB35" s="134"/>
      <c r="BC35" s="134"/>
      <c r="BD35" s="134"/>
      <c r="BE35" s="134"/>
      <c r="BF35" s="134"/>
      <c r="BG35" s="134"/>
      <c r="BH35" s="134"/>
      <c r="BI35" s="176"/>
      <c r="BJ35" s="134"/>
      <c r="BK35" s="134"/>
      <c r="BL35" s="134"/>
      <c r="BM35" s="199"/>
    </row>
    <row r="36" spans="1:65" s="123" customFormat="1" ht="63.75" customHeight="1" x14ac:dyDescent="0.2">
      <c r="A36" s="172" t="s">
        <v>338</v>
      </c>
      <c r="B36" s="173" t="s">
        <v>616</v>
      </c>
      <c r="C36" s="105" t="s">
        <v>83</v>
      </c>
      <c r="D36" s="211">
        <v>0</v>
      </c>
      <c r="E36" s="211">
        <v>0</v>
      </c>
      <c r="F36" s="211">
        <v>0</v>
      </c>
      <c r="G36" s="211">
        <v>0</v>
      </c>
      <c r="H36" s="211">
        <v>0</v>
      </c>
      <c r="I36" s="211">
        <v>0</v>
      </c>
      <c r="J36" s="174">
        <v>0</v>
      </c>
      <c r="K36" s="211">
        <v>0</v>
      </c>
      <c r="L36" s="211">
        <v>0</v>
      </c>
      <c r="M36" s="211">
        <v>0</v>
      </c>
      <c r="N36" s="211">
        <v>0</v>
      </c>
      <c r="O36" s="211">
        <v>0</v>
      </c>
      <c r="P36" s="211">
        <v>0</v>
      </c>
      <c r="Q36" s="174">
        <v>0</v>
      </c>
      <c r="R36" s="211">
        <v>0</v>
      </c>
      <c r="S36" s="211">
        <v>0</v>
      </c>
      <c r="T36" s="211">
        <v>0</v>
      </c>
      <c r="U36" s="211">
        <v>0</v>
      </c>
      <c r="V36" s="211">
        <v>0</v>
      </c>
      <c r="W36" s="211">
        <v>0</v>
      </c>
      <c r="X36" s="174">
        <v>0</v>
      </c>
      <c r="Y36" s="211">
        <v>0</v>
      </c>
      <c r="Z36" s="211">
        <v>0</v>
      </c>
      <c r="AA36" s="211">
        <v>0</v>
      </c>
      <c r="AB36" s="211">
        <v>0</v>
      </c>
      <c r="AC36" s="211">
        <v>0</v>
      </c>
      <c r="AD36" s="211">
        <v>0</v>
      </c>
      <c r="AE36" s="174">
        <v>0</v>
      </c>
      <c r="AF36" s="211">
        <v>0</v>
      </c>
      <c r="AG36" s="211">
        <v>0</v>
      </c>
      <c r="AH36" s="211">
        <v>0</v>
      </c>
      <c r="AI36" s="211">
        <v>0</v>
      </c>
      <c r="AJ36" s="211">
        <v>0</v>
      </c>
      <c r="AK36" s="211">
        <v>0</v>
      </c>
      <c r="AL36" s="174">
        <v>0</v>
      </c>
      <c r="AM36" s="134"/>
      <c r="AN36" s="134"/>
      <c r="AO36" s="134"/>
      <c r="AP36" s="134"/>
      <c r="AQ36" s="134"/>
      <c r="AR36" s="134"/>
      <c r="AS36" s="134"/>
      <c r="AT36" s="134"/>
      <c r="AU36" s="134"/>
      <c r="AV36" s="134"/>
      <c r="AW36" s="134"/>
      <c r="AX36" s="134"/>
      <c r="AY36" s="134"/>
      <c r="AZ36" s="134"/>
      <c r="BA36" s="134"/>
      <c r="BB36" s="134"/>
      <c r="BC36" s="134"/>
      <c r="BD36" s="134"/>
      <c r="BE36" s="134"/>
      <c r="BF36" s="134"/>
      <c r="BG36" s="134"/>
      <c r="BH36" s="134"/>
      <c r="BI36" s="176"/>
      <c r="BJ36" s="134"/>
      <c r="BK36" s="134"/>
      <c r="BL36" s="134"/>
      <c r="BM36" s="199"/>
    </row>
    <row r="37" spans="1:65" s="123" customFormat="1" ht="45" customHeight="1" x14ac:dyDescent="0.2">
      <c r="A37" s="98" t="s">
        <v>315</v>
      </c>
      <c r="B37" s="109" t="s">
        <v>380</v>
      </c>
      <c r="C37" s="105" t="s">
        <v>83</v>
      </c>
      <c r="D37" s="211">
        <v>0</v>
      </c>
      <c r="E37" s="211">
        <v>0</v>
      </c>
      <c r="F37" s="211">
        <v>0</v>
      </c>
      <c r="G37" s="211">
        <v>0</v>
      </c>
      <c r="H37" s="211">
        <v>0</v>
      </c>
      <c r="I37" s="211">
        <v>0</v>
      </c>
      <c r="J37" s="174">
        <v>0</v>
      </c>
      <c r="K37" s="211">
        <v>0</v>
      </c>
      <c r="L37" s="211">
        <v>0</v>
      </c>
      <c r="M37" s="211">
        <v>0</v>
      </c>
      <c r="N37" s="211">
        <v>0</v>
      </c>
      <c r="O37" s="211">
        <v>0</v>
      </c>
      <c r="P37" s="211">
        <v>0</v>
      </c>
      <c r="Q37" s="174">
        <v>0</v>
      </c>
      <c r="R37" s="211">
        <v>0</v>
      </c>
      <c r="S37" s="211">
        <v>0</v>
      </c>
      <c r="T37" s="211">
        <v>0</v>
      </c>
      <c r="U37" s="211">
        <v>0</v>
      </c>
      <c r="V37" s="211">
        <v>0</v>
      </c>
      <c r="W37" s="211">
        <v>0</v>
      </c>
      <c r="X37" s="174">
        <v>0</v>
      </c>
      <c r="Y37" s="211">
        <v>0</v>
      </c>
      <c r="Z37" s="211">
        <v>0</v>
      </c>
      <c r="AA37" s="211">
        <v>0</v>
      </c>
      <c r="AB37" s="211">
        <v>0</v>
      </c>
      <c r="AC37" s="211">
        <v>0</v>
      </c>
      <c r="AD37" s="211">
        <v>0</v>
      </c>
      <c r="AE37" s="174">
        <v>0</v>
      </c>
      <c r="AF37" s="211">
        <v>0</v>
      </c>
      <c r="AG37" s="211">
        <v>0</v>
      </c>
      <c r="AH37" s="211">
        <v>0</v>
      </c>
      <c r="AI37" s="211">
        <v>0</v>
      </c>
      <c r="AJ37" s="211">
        <v>0</v>
      </c>
      <c r="AK37" s="211">
        <v>0</v>
      </c>
      <c r="AL37" s="174">
        <v>0</v>
      </c>
      <c r="AM37" s="134"/>
      <c r="AN37" s="134"/>
      <c r="AO37" s="134"/>
      <c r="AP37" s="134"/>
      <c r="AQ37" s="134"/>
      <c r="AR37" s="134"/>
      <c r="AS37" s="134"/>
      <c r="AT37" s="134"/>
      <c r="AU37" s="134"/>
      <c r="AV37" s="134"/>
      <c r="AW37" s="134"/>
      <c r="AX37" s="134"/>
      <c r="AY37" s="134"/>
      <c r="AZ37" s="134"/>
      <c r="BA37" s="134"/>
      <c r="BB37" s="134"/>
      <c r="BC37" s="134"/>
      <c r="BD37" s="134"/>
      <c r="BE37" s="134"/>
      <c r="BF37" s="134"/>
      <c r="BG37" s="134"/>
      <c r="BH37" s="134"/>
      <c r="BI37" s="176"/>
      <c r="BJ37" s="134"/>
      <c r="BK37" s="134"/>
      <c r="BL37" s="134"/>
      <c r="BM37" s="199"/>
    </row>
    <row r="38" spans="1:65" s="123" customFormat="1" ht="45" customHeight="1" x14ac:dyDescent="0.2">
      <c r="A38" s="172" t="s">
        <v>342</v>
      </c>
      <c r="B38" s="173" t="s">
        <v>637</v>
      </c>
      <c r="C38" s="105" t="s">
        <v>83</v>
      </c>
      <c r="D38" s="211">
        <v>0</v>
      </c>
      <c r="E38" s="211">
        <v>0</v>
      </c>
      <c r="F38" s="211">
        <v>0</v>
      </c>
      <c r="G38" s="211">
        <v>0</v>
      </c>
      <c r="H38" s="211">
        <v>0</v>
      </c>
      <c r="I38" s="211">
        <v>0</v>
      </c>
      <c r="J38" s="174">
        <v>0</v>
      </c>
      <c r="K38" s="211">
        <v>0</v>
      </c>
      <c r="L38" s="211">
        <v>0</v>
      </c>
      <c r="M38" s="211">
        <v>0</v>
      </c>
      <c r="N38" s="211">
        <v>0</v>
      </c>
      <c r="O38" s="211">
        <v>0</v>
      </c>
      <c r="P38" s="211">
        <v>0</v>
      </c>
      <c r="Q38" s="174">
        <v>0</v>
      </c>
      <c r="R38" s="211">
        <v>0</v>
      </c>
      <c r="S38" s="211">
        <v>0</v>
      </c>
      <c r="T38" s="211">
        <v>0</v>
      </c>
      <c r="U38" s="211">
        <v>0</v>
      </c>
      <c r="V38" s="211">
        <v>0</v>
      </c>
      <c r="W38" s="211">
        <v>0</v>
      </c>
      <c r="X38" s="174">
        <v>0</v>
      </c>
      <c r="Y38" s="211">
        <v>0</v>
      </c>
      <c r="Z38" s="211">
        <v>0</v>
      </c>
      <c r="AA38" s="211">
        <v>0</v>
      </c>
      <c r="AB38" s="211">
        <v>0</v>
      </c>
      <c r="AC38" s="211">
        <v>0</v>
      </c>
      <c r="AD38" s="211">
        <v>0</v>
      </c>
      <c r="AE38" s="174">
        <v>0</v>
      </c>
      <c r="AF38" s="211">
        <v>0</v>
      </c>
      <c r="AG38" s="211">
        <v>0</v>
      </c>
      <c r="AH38" s="211">
        <v>0</v>
      </c>
      <c r="AI38" s="211">
        <v>0</v>
      </c>
      <c r="AJ38" s="211">
        <v>0</v>
      </c>
      <c r="AK38" s="211">
        <v>0</v>
      </c>
      <c r="AL38" s="174">
        <v>0</v>
      </c>
      <c r="AM38" s="134"/>
      <c r="AN38" s="134"/>
      <c r="AO38" s="134"/>
      <c r="AP38" s="134"/>
      <c r="AQ38" s="134"/>
      <c r="AR38" s="134"/>
      <c r="AS38" s="134"/>
      <c r="AT38" s="134"/>
      <c r="AU38" s="134"/>
      <c r="AV38" s="134"/>
      <c r="AW38" s="134"/>
      <c r="AX38" s="134"/>
      <c r="AY38" s="134"/>
      <c r="AZ38" s="134"/>
      <c r="BA38" s="134"/>
      <c r="BB38" s="134"/>
      <c r="BC38" s="134"/>
      <c r="BD38" s="134"/>
      <c r="BE38" s="134"/>
      <c r="BF38" s="134"/>
      <c r="BG38" s="134"/>
      <c r="BH38" s="134"/>
      <c r="BI38" s="176"/>
      <c r="BJ38" s="134"/>
      <c r="BK38" s="134"/>
      <c r="BL38" s="134"/>
      <c r="BM38" s="199"/>
    </row>
    <row r="39" spans="1:65" s="123" customFormat="1" ht="78.75" x14ac:dyDescent="0.2">
      <c r="A39" s="98" t="s">
        <v>316</v>
      </c>
      <c r="B39" s="109" t="s">
        <v>109</v>
      </c>
      <c r="C39" s="105" t="s">
        <v>83</v>
      </c>
      <c r="D39" s="211">
        <v>0</v>
      </c>
      <c r="E39" s="211">
        <v>0</v>
      </c>
      <c r="F39" s="211">
        <v>0</v>
      </c>
      <c r="G39" s="211">
        <v>0</v>
      </c>
      <c r="H39" s="211">
        <v>0</v>
      </c>
      <c r="I39" s="211">
        <v>0</v>
      </c>
      <c r="J39" s="174">
        <v>0</v>
      </c>
      <c r="K39" s="211">
        <v>0</v>
      </c>
      <c r="L39" s="211">
        <v>0</v>
      </c>
      <c r="M39" s="211">
        <v>0</v>
      </c>
      <c r="N39" s="211">
        <v>0</v>
      </c>
      <c r="O39" s="211">
        <v>0</v>
      </c>
      <c r="P39" s="211">
        <v>0</v>
      </c>
      <c r="Q39" s="174">
        <v>0</v>
      </c>
      <c r="R39" s="211">
        <v>0</v>
      </c>
      <c r="S39" s="211">
        <v>0</v>
      </c>
      <c r="T39" s="211">
        <v>0</v>
      </c>
      <c r="U39" s="211">
        <v>0</v>
      </c>
      <c r="V39" s="211">
        <v>0</v>
      </c>
      <c r="W39" s="211">
        <v>0</v>
      </c>
      <c r="X39" s="174">
        <v>0</v>
      </c>
      <c r="Y39" s="211">
        <v>0</v>
      </c>
      <c r="Z39" s="211">
        <v>0</v>
      </c>
      <c r="AA39" s="211">
        <v>0</v>
      </c>
      <c r="AB39" s="211">
        <v>0</v>
      </c>
      <c r="AC39" s="211">
        <v>0</v>
      </c>
      <c r="AD39" s="211">
        <v>0</v>
      </c>
      <c r="AE39" s="174">
        <v>0</v>
      </c>
      <c r="AF39" s="211">
        <v>0</v>
      </c>
      <c r="AG39" s="211">
        <v>0</v>
      </c>
      <c r="AH39" s="211">
        <v>0</v>
      </c>
      <c r="AI39" s="211">
        <v>0</v>
      </c>
      <c r="AJ39" s="211">
        <v>0</v>
      </c>
      <c r="AK39" s="211">
        <v>0</v>
      </c>
      <c r="AL39" s="174">
        <v>0</v>
      </c>
      <c r="AM39" s="134"/>
      <c r="AN39" s="134"/>
      <c r="AO39" s="134"/>
      <c r="AP39" s="134"/>
      <c r="AQ39" s="134"/>
      <c r="AR39" s="134"/>
      <c r="AS39" s="134"/>
      <c r="AT39" s="134"/>
      <c r="AU39" s="134"/>
      <c r="AV39" s="134"/>
      <c r="AW39" s="134"/>
      <c r="AX39" s="134"/>
      <c r="AY39" s="134"/>
      <c r="AZ39" s="134"/>
      <c r="BA39" s="134"/>
      <c r="BB39" s="134"/>
      <c r="BC39" s="134"/>
      <c r="BD39" s="134"/>
      <c r="BE39" s="134"/>
      <c r="BF39" s="134"/>
      <c r="BG39" s="134"/>
      <c r="BH39" s="134"/>
      <c r="BI39" s="176"/>
      <c r="BJ39" s="134"/>
      <c r="BK39" s="134"/>
      <c r="BL39" s="134"/>
      <c r="BM39" s="199"/>
    </row>
    <row r="40" spans="1:65" s="123" customFormat="1" ht="67.5" customHeight="1" x14ac:dyDescent="0.2">
      <c r="A40" s="172" t="s">
        <v>346</v>
      </c>
      <c r="B40" s="173" t="s">
        <v>617</v>
      </c>
      <c r="C40" s="105" t="s">
        <v>83</v>
      </c>
      <c r="D40" s="211">
        <v>0</v>
      </c>
      <c r="E40" s="211">
        <v>0</v>
      </c>
      <c r="F40" s="211">
        <v>0</v>
      </c>
      <c r="G40" s="211">
        <v>0</v>
      </c>
      <c r="H40" s="211">
        <v>0</v>
      </c>
      <c r="I40" s="211">
        <v>0</v>
      </c>
      <c r="J40" s="174">
        <v>0</v>
      </c>
      <c r="K40" s="211">
        <v>0</v>
      </c>
      <c r="L40" s="211">
        <v>0</v>
      </c>
      <c r="M40" s="211">
        <v>0</v>
      </c>
      <c r="N40" s="211">
        <v>0</v>
      </c>
      <c r="O40" s="211">
        <v>0</v>
      </c>
      <c r="P40" s="211">
        <v>0</v>
      </c>
      <c r="Q40" s="174">
        <v>0</v>
      </c>
      <c r="R40" s="211">
        <v>0</v>
      </c>
      <c r="S40" s="211">
        <v>0</v>
      </c>
      <c r="T40" s="211">
        <v>0</v>
      </c>
      <c r="U40" s="211">
        <v>0</v>
      </c>
      <c r="V40" s="211">
        <v>0</v>
      </c>
      <c r="W40" s="211">
        <v>0</v>
      </c>
      <c r="X40" s="174">
        <v>0</v>
      </c>
      <c r="Y40" s="211">
        <v>0</v>
      </c>
      <c r="Z40" s="211">
        <v>0</v>
      </c>
      <c r="AA40" s="211">
        <v>0</v>
      </c>
      <c r="AB40" s="211">
        <v>0</v>
      </c>
      <c r="AC40" s="211">
        <v>0</v>
      </c>
      <c r="AD40" s="211">
        <v>0</v>
      </c>
      <c r="AE40" s="174">
        <v>0</v>
      </c>
      <c r="AF40" s="211">
        <v>0</v>
      </c>
      <c r="AG40" s="211">
        <v>0</v>
      </c>
      <c r="AH40" s="211">
        <v>0</v>
      </c>
      <c r="AI40" s="211">
        <v>0</v>
      </c>
      <c r="AJ40" s="211">
        <v>0</v>
      </c>
      <c r="AK40" s="211">
        <v>0</v>
      </c>
      <c r="AL40" s="174">
        <v>0</v>
      </c>
      <c r="AM40" s="134"/>
      <c r="AN40" s="134"/>
      <c r="AO40" s="134"/>
      <c r="AP40" s="134"/>
      <c r="AQ40" s="134"/>
      <c r="AR40" s="134"/>
      <c r="AS40" s="134"/>
      <c r="AT40" s="134"/>
      <c r="AU40" s="134"/>
      <c r="AV40" s="134"/>
      <c r="AW40" s="134"/>
      <c r="AX40" s="134"/>
      <c r="AY40" s="134"/>
      <c r="AZ40" s="134"/>
      <c r="BA40" s="134"/>
      <c r="BB40" s="134"/>
      <c r="BC40" s="134"/>
      <c r="BD40" s="134"/>
      <c r="BE40" s="134"/>
      <c r="BF40" s="134"/>
      <c r="BG40" s="134"/>
      <c r="BH40" s="134"/>
      <c r="BI40" s="176"/>
      <c r="BJ40" s="134"/>
      <c r="BK40" s="134"/>
      <c r="BL40" s="134"/>
      <c r="BM40" s="134"/>
    </row>
    <row r="41" spans="1:65" s="123" customFormat="1" ht="67.5" customHeight="1" x14ac:dyDescent="0.2">
      <c r="A41" s="172" t="s">
        <v>347</v>
      </c>
      <c r="B41" s="173" t="s">
        <v>618</v>
      </c>
      <c r="C41" s="105" t="s">
        <v>83</v>
      </c>
      <c r="D41" s="211">
        <v>0</v>
      </c>
      <c r="E41" s="211">
        <v>0</v>
      </c>
      <c r="F41" s="211">
        <v>0</v>
      </c>
      <c r="G41" s="211">
        <v>0</v>
      </c>
      <c r="H41" s="211">
        <v>0</v>
      </c>
      <c r="I41" s="211">
        <v>0</v>
      </c>
      <c r="J41" s="174">
        <v>0</v>
      </c>
      <c r="K41" s="211">
        <v>0</v>
      </c>
      <c r="L41" s="211">
        <v>0</v>
      </c>
      <c r="M41" s="211">
        <v>0</v>
      </c>
      <c r="N41" s="211">
        <v>0</v>
      </c>
      <c r="O41" s="211">
        <v>0</v>
      </c>
      <c r="P41" s="211">
        <v>0</v>
      </c>
      <c r="Q41" s="174">
        <v>0</v>
      </c>
      <c r="R41" s="211">
        <v>0</v>
      </c>
      <c r="S41" s="211">
        <v>0</v>
      </c>
      <c r="T41" s="211">
        <v>0</v>
      </c>
      <c r="U41" s="211">
        <v>0</v>
      </c>
      <c r="V41" s="211">
        <v>0</v>
      </c>
      <c r="W41" s="211">
        <v>0</v>
      </c>
      <c r="X41" s="174">
        <v>0</v>
      </c>
      <c r="Y41" s="211">
        <v>0</v>
      </c>
      <c r="Z41" s="211">
        <v>0</v>
      </c>
      <c r="AA41" s="211">
        <v>0</v>
      </c>
      <c r="AB41" s="211">
        <v>0</v>
      </c>
      <c r="AC41" s="211">
        <v>0</v>
      </c>
      <c r="AD41" s="211">
        <v>0</v>
      </c>
      <c r="AE41" s="174">
        <v>0</v>
      </c>
      <c r="AF41" s="211">
        <v>0</v>
      </c>
      <c r="AG41" s="211">
        <v>0</v>
      </c>
      <c r="AH41" s="211">
        <v>0</v>
      </c>
      <c r="AI41" s="211">
        <v>0</v>
      </c>
      <c r="AJ41" s="211">
        <v>0</v>
      </c>
      <c r="AK41" s="211">
        <v>0</v>
      </c>
      <c r="AL41" s="174">
        <v>0</v>
      </c>
      <c r="AM41" s="134"/>
      <c r="AN41" s="134"/>
      <c r="AO41" s="134"/>
      <c r="AP41" s="134"/>
      <c r="AQ41" s="134"/>
      <c r="AR41" s="134"/>
      <c r="AS41" s="134"/>
      <c r="AT41" s="134"/>
      <c r="AU41" s="134"/>
      <c r="AV41" s="134"/>
      <c r="AW41" s="134"/>
      <c r="AX41" s="134"/>
      <c r="AY41" s="134"/>
      <c r="AZ41" s="134"/>
      <c r="BA41" s="134"/>
      <c r="BB41" s="134"/>
      <c r="BC41" s="134"/>
      <c r="BD41" s="134"/>
      <c r="BE41" s="134"/>
      <c r="BF41" s="134"/>
      <c r="BG41" s="134"/>
      <c r="BH41" s="134"/>
      <c r="BI41" s="176"/>
      <c r="BJ41" s="134"/>
      <c r="BK41" s="134"/>
      <c r="BL41" s="134"/>
      <c r="BM41" s="199"/>
    </row>
    <row r="42" spans="1:65" s="194" customFormat="1" ht="51" customHeight="1" x14ac:dyDescent="0.2">
      <c r="A42" s="162" t="s">
        <v>312</v>
      </c>
      <c r="B42" s="163" t="s">
        <v>510</v>
      </c>
      <c r="C42" s="103" t="s">
        <v>83</v>
      </c>
      <c r="D42" s="213">
        <f t="shared" ref="D42:Y42" si="22">D43+D51+D54+D66</f>
        <v>0</v>
      </c>
      <c r="E42" s="213">
        <f t="shared" si="22"/>
        <v>0</v>
      </c>
      <c r="F42" s="213">
        <f t="shared" si="22"/>
        <v>0</v>
      </c>
      <c r="G42" s="213">
        <f t="shared" si="22"/>
        <v>0</v>
      </c>
      <c r="H42" s="213">
        <f t="shared" si="22"/>
        <v>0</v>
      </c>
      <c r="I42" s="213">
        <f t="shared" si="22"/>
        <v>0</v>
      </c>
      <c r="J42" s="259">
        <f t="shared" si="22"/>
        <v>0</v>
      </c>
      <c r="K42" s="213">
        <f t="shared" si="22"/>
        <v>0</v>
      </c>
      <c r="L42" s="213">
        <f t="shared" si="22"/>
        <v>0</v>
      </c>
      <c r="M42" s="213">
        <f t="shared" si="22"/>
        <v>0</v>
      </c>
      <c r="N42" s="213">
        <f t="shared" si="22"/>
        <v>0</v>
      </c>
      <c r="O42" s="213">
        <f t="shared" si="22"/>
        <v>0</v>
      </c>
      <c r="P42" s="213">
        <f t="shared" si="22"/>
        <v>0</v>
      </c>
      <c r="Q42" s="259">
        <f t="shared" si="22"/>
        <v>0</v>
      </c>
      <c r="R42" s="213">
        <f t="shared" si="22"/>
        <v>0</v>
      </c>
      <c r="S42" s="213">
        <f t="shared" si="22"/>
        <v>0</v>
      </c>
      <c r="T42" s="213">
        <f t="shared" si="22"/>
        <v>0</v>
      </c>
      <c r="U42" s="213">
        <f t="shared" si="22"/>
        <v>0</v>
      </c>
      <c r="V42" s="213">
        <f t="shared" si="22"/>
        <v>0</v>
      </c>
      <c r="W42" s="213">
        <f t="shared" si="22"/>
        <v>0</v>
      </c>
      <c r="X42" s="259">
        <f t="shared" si="22"/>
        <v>0</v>
      </c>
      <c r="Y42" s="213">
        <f t="shared" si="22"/>
        <v>0</v>
      </c>
      <c r="Z42" s="338">
        <f>Z43+Z51+Z54+Z66</f>
        <v>96.778739999999999</v>
      </c>
      <c r="AA42" s="338">
        <f t="shared" ref="AA42:AL42" si="23">AA43+AA51+AA54+AA66</f>
        <v>3.46</v>
      </c>
      <c r="AB42" s="213">
        <f t="shared" si="23"/>
        <v>0</v>
      </c>
      <c r="AC42" s="213">
        <f t="shared" si="23"/>
        <v>0</v>
      </c>
      <c r="AD42" s="213">
        <f t="shared" si="23"/>
        <v>0</v>
      </c>
      <c r="AE42" s="259">
        <f t="shared" si="23"/>
        <v>34</v>
      </c>
      <c r="AF42" s="213">
        <f t="shared" si="23"/>
        <v>0</v>
      </c>
      <c r="AG42" s="338">
        <f>AG43+AG51+AG54+AG66</f>
        <v>96.778739999999999</v>
      </c>
      <c r="AH42" s="338">
        <f t="shared" si="23"/>
        <v>3.46</v>
      </c>
      <c r="AI42" s="213">
        <f t="shared" si="23"/>
        <v>0</v>
      </c>
      <c r="AJ42" s="213">
        <f t="shared" si="23"/>
        <v>0</v>
      </c>
      <c r="AK42" s="213">
        <f t="shared" si="23"/>
        <v>0</v>
      </c>
      <c r="AL42" s="259">
        <f t="shared" si="23"/>
        <v>34</v>
      </c>
      <c r="AM42" s="165"/>
      <c r="AN42" s="165"/>
      <c r="AO42" s="165"/>
      <c r="AP42" s="165"/>
      <c r="AQ42" s="165"/>
      <c r="AR42" s="165"/>
      <c r="AS42" s="165"/>
      <c r="AT42" s="165"/>
      <c r="AU42" s="165"/>
      <c r="AV42" s="165"/>
      <c r="AW42" s="165"/>
      <c r="AX42" s="165"/>
      <c r="AY42" s="165"/>
      <c r="AZ42" s="165"/>
      <c r="BA42" s="165"/>
      <c r="BB42" s="165"/>
      <c r="BC42" s="165"/>
      <c r="BD42" s="165"/>
      <c r="BE42" s="165"/>
      <c r="BF42" s="165"/>
      <c r="BG42" s="165"/>
      <c r="BH42" s="165"/>
      <c r="BI42" s="175"/>
      <c r="BJ42" s="165"/>
      <c r="BK42" s="165"/>
      <c r="BL42" s="165"/>
      <c r="BM42" s="276"/>
    </row>
    <row r="43" spans="1:65" s="123" customFormat="1" ht="67.5" customHeight="1" x14ac:dyDescent="0.2">
      <c r="A43" s="160" t="s">
        <v>317</v>
      </c>
      <c r="B43" s="161" t="s">
        <v>511</v>
      </c>
      <c r="C43" s="105" t="s">
        <v>83</v>
      </c>
      <c r="D43" s="211">
        <f>D44</f>
        <v>0</v>
      </c>
      <c r="E43" s="211">
        <f>E44</f>
        <v>0</v>
      </c>
      <c r="F43" s="211">
        <f t="shared" ref="F43:AL43" si="24">F44</f>
        <v>0</v>
      </c>
      <c r="G43" s="211">
        <f t="shared" si="24"/>
        <v>0</v>
      </c>
      <c r="H43" s="211">
        <f t="shared" si="24"/>
        <v>0</v>
      </c>
      <c r="I43" s="211">
        <f t="shared" si="24"/>
        <v>0</v>
      </c>
      <c r="J43" s="174">
        <f t="shared" si="24"/>
        <v>0</v>
      </c>
      <c r="K43" s="211">
        <f t="shared" si="24"/>
        <v>0</v>
      </c>
      <c r="L43" s="211">
        <f t="shared" si="24"/>
        <v>0</v>
      </c>
      <c r="M43" s="211">
        <f t="shared" si="24"/>
        <v>0</v>
      </c>
      <c r="N43" s="211">
        <f t="shared" si="24"/>
        <v>0</v>
      </c>
      <c r="O43" s="211">
        <f t="shared" si="24"/>
        <v>0</v>
      </c>
      <c r="P43" s="211">
        <f t="shared" si="24"/>
        <v>0</v>
      </c>
      <c r="Q43" s="174">
        <f t="shared" si="24"/>
        <v>0</v>
      </c>
      <c r="R43" s="211">
        <f t="shared" si="24"/>
        <v>0</v>
      </c>
      <c r="S43" s="211">
        <f t="shared" si="24"/>
        <v>0</v>
      </c>
      <c r="T43" s="211">
        <f t="shared" si="24"/>
        <v>0</v>
      </c>
      <c r="U43" s="211">
        <f t="shared" si="24"/>
        <v>0</v>
      </c>
      <c r="V43" s="211">
        <f t="shared" si="24"/>
        <v>0</v>
      </c>
      <c r="W43" s="211">
        <f t="shared" si="24"/>
        <v>0</v>
      </c>
      <c r="X43" s="174">
        <f t="shared" si="24"/>
        <v>0</v>
      </c>
      <c r="Y43" s="211">
        <f t="shared" si="24"/>
        <v>0</v>
      </c>
      <c r="Z43" s="108">
        <f t="shared" si="24"/>
        <v>6.6410999999999998</v>
      </c>
      <c r="AA43" s="108">
        <f t="shared" si="24"/>
        <v>3.46</v>
      </c>
      <c r="AB43" s="211">
        <f t="shared" si="24"/>
        <v>0</v>
      </c>
      <c r="AC43" s="211">
        <f t="shared" si="24"/>
        <v>0</v>
      </c>
      <c r="AD43" s="211">
        <f t="shared" si="24"/>
        <v>0</v>
      </c>
      <c r="AE43" s="174">
        <f t="shared" si="24"/>
        <v>0</v>
      </c>
      <c r="AF43" s="211">
        <f t="shared" si="24"/>
        <v>0</v>
      </c>
      <c r="AG43" s="108">
        <f t="shared" si="24"/>
        <v>6.6410999999999998</v>
      </c>
      <c r="AH43" s="108">
        <f t="shared" si="24"/>
        <v>3.46</v>
      </c>
      <c r="AI43" s="211">
        <f t="shared" si="24"/>
        <v>0</v>
      </c>
      <c r="AJ43" s="211">
        <f t="shared" si="24"/>
        <v>0</v>
      </c>
      <c r="AK43" s="211">
        <f t="shared" si="24"/>
        <v>0</v>
      </c>
      <c r="AL43" s="174">
        <f t="shared" si="24"/>
        <v>0</v>
      </c>
      <c r="AM43" s="135"/>
      <c r="AN43" s="135"/>
      <c r="AO43" s="135"/>
      <c r="AP43" s="135"/>
      <c r="AQ43" s="135"/>
      <c r="AR43" s="135"/>
      <c r="AS43" s="135"/>
      <c r="AT43" s="135"/>
      <c r="AU43" s="135"/>
      <c r="AV43" s="135"/>
      <c r="AW43" s="135"/>
      <c r="AX43" s="135"/>
      <c r="AY43" s="135"/>
      <c r="AZ43" s="135"/>
      <c r="BA43" s="135"/>
      <c r="BB43" s="135"/>
      <c r="BC43" s="135"/>
      <c r="BD43" s="135"/>
      <c r="BE43" s="135"/>
      <c r="BF43" s="135"/>
      <c r="BG43" s="135"/>
      <c r="BH43" s="135"/>
      <c r="BI43" s="176"/>
      <c r="BJ43" s="135"/>
      <c r="BK43" s="135"/>
      <c r="BL43" s="135"/>
      <c r="BM43" s="199"/>
    </row>
    <row r="44" spans="1:65" s="123" customFormat="1" ht="32.25" customHeight="1" x14ac:dyDescent="0.2">
      <c r="A44" s="172" t="s">
        <v>59</v>
      </c>
      <c r="B44" s="173" t="s">
        <v>619</v>
      </c>
      <c r="C44" s="105" t="s">
        <v>83</v>
      </c>
      <c r="D44" s="211">
        <f>SUM(D45:D49)</f>
        <v>0</v>
      </c>
      <c r="E44" s="211">
        <f>SUM(E45:E49)</f>
        <v>0</v>
      </c>
      <c r="F44" s="211">
        <f t="shared" ref="F44:AL44" si="25">SUM(F45:F49)</f>
        <v>0</v>
      </c>
      <c r="G44" s="211">
        <f t="shared" si="25"/>
        <v>0</v>
      </c>
      <c r="H44" s="211">
        <f t="shared" si="25"/>
        <v>0</v>
      </c>
      <c r="I44" s="211">
        <f t="shared" si="25"/>
        <v>0</v>
      </c>
      <c r="J44" s="174">
        <f t="shared" si="25"/>
        <v>0</v>
      </c>
      <c r="K44" s="211">
        <f t="shared" si="25"/>
        <v>0</v>
      </c>
      <c r="L44" s="211">
        <f t="shared" si="25"/>
        <v>0</v>
      </c>
      <c r="M44" s="211">
        <f t="shared" si="25"/>
        <v>0</v>
      </c>
      <c r="N44" s="211">
        <f t="shared" si="25"/>
        <v>0</v>
      </c>
      <c r="O44" s="211">
        <f t="shared" si="25"/>
        <v>0</v>
      </c>
      <c r="P44" s="211">
        <f t="shared" si="25"/>
        <v>0</v>
      </c>
      <c r="Q44" s="174">
        <f t="shared" si="25"/>
        <v>0</v>
      </c>
      <c r="R44" s="211">
        <f t="shared" si="25"/>
        <v>0</v>
      </c>
      <c r="S44" s="211">
        <f t="shared" si="25"/>
        <v>0</v>
      </c>
      <c r="T44" s="211">
        <f t="shared" si="25"/>
        <v>0</v>
      </c>
      <c r="U44" s="211">
        <f t="shared" si="25"/>
        <v>0</v>
      </c>
      <c r="V44" s="211">
        <f t="shared" si="25"/>
        <v>0</v>
      </c>
      <c r="W44" s="211">
        <f t="shared" si="25"/>
        <v>0</v>
      </c>
      <c r="X44" s="174">
        <f t="shared" si="25"/>
        <v>0</v>
      </c>
      <c r="Y44" s="211">
        <f t="shared" si="25"/>
        <v>0</v>
      </c>
      <c r="Z44" s="108">
        <f>SUM(Z45:Z49)</f>
        <v>6.6410999999999998</v>
      </c>
      <c r="AA44" s="108">
        <f>SUM(AA45:AA49)</f>
        <v>3.46</v>
      </c>
      <c r="AB44" s="211">
        <f t="shared" si="25"/>
        <v>0</v>
      </c>
      <c r="AC44" s="211">
        <f t="shared" si="25"/>
        <v>0</v>
      </c>
      <c r="AD44" s="211">
        <f t="shared" si="25"/>
        <v>0</v>
      </c>
      <c r="AE44" s="174">
        <f t="shared" si="25"/>
        <v>0</v>
      </c>
      <c r="AF44" s="211">
        <f t="shared" si="25"/>
        <v>0</v>
      </c>
      <c r="AG44" s="108">
        <f>SUM(AG45:AG49)</f>
        <v>6.6410999999999998</v>
      </c>
      <c r="AH44" s="108">
        <f t="shared" si="25"/>
        <v>3.46</v>
      </c>
      <c r="AI44" s="211">
        <f t="shared" si="25"/>
        <v>0</v>
      </c>
      <c r="AJ44" s="211">
        <f t="shared" si="25"/>
        <v>0</v>
      </c>
      <c r="AK44" s="211">
        <f t="shared" si="25"/>
        <v>0</v>
      </c>
      <c r="AL44" s="174">
        <f t="shared" si="25"/>
        <v>0</v>
      </c>
      <c r="AM44" s="135"/>
      <c r="AN44" s="135"/>
      <c r="AO44" s="135"/>
      <c r="AP44" s="135"/>
      <c r="AQ44" s="135"/>
      <c r="AR44" s="135"/>
      <c r="AS44" s="135"/>
      <c r="AT44" s="135"/>
      <c r="AU44" s="135"/>
      <c r="AV44" s="135"/>
      <c r="AW44" s="135"/>
      <c r="AX44" s="135"/>
      <c r="AY44" s="135"/>
      <c r="AZ44" s="135"/>
      <c r="BA44" s="135"/>
      <c r="BB44" s="135"/>
      <c r="BC44" s="135"/>
      <c r="BD44" s="135"/>
      <c r="BE44" s="135"/>
      <c r="BF44" s="135"/>
      <c r="BG44" s="135"/>
      <c r="BH44" s="135"/>
      <c r="BI44" s="176"/>
      <c r="BJ44" s="135"/>
      <c r="BK44" s="135"/>
      <c r="BL44" s="135"/>
      <c r="BM44" s="199"/>
    </row>
    <row r="45" spans="1:65" s="123" customFormat="1" ht="32.25" customHeight="1" x14ac:dyDescent="0.2">
      <c r="A45" s="172" t="s">
        <v>955</v>
      </c>
      <c r="B45" s="173" t="str">
        <f>'1. 2025'!B45</f>
        <v>Реконструкция ЦРП</v>
      </c>
      <c r="C45" s="105" t="str">
        <f>'1. 2025'!C45</f>
        <v>Р_Р.2025-2029.01</v>
      </c>
      <c r="D45" s="211">
        <v>0</v>
      </c>
      <c r="E45" s="211">
        <v>0</v>
      </c>
      <c r="F45" s="211">
        <v>0</v>
      </c>
      <c r="G45" s="211">
        <v>0</v>
      </c>
      <c r="H45" s="212">
        <v>0</v>
      </c>
      <c r="I45" s="212">
        <v>0</v>
      </c>
      <c r="J45" s="174">
        <v>0</v>
      </c>
      <c r="K45" s="212">
        <v>0</v>
      </c>
      <c r="L45" s="212">
        <v>0</v>
      </c>
      <c r="M45" s="211">
        <v>0</v>
      </c>
      <c r="N45" s="212">
        <v>0</v>
      </c>
      <c r="O45" s="212">
        <v>0</v>
      </c>
      <c r="P45" s="212">
        <v>0</v>
      </c>
      <c r="Q45" s="257">
        <v>0</v>
      </c>
      <c r="R45" s="212">
        <v>0</v>
      </c>
      <c r="S45" s="212">
        <v>0</v>
      </c>
      <c r="T45" s="212">
        <v>0</v>
      </c>
      <c r="U45" s="212">
        <v>0</v>
      </c>
      <c r="V45" s="212">
        <v>0</v>
      </c>
      <c r="W45" s="212">
        <v>0</v>
      </c>
      <c r="X45" s="257">
        <v>0</v>
      </c>
      <c r="Y45" s="212">
        <v>0</v>
      </c>
      <c r="Z45" s="195">
        <v>0.88629999999999998</v>
      </c>
      <c r="AA45" s="108">
        <v>0.4</v>
      </c>
      <c r="AB45" s="212">
        <v>0</v>
      </c>
      <c r="AC45" s="212">
        <v>0</v>
      </c>
      <c r="AD45" s="212">
        <v>0</v>
      </c>
      <c r="AE45" s="257">
        <v>0</v>
      </c>
      <c r="AF45" s="212">
        <v>0</v>
      </c>
      <c r="AG45" s="195">
        <f t="shared" ref="AG45:AG48" si="26">Z45</f>
        <v>0.88629999999999998</v>
      </c>
      <c r="AH45" s="195">
        <f t="shared" ref="AH45:AH47" si="27">AA45</f>
        <v>0.4</v>
      </c>
      <c r="AI45" s="211">
        <f t="shared" ref="AI45:AL45" si="28">SUM(AI46:AI50)</f>
        <v>0</v>
      </c>
      <c r="AJ45" s="211">
        <f t="shared" si="28"/>
        <v>0</v>
      </c>
      <c r="AK45" s="211">
        <f t="shared" si="28"/>
        <v>0</v>
      </c>
      <c r="AL45" s="174">
        <f t="shared" si="28"/>
        <v>0</v>
      </c>
      <c r="AM45" s="135"/>
      <c r="AN45" s="135"/>
      <c r="AO45" s="135"/>
      <c r="AP45" s="135"/>
      <c r="AQ45" s="135"/>
      <c r="AR45" s="135"/>
      <c r="AS45" s="135"/>
      <c r="AT45" s="135"/>
      <c r="AU45" s="135"/>
      <c r="AV45" s="135"/>
      <c r="AW45" s="135"/>
      <c r="AX45" s="135"/>
      <c r="AY45" s="135"/>
      <c r="AZ45" s="135"/>
      <c r="BA45" s="135"/>
      <c r="BB45" s="135"/>
      <c r="BC45" s="135"/>
      <c r="BD45" s="135"/>
      <c r="BE45" s="135"/>
      <c r="BF45" s="135"/>
      <c r="BG45" s="135"/>
      <c r="BH45" s="135"/>
      <c r="BI45" s="176"/>
      <c r="BJ45" s="135"/>
      <c r="BK45" s="135"/>
      <c r="BL45" s="135"/>
      <c r="BM45" s="199"/>
    </row>
    <row r="46" spans="1:65" s="123" customFormat="1" ht="32.25" customHeight="1" x14ac:dyDescent="0.2">
      <c r="A46" s="172" t="s">
        <v>956</v>
      </c>
      <c r="B46" s="173" t="str">
        <f>'1. 2025'!B46</f>
        <v>Реконструкция ТП-112</v>
      </c>
      <c r="C46" s="105" t="str">
        <f>'1. 2025'!C46</f>
        <v>Р_Р.2025-2029.02</v>
      </c>
      <c r="D46" s="211">
        <v>0</v>
      </c>
      <c r="E46" s="211">
        <v>0</v>
      </c>
      <c r="F46" s="211">
        <v>0</v>
      </c>
      <c r="G46" s="211">
        <v>0</v>
      </c>
      <c r="H46" s="212">
        <v>0</v>
      </c>
      <c r="I46" s="212">
        <v>0</v>
      </c>
      <c r="J46" s="174">
        <v>0</v>
      </c>
      <c r="K46" s="212">
        <v>0</v>
      </c>
      <c r="L46" s="212">
        <v>0</v>
      </c>
      <c r="M46" s="211">
        <v>0</v>
      </c>
      <c r="N46" s="212">
        <v>0</v>
      </c>
      <c r="O46" s="212">
        <v>0</v>
      </c>
      <c r="P46" s="212">
        <v>0</v>
      </c>
      <c r="Q46" s="257">
        <v>0</v>
      </c>
      <c r="R46" s="212">
        <v>0</v>
      </c>
      <c r="S46" s="212">
        <v>0</v>
      </c>
      <c r="T46" s="212">
        <v>0</v>
      </c>
      <c r="U46" s="212">
        <v>0</v>
      </c>
      <c r="V46" s="212">
        <v>0</v>
      </c>
      <c r="W46" s="212">
        <v>0</v>
      </c>
      <c r="X46" s="257">
        <v>0</v>
      </c>
      <c r="Y46" s="212">
        <v>0</v>
      </c>
      <c r="Z46" s="195">
        <v>0.88629999999999998</v>
      </c>
      <c r="AA46" s="108">
        <v>0.4</v>
      </c>
      <c r="AB46" s="212">
        <v>0</v>
      </c>
      <c r="AC46" s="212">
        <v>0</v>
      </c>
      <c r="AD46" s="212">
        <v>0</v>
      </c>
      <c r="AE46" s="257">
        <v>0</v>
      </c>
      <c r="AF46" s="212">
        <v>0</v>
      </c>
      <c r="AG46" s="195">
        <f t="shared" si="26"/>
        <v>0.88629999999999998</v>
      </c>
      <c r="AH46" s="195">
        <f t="shared" si="27"/>
        <v>0.4</v>
      </c>
      <c r="AI46" s="212">
        <v>0</v>
      </c>
      <c r="AJ46" s="212">
        <v>0</v>
      </c>
      <c r="AK46" s="212">
        <v>0</v>
      </c>
      <c r="AL46" s="257">
        <v>0</v>
      </c>
      <c r="AM46" s="135"/>
      <c r="AN46" s="135"/>
      <c r="AO46" s="135"/>
      <c r="AP46" s="135"/>
      <c r="AQ46" s="135"/>
      <c r="AR46" s="135"/>
      <c r="AS46" s="135"/>
      <c r="AT46" s="135"/>
      <c r="AU46" s="135"/>
      <c r="AV46" s="135"/>
      <c r="AW46" s="135"/>
      <c r="AX46" s="135"/>
      <c r="AY46" s="135"/>
      <c r="AZ46" s="135"/>
      <c r="BA46" s="135"/>
      <c r="BB46" s="135"/>
      <c r="BC46" s="135"/>
      <c r="BD46" s="135"/>
      <c r="BE46" s="135"/>
      <c r="BF46" s="135"/>
      <c r="BG46" s="135"/>
      <c r="BH46" s="135"/>
      <c r="BI46" s="176"/>
      <c r="BJ46" s="135"/>
      <c r="BK46" s="135"/>
      <c r="BL46" s="135"/>
      <c r="BM46" s="199"/>
    </row>
    <row r="47" spans="1:65" s="123" customFormat="1" ht="32.25" customHeight="1" x14ac:dyDescent="0.2">
      <c r="A47" s="172" t="s">
        <v>957</v>
      </c>
      <c r="B47" s="173" t="str">
        <f>'1. 2025'!B47</f>
        <v>Реконструкция ТП-235</v>
      </c>
      <c r="C47" s="105" t="str">
        <f>'1. 2025'!C47</f>
        <v>Р_Р.2025-2029.03</v>
      </c>
      <c r="D47" s="211">
        <v>0</v>
      </c>
      <c r="E47" s="211">
        <v>0</v>
      </c>
      <c r="F47" s="211">
        <v>0</v>
      </c>
      <c r="G47" s="211">
        <v>0</v>
      </c>
      <c r="H47" s="212">
        <v>0</v>
      </c>
      <c r="I47" s="212">
        <v>0</v>
      </c>
      <c r="J47" s="174">
        <v>0</v>
      </c>
      <c r="K47" s="212">
        <v>0</v>
      </c>
      <c r="L47" s="212">
        <v>0</v>
      </c>
      <c r="M47" s="211">
        <v>0</v>
      </c>
      <c r="N47" s="212">
        <v>0</v>
      </c>
      <c r="O47" s="212">
        <v>0</v>
      </c>
      <c r="P47" s="212">
        <v>0</v>
      </c>
      <c r="Q47" s="257">
        <v>0</v>
      </c>
      <c r="R47" s="212">
        <v>0</v>
      </c>
      <c r="S47" s="212">
        <v>0</v>
      </c>
      <c r="T47" s="212">
        <v>0</v>
      </c>
      <c r="U47" s="212">
        <v>0</v>
      </c>
      <c r="V47" s="212">
        <v>0</v>
      </c>
      <c r="W47" s="212">
        <v>0</v>
      </c>
      <c r="X47" s="257">
        <v>0</v>
      </c>
      <c r="Y47" s="212">
        <v>0</v>
      </c>
      <c r="Z47" s="195">
        <v>0.88629999999999998</v>
      </c>
      <c r="AA47" s="108">
        <v>0.4</v>
      </c>
      <c r="AB47" s="212">
        <v>0</v>
      </c>
      <c r="AC47" s="212">
        <v>0</v>
      </c>
      <c r="AD47" s="212">
        <v>0</v>
      </c>
      <c r="AE47" s="257">
        <v>0</v>
      </c>
      <c r="AF47" s="212">
        <v>0</v>
      </c>
      <c r="AG47" s="195">
        <f t="shared" si="26"/>
        <v>0.88629999999999998</v>
      </c>
      <c r="AH47" s="195">
        <f t="shared" si="27"/>
        <v>0.4</v>
      </c>
      <c r="AI47" s="212">
        <v>0</v>
      </c>
      <c r="AJ47" s="212">
        <v>0</v>
      </c>
      <c r="AK47" s="212">
        <v>0</v>
      </c>
      <c r="AL47" s="257">
        <v>0</v>
      </c>
      <c r="AM47" s="135"/>
      <c r="AN47" s="135"/>
      <c r="AO47" s="135"/>
      <c r="AP47" s="135"/>
      <c r="AQ47" s="135"/>
      <c r="AR47" s="135"/>
      <c r="AS47" s="135"/>
      <c r="AT47" s="135"/>
      <c r="AU47" s="135"/>
      <c r="AV47" s="135"/>
      <c r="AW47" s="135"/>
      <c r="AX47" s="135"/>
      <c r="AY47" s="135"/>
      <c r="AZ47" s="135"/>
      <c r="BA47" s="135"/>
      <c r="BB47" s="135"/>
      <c r="BC47" s="135"/>
      <c r="BD47" s="135"/>
      <c r="BE47" s="135"/>
      <c r="BF47" s="135"/>
      <c r="BG47" s="135"/>
      <c r="BH47" s="135"/>
      <c r="BI47" s="176"/>
      <c r="BJ47" s="135"/>
      <c r="BK47" s="135"/>
      <c r="BL47" s="135"/>
      <c r="BM47" s="199"/>
    </row>
    <row r="48" spans="1:65" s="123" customFormat="1" ht="32.25" customHeight="1" x14ac:dyDescent="0.2">
      <c r="A48" s="172" t="s">
        <v>958</v>
      </c>
      <c r="B48" s="173" t="str">
        <f>'1. 2025'!B48</f>
        <v>Реконструкция ТП-45</v>
      </c>
      <c r="C48" s="105" t="str">
        <f>'1. 2025'!C48</f>
        <v>Р_Р.2025-2029.04</v>
      </c>
      <c r="D48" s="211">
        <v>0</v>
      </c>
      <c r="E48" s="211">
        <v>0</v>
      </c>
      <c r="F48" s="211">
        <v>0</v>
      </c>
      <c r="G48" s="211">
        <v>0</v>
      </c>
      <c r="H48" s="212">
        <v>0</v>
      </c>
      <c r="I48" s="212">
        <v>0</v>
      </c>
      <c r="J48" s="174">
        <v>0</v>
      </c>
      <c r="K48" s="212">
        <v>0</v>
      </c>
      <c r="L48" s="212">
        <v>0</v>
      </c>
      <c r="M48" s="211">
        <v>0</v>
      </c>
      <c r="N48" s="212">
        <v>0</v>
      </c>
      <c r="O48" s="212">
        <v>0</v>
      </c>
      <c r="P48" s="212">
        <v>0</v>
      </c>
      <c r="Q48" s="257">
        <v>0</v>
      </c>
      <c r="R48" s="212">
        <v>0</v>
      </c>
      <c r="S48" s="212">
        <v>0</v>
      </c>
      <c r="T48" s="212">
        <v>0</v>
      </c>
      <c r="U48" s="212">
        <v>0</v>
      </c>
      <c r="V48" s="212">
        <v>0</v>
      </c>
      <c r="W48" s="212">
        <v>0</v>
      </c>
      <c r="X48" s="257">
        <v>0</v>
      </c>
      <c r="Y48" s="212">
        <v>0</v>
      </c>
      <c r="Z48" s="195">
        <v>2.38</v>
      </c>
      <c r="AA48" s="195">
        <v>1.26</v>
      </c>
      <c r="AB48" s="212">
        <v>0</v>
      </c>
      <c r="AC48" s="212">
        <v>0</v>
      </c>
      <c r="AD48" s="212">
        <v>0</v>
      </c>
      <c r="AE48" s="257">
        <v>0</v>
      </c>
      <c r="AF48" s="212">
        <v>0</v>
      </c>
      <c r="AG48" s="195">
        <f t="shared" si="26"/>
        <v>2.38</v>
      </c>
      <c r="AH48" s="195">
        <f>AA48</f>
        <v>1.26</v>
      </c>
      <c r="AI48" s="212">
        <v>0</v>
      </c>
      <c r="AJ48" s="212">
        <v>0</v>
      </c>
      <c r="AK48" s="212">
        <v>0</v>
      </c>
      <c r="AL48" s="257">
        <v>0</v>
      </c>
      <c r="AM48" s="135"/>
      <c r="AN48" s="135"/>
      <c r="AO48" s="135"/>
      <c r="AP48" s="135"/>
      <c r="AQ48" s="135"/>
      <c r="AR48" s="135"/>
      <c r="AS48" s="135"/>
      <c r="AT48" s="135"/>
      <c r="AU48" s="135"/>
      <c r="AV48" s="135"/>
      <c r="AW48" s="135"/>
      <c r="AX48" s="135"/>
      <c r="AY48" s="135"/>
      <c r="AZ48" s="135"/>
      <c r="BA48" s="135"/>
      <c r="BB48" s="135"/>
      <c r="BC48" s="135"/>
      <c r="BD48" s="135"/>
      <c r="BE48" s="135"/>
      <c r="BF48" s="135"/>
      <c r="BG48" s="135"/>
      <c r="BH48" s="135"/>
      <c r="BI48" s="176"/>
      <c r="BJ48" s="135"/>
      <c r="BK48" s="135"/>
      <c r="BL48" s="135"/>
      <c r="BM48" s="199"/>
    </row>
    <row r="49" spans="1:65" s="123" customFormat="1" ht="32.25" customHeight="1" x14ac:dyDescent="0.2">
      <c r="A49" s="172" t="s">
        <v>959</v>
      </c>
      <c r="B49" s="173" t="str">
        <f>'1. 2025'!B49</f>
        <v>Реконструкция ТП-205</v>
      </c>
      <c r="C49" s="105" t="str">
        <f>'1. 2025'!C49</f>
        <v>Р_Р.2025-2029.05</v>
      </c>
      <c r="D49" s="211">
        <v>0</v>
      </c>
      <c r="E49" s="211">
        <v>0</v>
      </c>
      <c r="F49" s="211">
        <v>0</v>
      </c>
      <c r="G49" s="211">
        <v>0</v>
      </c>
      <c r="H49" s="212">
        <v>0</v>
      </c>
      <c r="I49" s="212">
        <v>0</v>
      </c>
      <c r="J49" s="174">
        <v>0</v>
      </c>
      <c r="K49" s="212">
        <v>0</v>
      </c>
      <c r="L49" s="212">
        <v>0</v>
      </c>
      <c r="M49" s="211">
        <v>0</v>
      </c>
      <c r="N49" s="212">
        <v>0</v>
      </c>
      <c r="O49" s="212">
        <v>0</v>
      </c>
      <c r="P49" s="212">
        <v>0</v>
      </c>
      <c r="Q49" s="257">
        <v>0</v>
      </c>
      <c r="R49" s="212">
        <v>0</v>
      </c>
      <c r="S49" s="212">
        <v>0</v>
      </c>
      <c r="T49" s="212">
        <v>0</v>
      </c>
      <c r="U49" s="212">
        <v>0</v>
      </c>
      <c r="V49" s="212">
        <v>0</v>
      </c>
      <c r="W49" s="212">
        <v>0</v>
      </c>
      <c r="X49" s="257">
        <v>0</v>
      </c>
      <c r="Y49" s="212">
        <v>0</v>
      </c>
      <c r="Z49" s="195">
        <v>1.6022000000000001</v>
      </c>
      <c r="AA49" s="195">
        <v>1</v>
      </c>
      <c r="AB49" s="212">
        <v>0</v>
      </c>
      <c r="AC49" s="212">
        <v>0</v>
      </c>
      <c r="AD49" s="212">
        <v>0</v>
      </c>
      <c r="AE49" s="257">
        <v>0</v>
      </c>
      <c r="AF49" s="212">
        <v>0</v>
      </c>
      <c r="AG49" s="195">
        <f>Z49</f>
        <v>1.6022000000000001</v>
      </c>
      <c r="AH49" s="195">
        <f>AA49</f>
        <v>1</v>
      </c>
      <c r="AI49" s="212">
        <v>0</v>
      </c>
      <c r="AJ49" s="212">
        <v>0</v>
      </c>
      <c r="AK49" s="212">
        <v>0</v>
      </c>
      <c r="AL49" s="257">
        <v>0</v>
      </c>
      <c r="AM49" s="135"/>
      <c r="AN49" s="135"/>
      <c r="AO49" s="135"/>
      <c r="AP49" s="135"/>
      <c r="AQ49" s="135"/>
      <c r="AR49" s="135"/>
      <c r="AS49" s="135"/>
      <c r="AT49" s="135"/>
      <c r="AU49" s="135"/>
      <c r="AV49" s="135"/>
      <c r="AW49" s="135"/>
      <c r="AX49" s="135"/>
      <c r="AY49" s="135"/>
      <c r="AZ49" s="135"/>
      <c r="BA49" s="135"/>
      <c r="BB49" s="135"/>
      <c r="BC49" s="135"/>
      <c r="BD49" s="135"/>
      <c r="BE49" s="135"/>
      <c r="BF49" s="135"/>
      <c r="BG49" s="135"/>
      <c r="BH49" s="135"/>
      <c r="BI49" s="176"/>
      <c r="BJ49" s="135"/>
      <c r="BK49" s="135"/>
      <c r="BL49" s="135"/>
      <c r="BM49" s="199"/>
    </row>
    <row r="50" spans="1:65" s="123" customFormat="1" ht="65.25" customHeight="1" x14ac:dyDescent="0.2">
      <c r="A50" s="172" t="s">
        <v>60</v>
      </c>
      <c r="B50" s="173" t="s">
        <v>620</v>
      </c>
      <c r="C50" s="105" t="s">
        <v>83</v>
      </c>
      <c r="D50" s="211">
        <v>0</v>
      </c>
      <c r="E50" s="211">
        <v>0</v>
      </c>
      <c r="F50" s="211">
        <v>0</v>
      </c>
      <c r="G50" s="211">
        <v>0</v>
      </c>
      <c r="H50" s="212">
        <v>0</v>
      </c>
      <c r="I50" s="212">
        <v>0</v>
      </c>
      <c r="J50" s="174">
        <v>0</v>
      </c>
      <c r="K50" s="212">
        <v>0</v>
      </c>
      <c r="L50" s="212">
        <v>0</v>
      </c>
      <c r="M50" s="211">
        <v>0</v>
      </c>
      <c r="N50" s="212">
        <v>0</v>
      </c>
      <c r="O50" s="212">
        <v>0</v>
      </c>
      <c r="P50" s="212">
        <v>0</v>
      </c>
      <c r="Q50" s="257">
        <v>0</v>
      </c>
      <c r="R50" s="212">
        <v>0</v>
      </c>
      <c r="S50" s="212">
        <v>0</v>
      </c>
      <c r="T50" s="212">
        <v>0</v>
      </c>
      <c r="U50" s="212">
        <v>0</v>
      </c>
      <c r="V50" s="212">
        <v>0</v>
      </c>
      <c r="W50" s="212">
        <v>0</v>
      </c>
      <c r="X50" s="257">
        <v>0</v>
      </c>
      <c r="Y50" s="212">
        <v>0</v>
      </c>
      <c r="Z50" s="212">
        <v>0</v>
      </c>
      <c r="AA50" s="212">
        <v>0</v>
      </c>
      <c r="AB50" s="212">
        <v>0</v>
      </c>
      <c r="AC50" s="212">
        <v>0</v>
      </c>
      <c r="AD50" s="212">
        <v>0</v>
      </c>
      <c r="AE50" s="257">
        <v>0</v>
      </c>
      <c r="AF50" s="212">
        <v>0</v>
      </c>
      <c r="AG50" s="212">
        <v>0</v>
      </c>
      <c r="AH50" s="212">
        <v>0</v>
      </c>
      <c r="AI50" s="212">
        <v>0</v>
      </c>
      <c r="AJ50" s="212">
        <v>0</v>
      </c>
      <c r="AK50" s="212">
        <v>0</v>
      </c>
      <c r="AL50" s="257">
        <v>0</v>
      </c>
      <c r="AM50" s="135"/>
      <c r="AN50" s="135"/>
      <c r="AO50" s="135"/>
      <c r="AP50" s="135"/>
      <c r="AQ50" s="135"/>
      <c r="AR50" s="135"/>
      <c r="AS50" s="135"/>
      <c r="AT50" s="135"/>
      <c r="AU50" s="135"/>
      <c r="AV50" s="135"/>
      <c r="AW50" s="135"/>
      <c r="AX50" s="135"/>
      <c r="AY50" s="135"/>
      <c r="AZ50" s="135"/>
      <c r="BA50" s="135"/>
      <c r="BB50" s="135"/>
      <c r="BC50" s="135"/>
      <c r="BD50" s="135"/>
      <c r="BE50" s="135"/>
      <c r="BF50" s="135"/>
      <c r="BG50" s="135"/>
      <c r="BH50" s="135"/>
      <c r="BI50" s="176"/>
      <c r="BJ50" s="135"/>
      <c r="BK50" s="135"/>
      <c r="BL50" s="135"/>
      <c r="BM50" s="199"/>
    </row>
    <row r="51" spans="1:65" s="123" customFormat="1" ht="46.5" customHeight="1" x14ac:dyDescent="0.2">
      <c r="A51" s="160" t="s">
        <v>318</v>
      </c>
      <c r="B51" s="161" t="s">
        <v>512</v>
      </c>
      <c r="C51" s="105" t="s">
        <v>83</v>
      </c>
      <c r="D51" s="211">
        <v>0</v>
      </c>
      <c r="E51" s="211">
        <v>0</v>
      </c>
      <c r="F51" s="211">
        <v>0</v>
      </c>
      <c r="G51" s="211">
        <v>0</v>
      </c>
      <c r="H51" s="212">
        <v>0</v>
      </c>
      <c r="I51" s="212">
        <v>0</v>
      </c>
      <c r="J51" s="174">
        <v>0</v>
      </c>
      <c r="K51" s="212">
        <v>0</v>
      </c>
      <c r="L51" s="212">
        <v>0</v>
      </c>
      <c r="M51" s="211">
        <v>0</v>
      </c>
      <c r="N51" s="212">
        <v>0</v>
      </c>
      <c r="O51" s="212">
        <v>0</v>
      </c>
      <c r="P51" s="212">
        <v>0</v>
      </c>
      <c r="Q51" s="257">
        <v>0</v>
      </c>
      <c r="R51" s="212">
        <v>0</v>
      </c>
      <c r="S51" s="212">
        <v>0</v>
      </c>
      <c r="T51" s="212">
        <v>0</v>
      </c>
      <c r="U51" s="212">
        <v>0</v>
      </c>
      <c r="V51" s="212">
        <v>0</v>
      </c>
      <c r="W51" s="212">
        <v>0</v>
      </c>
      <c r="X51" s="257">
        <v>0</v>
      </c>
      <c r="Y51" s="212">
        <v>0</v>
      </c>
      <c r="Z51" s="212">
        <v>0</v>
      </c>
      <c r="AA51" s="212">
        <v>0</v>
      </c>
      <c r="AB51" s="212">
        <v>0</v>
      </c>
      <c r="AC51" s="212">
        <v>0</v>
      </c>
      <c r="AD51" s="212">
        <v>0</v>
      </c>
      <c r="AE51" s="257">
        <v>0</v>
      </c>
      <c r="AF51" s="212">
        <v>0</v>
      </c>
      <c r="AG51" s="212">
        <v>0</v>
      </c>
      <c r="AH51" s="212">
        <v>0</v>
      </c>
      <c r="AI51" s="212">
        <v>0</v>
      </c>
      <c r="AJ51" s="212">
        <v>0</v>
      </c>
      <c r="AK51" s="212">
        <v>0</v>
      </c>
      <c r="AL51" s="257">
        <v>0</v>
      </c>
      <c r="AM51" s="135"/>
      <c r="AN51" s="135"/>
      <c r="AO51" s="135"/>
      <c r="AP51" s="135"/>
      <c r="AQ51" s="135"/>
      <c r="AR51" s="135"/>
      <c r="AS51" s="135"/>
      <c r="AT51" s="135"/>
      <c r="AU51" s="135"/>
      <c r="AV51" s="135"/>
      <c r="AW51" s="135"/>
      <c r="AX51" s="135"/>
      <c r="AY51" s="135"/>
      <c r="AZ51" s="135"/>
      <c r="BA51" s="135"/>
      <c r="BB51" s="135"/>
      <c r="BC51" s="135"/>
      <c r="BD51" s="135"/>
      <c r="BE51" s="135"/>
      <c r="BF51" s="135"/>
      <c r="BG51" s="135"/>
      <c r="BH51" s="135"/>
      <c r="BI51" s="176"/>
      <c r="BJ51" s="135"/>
      <c r="BK51" s="135"/>
      <c r="BL51" s="135"/>
      <c r="BM51" s="199"/>
    </row>
    <row r="52" spans="1:65" s="123" customFormat="1" ht="35.25" customHeight="1" x14ac:dyDescent="0.2">
      <c r="A52" s="172" t="s">
        <v>63</v>
      </c>
      <c r="B52" s="173" t="s">
        <v>622</v>
      </c>
      <c r="C52" s="105" t="s">
        <v>83</v>
      </c>
      <c r="D52" s="211">
        <v>0</v>
      </c>
      <c r="E52" s="211">
        <v>0</v>
      </c>
      <c r="F52" s="211">
        <v>0</v>
      </c>
      <c r="G52" s="211">
        <v>0</v>
      </c>
      <c r="H52" s="212">
        <v>0</v>
      </c>
      <c r="I52" s="212">
        <v>0</v>
      </c>
      <c r="J52" s="174">
        <v>0</v>
      </c>
      <c r="K52" s="212">
        <v>0</v>
      </c>
      <c r="L52" s="212">
        <v>0</v>
      </c>
      <c r="M52" s="211">
        <v>0</v>
      </c>
      <c r="N52" s="212">
        <v>0</v>
      </c>
      <c r="O52" s="212">
        <v>0</v>
      </c>
      <c r="P52" s="212">
        <v>0</v>
      </c>
      <c r="Q52" s="257">
        <v>0</v>
      </c>
      <c r="R52" s="212">
        <v>0</v>
      </c>
      <c r="S52" s="212">
        <v>0</v>
      </c>
      <c r="T52" s="212">
        <v>0</v>
      </c>
      <c r="U52" s="212">
        <v>0</v>
      </c>
      <c r="V52" s="212">
        <v>0</v>
      </c>
      <c r="W52" s="212">
        <v>0</v>
      </c>
      <c r="X52" s="257">
        <v>0</v>
      </c>
      <c r="Y52" s="212">
        <v>0</v>
      </c>
      <c r="Z52" s="212">
        <v>0</v>
      </c>
      <c r="AA52" s="212">
        <v>0</v>
      </c>
      <c r="AB52" s="212">
        <v>0</v>
      </c>
      <c r="AC52" s="212">
        <v>0</v>
      </c>
      <c r="AD52" s="212">
        <v>0</v>
      </c>
      <c r="AE52" s="257">
        <v>0</v>
      </c>
      <c r="AF52" s="212">
        <v>0</v>
      </c>
      <c r="AG52" s="212">
        <v>0</v>
      </c>
      <c r="AH52" s="212">
        <v>0</v>
      </c>
      <c r="AI52" s="212">
        <v>0</v>
      </c>
      <c r="AJ52" s="212">
        <v>0</v>
      </c>
      <c r="AK52" s="212">
        <v>0</v>
      </c>
      <c r="AL52" s="257">
        <v>0</v>
      </c>
      <c r="AM52" s="135"/>
      <c r="AN52" s="135"/>
      <c r="AO52" s="135"/>
      <c r="AP52" s="135"/>
      <c r="AQ52" s="135"/>
      <c r="AR52" s="135"/>
      <c r="AS52" s="135"/>
      <c r="AT52" s="135"/>
      <c r="AU52" s="135"/>
      <c r="AV52" s="135"/>
      <c r="AW52" s="135"/>
      <c r="AX52" s="135"/>
      <c r="AY52" s="135"/>
      <c r="AZ52" s="135"/>
      <c r="BA52" s="135"/>
      <c r="BB52" s="135"/>
      <c r="BC52" s="135"/>
      <c r="BD52" s="135"/>
      <c r="BE52" s="135"/>
      <c r="BF52" s="135"/>
      <c r="BG52" s="135"/>
      <c r="BH52" s="135"/>
      <c r="BI52" s="176"/>
      <c r="BJ52" s="135"/>
      <c r="BK52" s="135"/>
      <c r="BL52" s="135"/>
      <c r="BM52" s="199"/>
    </row>
    <row r="53" spans="1:65" s="123" customFormat="1" ht="47.25" customHeight="1" x14ac:dyDescent="0.2">
      <c r="A53" s="172" t="s">
        <v>64</v>
      </c>
      <c r="B53" s="173" t="s">
        <v>623</v>
      </c>
      <c r="C53" s="105" t="s">
        <v>83</v>
      </c>
      <c r="D53" s="211">
        <v>0</v>
      </c>
      <c r="E53" s="211">
        <v>0</v>
      </c>
      <c r="F53" s="211">
        <v>0</v>
      </c>
      <c r="G53" s="211">
        <v>0</v>
      </c>
      <c r="H53" s="212">
        <v>0</v>
      </c>
      <c r="I53" s="212">
        <v>0</v>
      </c>
      <c r="J53" s="174">
        <v>0</v>
      </c>
      <c r="K53" s="212">
        <v>0</v>
      </c>
      <c r="L53" s="212">
        <v>0</v>
      </c>
      <c r="M53" s="211">
        <v>0</v>
      </c>
      <c r="N53" s="212">
        <v>0</v>
      </c>
      <c r="O53" s="212">
        <v>0</v>
      </c>
      <c r="P53" s="212">
        <v>0</v>
      </c>
      <c r="Q53" s="257">
        <v>0</v>
      </c>
      <c r="R53" s="212">
        <v>0</v>
      </c>
      <c r="S53" s="212">
        <v>0</v>
      </c>
      <c r="T53" s="212">
        <v>0</v>
      </c>
      <c r="U53" s="212">
        <v>0</v>
      </c>
      <c r="V53" s="212">
        <v>0</v>
      </c>
      <c r="W53" s="212">
        <v>0</v>
      </c>
      <c r="X53" s="257">
        <v>0</v>
      </c>
      <c r="Y53" s="212">
        <v>0</v>
      </c>
      <c r="Z53" s="212">
        <v>0</v>
      </c>
      <c r="AA53" s="212">
        <v>0</v>
      </c>
      <c r="AB53" s="212">
        <v>0</v>
      </c>
      <c r="AC53" s="212">
        <v>0</v>
      </c>
      <c r="AD53" s="212">
        <v>0</v>
      </c>
      <c r="AE53" s="257">
        <v>0</v>
      </c>
      <c r="AF53" s="212">
        <v>0</v>
      </c>
      <c r="AG53" s="212">
        <v>0</v>
      </c>
      <c r="AH53" s="212">
        <v>0</v>
      </c>
      <c r="AI53" s="212">
        <v>0</v>
      </c>
      <c r="AJ53" s="212">
        <v>0</v>
      </c>
      <c r="AK53" s="212">
        <v>0</v>
      </c>
      <c r="AL53" s="257">
        <v>0</v>
      </c>
      <c r="AM53" s="135"/>
      <c r="AN53" s="135"/>
      <c r="AO53" s="135"/>
      <c r="AP53" s="135"/>
      <c r="AQ53" s="135"/>
      <c r="AR53" s="135"/>
      <c r="AS53" s="135"/>
      <c r="AT53" s="135"/>
      <c r="AU53" s="135"/>
      <c r="AV53" s="135"/>
      <c r="AW53" s="135"/>
      <c r="AX53" s="135"/>
      <c r="AY53" s="135"/>
      <c r="AZ53" s="135"/>
      <c r="BA53" s="135"/>
      <c r="BB53" s="135"/>
      <c r="BC53" s="135"/>
      <c r="BD53" s="135"/>
      <c r="BE53" s="135"/>
      <c r="BF53" s="135"/>
      <c r="BG53" s="135"/>
      <c r="BH53" s="135"/>
      <c r="BI53" s="176"/>
      <c r="BJ53" s="135"/>
      <c r="BK53" s="135"/>
      <c r="BL53" s="135"/>
      <c r="BM53" s="199"/>
    </row>
    <row r="54" spans="1:65" s="123" customFormat="1" ht="46.5" customHeight="1" x14ac:dyDescent="0.2">
      <c r="A54" s="172" t="s">
        <v>319</v>
      </c>
      <c r="B54" s="173" t="s">
        <v>514</v>
      </c>
      <c r="C54" s="105" t="s">
        <v>83</v>
      </c>
      <c r="D54" s="211">
        <v>0</v>
      </c>
      <c r="E54" s="211">
        <v>0</v>
      </c>
      <c r="F54" s="211">
        <v>0</v>
      </c>
      <c r="G54" s="211">
        <v>0</v>
      </c>
      <c r="H54" s="212">
        <v>0</v>
      </c>
      <c r="I54" s="212">
        <v>0</v>
      </c>
      <c r="J54" s="174">
        <v>0</v>
      </c>
      <c r="K54" s="212">
        <v>0</v>
      </c>
      <c r="L54" s="212">
        <v>0</v>
      </c>
      <c r="M54" s="211">
        <v>0</v>
      </c>
      <c r="N54" s="212">
        <v>0</v>
      </c>
      <c r="O54" s="212">
        <v>0</v>
      </c>
      <c r="P54" s="212">
        <v>0</v>
      </c>
      <c r="Q54" s="257">
        <v>0</v>
      </c>
      <c r="R54" s="212">
        <v>0</v>
      </c>
      <c r="S54" s="212">
        <v>0</v>
      </c>
      <c r="T54" s="212">
        <v>0</v>
      </c>
      <c r="U54" s="212">
        <v>0</v>
      </c>
      <c r="V54" s="212">
        <v>0</v>
      </c>
      <c r="W54" s="212">
        <v>0</v>
      </c>
      <c r="X54" s="257">
        <v>0</v>
      </c>
      <c r="Y54" s="212">
        <v>0</v>
      </c>
      <c r="Z54" s="195">
        <f t="shared" ref="Z54:AE54" si="29">Z55+Z56+Z57+Z58+Z59+Z61+Z64+Z65</f>
        <v>90.137640000000005</v>
      </c>
      <c r="AA54" s="212">
        <f t="shared" si="29"/>
        <v>0</v>
      </c>
      <c r="AB54" s="212">
        <f t="shared" si="29"/>
        <v>0</v>
      </c>
      <c r="AC54" s="212">
        <f t="shared" si="29"/>
        <v>0</v>
      </c>
      <c r="AD54" s="212">
        <f t="shared" si="29"/>
        <v>0</v>
      </c>
      <c r="AE54" s="257">
        <f t="shared" si="29"/>
        <v>34</v>
      </c>
      <c r="AF54" s="212">
        <v>0</v>
      </c>
      <c r="AG54" s="195">
        <f t="shared" ref="AG54:AL54" si="30">AG55+AG56+AG57+AG58+AG59+AG61+AG64+AG65</f>
        <v>90.137640000000005</v>
      </c>
      <c r="AH54" s="212">
        <f t="shared" si="30"/>
        <v>0</v>
      </c>
      <c r="AI54" s="212">
        <f t="shared" si="30"/>
        <v>0</v>
      </c>
      <c r="AJ54" s="212">
        <f t="shared" si="30"/>
        <v>0</v>
      </c>
      <c r="AK54" s="212">
        <f t="shared" si="30"/>
        <v>0</v>
      </c>
      <c r="AL54" s="257">
        <f t="shared" si="30"/>
        <v>34</v>
      </c>
      <c r="AM54" s="135"/>
      <c r="AN54" s="135"/>
      <c r="AO54" s="135"/>
      <c r="AP54" s="135"/>
      <c r="AQ54" s="135"/>
      <c r="AR54" s="135"/>
      <c r="AS54" s="135"/>
      <c r="AT54" s="135"/>
      <c r="AU54" s="135"/>
      <c r="AV54" s="135"/>
      <c r="AW54" s="135"/>
      <c r="AX54" s="135"/>
      <c r="AY54" s="135"/>
      <c r="AZ54" s="135"/>
      <c r="BA54" s="135"/>
      <c r="BB54" s="135"/>
      <c r="BC54" s="135"/>
      <c r="BD54" s="135"/>
      <c r="BE54" s="135"/>
      <c r="BF54" s="135"/>
      <c r="BG54" s="135"/>
      <c r="BH54" s="135"/>
      <c r="BI54" s="176"/>
      <c r="BJ54" s="135"/>
      <c r="BK54" s="135"/>
      <c r="BL54" s="135"/>
      <c r="BM54" s="199"/>
    </row>
    <row r="55" spans="1:65" s="123" customFormat="1" ht="31.5" customHeight="1" x14ac:dyDescent="0.2">
      <c r="A55" s="172" t="s">
        <v>67</v>
      </c>
      <c r="B55" s="173" t="s">
        <v>638</v>
      </c>
      <c r="C55" s="105" t="s">
        <v>83</v>
      </c>
      <c r="D55" s="211">
        <v>0</v>
      </c>
      <c r="E55" s="211">
        <v>0</v>
      </c>
      <c r="F55" s="211">
        <v>0</v>
      </c>
      <c r="G55" s="211">
        <v>0</v>
      </c>
      <c r="H55" s="212">
        <v>0</v>
      </c>
      <c r="I55" s="212">
        <v>0</v>
      </c>
      <c r="J55" s="174">
        <v>0</v>
      </c>
      <c r="K55" s="212">
        <v>0</v>
      </c>
      <c r="L55" s="212">
        <v>0</v>
      </c>
      <c r="M55" s="211">
        <v>0</v>
      </c>
      <c r="N55" s="212">
        <v>0</v>
      </c>
      <c r="O55" s="212">
        <v>0</v>
      </c>
      <c r="P55" s="212">
        <v>0</v>
      </c>
      <c r="Q55" s="257">
        <v>0</v>
      </c>
      <c r="R55" s="212">
        <v>0</v>
      </c>
      <c r="S55" s="212">
        <v>0</v>
      </c>
      <c r="T55" s="212">
        <v>0</v>
      </c>
      <c r="U55" s="212">
        <v>0</v>
      </c>
      <c r="V55" s="212">
        <v>0</v>
      </c>
      <c r="W55" s="212">
        <v>0</v>
      </c>
      <c r="X55" s="257">
        <v>0</v>
      </c>
      <c r="Y55" s="212">
        <v>0</v>
      </c>
      <c r="Z55" s="212">
        <v>0</v>
      </c>
      <c r="AA55" s="212">
        <v>0</v>
      </c>
      <c r="AB55" s="212">
        <v>0</v>
      </c>
      <c r="AC55" s="212">
        <v>0</v>
      </c>
      <c r="AD55" s="212">
        <v>0</v>
      </c>
      <c r="AE55" s="257">
        <v>0</v>
      </c>
      <c r="AF55" s="212">
        <v>0</v>
      </c>
      <c r="AG55" s="212">
        <v>0</v>
      </c>
      <c r="AH55" s="212">
        <v>0</v>
      </c>
      <c r="AI55" s="212">
        <v>0</v>
      </c>
      <c r="AJ55" s="212">
        <v>0</v>
      </c>
      <c r="AK55" s="212">
        <v>0</v>
      </c>
      <c r="AL55" s="257">
        <v>0</v>
      </c>
      <c r="AM55" s="135"/>
      <c r="AN55" s="135"/>
      <c r="AO55" s="135"/>
      <c r="AP55" s="135"/>
      <c r="AQ55" s="135"/>
      <c r="AR55" s="135"/>
      <c r="AS55" s="135"/>
      <c r="AT55" s="135"/>
      <c r="AU55" s="135"/>
      <c r="AV55" s="135"/>
      <c r="AW55" s="135"/>
      <c r="AX55" s="135"/>
      <c r="AY55" s="135"/>
      <c r="AZ55" s="135"/>
      <c r="BA55" s="135"/>
      <c r="BB55" s="135"/>
      <c r="BC55" s="135"/>
      <c r="BD55" s="135"/>
      <c r="BE55" s="135"/>
      <c r="BF55" s="135"/>
      <c r="BG55" s="135"/>
      <c r="BH55" s="135"/>
      <c r="BI55" s="176"/>
      <c r="BJ55" s="135"/>
      <c r="BK55" s="135"/>
      <c r="BL55" s="135"/>
      <c r="BM55" s="199"/>
    </row>
    <row r="56" spans="1:65" s="123" customFormat="1" ht="30.75" customHeight="1" x14ac:dyDescent="0.2">
      <c r="A56" s="172" t="s">
        <v>68</v>
      </c>
      <c r="B56" s="173" t="s">
        <v>625</v>
      </c>
      <c r="C56" s="105" t="s">
        <v>83</v>
      </c>
      <c r="D56" s="211">
        <v>0</v>
      </c>
      <c r="E56" s="211">
        <v>0</v>
      </c>
      <c r="F56" s="211">
        <v>0</v>
      </c>
      <c r="G56" s="211">
        <v>0</v>
      </c>
      <c r="H56" s="212">
        <v>0</v>
      </c>
      <c r="I56" s="212">
        <v>0</v>
      </c>
      <c r="J56" s="174">
        <v>0</v>
      </c>
      <c r="K56" s="212">
        <v>0</v>
      </c>
      <c r="L56" s="212">
        <v>0</v>
      </c>
      <c r="M56" s="211">
        <v>0</v>
      </c>
      <c r="N56" s="212">
        <v>0</v>
      </c>
      <c r="O56" s="212">
        <v>0</v>
      </c>
      <c r="P56" s="212">
        <v>0</v>
      </c>
      <c r="Q56" s="257">
        <v>0</v>
      </c>
      <c r="R56" s="212">
        <v>0</v>
      </c>
      <c r="S56" s="212">
        <v>0</v>
      </c>
      <c r="T56" s="212">
        <v>0</v>
      </c>
      <c r="U56" s="212">
        <v>0</v>
      </c>
      <c r="V56" s="212">
        <v>0</v>
      </c>
      <c r="W56" s="212">
        <v>0</v>
      </c>
      <c r="X56" s="257">
        <v>0</v>
      </c>
      <c r="Y56" s="212">
        <v>0</v>
      </c>
      <c r="Z56" s="212">
        <v>0</v>
      </c>
      <c r="AA56" s="212">
        <v>0</v>
      </c>
      <c r="AB56" s="212">
        <v>0</v>
      </c>
      <c r="AC56" s="212">
        <v>0</v>
      </c>
      <c r="AD56" s="212">
        <v>0</v>
      </c>
      <c r="AE56" s="257">
        <v>0</v>
      </c>
      <c r="AF56" s="212">
        <v>0</v>
      </c>
      <c r="AG56" s="212">
        <v>0</v>
      </c>
      <c r="AH56" s="212">
        <v>0</v>
      </c>
      <c r="AI56" s="212">
        <v>0</v>
      </c>
      <c r="AJ56" s="212">
        <v>0</v>
      </c>
      <c r="AK56" s="212">
        <v>0</v>
      </c>
      <c r="AL56" s="257">
        <v>0</v>
      </c>
      <c r="AM56" s="135"/>
      <c r="AN56" s="135"/>
      <c r="AO56" s="135"/>
      <c r="AP56" s="135"/>
      <c r="AQ56" s="135"/>
      <c r="AR56" s="135"/>
      <c r="AS56" s="135"/>
      <c r="AT56" s="135"/>
      <c r="AU56" s="135"/>
      <c r="AV56" s="135"/>
      <c r="AW56" s="135"/>
      <c r="AX56" s="135"/>
      <c r="AY56" s="135"/>
      <c r="AZ56" s="135"/>
      <c r="BA56" s="135"/>
      <c r="BB56" s="135"/>
      <c r="BC56" s="135"/>
      <c r="BD56" s="135"/>
      <c r="BE56" s="135"/>
      <c r="BF56" s="135"/>
      <c r="BG56" s="135"/>
      <c r="BH56" s="135"/>
      <c r="BI56" s="176"/>
      <c r="BJ56" s="135"/>
      <c r="BK56" s="135"/>
      <c r="BL56" s="135"/>
      <c r="BM56" s="199"/>
    </row>
    <row r="57" spans="1:65" s="123" customFormat="1" ht="32.25" customHeight="1" x14ac:dyDescent="0.2">
      <c r="A57" s="172" t="s">
        <v>69</v>
      </c>
      <c r="B57" s="173" t="s">
        <v>626</v>
      </c>
      <c r="C57" s="105" t="s">
        <v>83</v>
      </c>
      <c r="D57" s="211">
        <v>0</v>
      </c>
      <c r="E57" s="211">
        <v>0</v>
      </c>
      <c r="F57" s="211">
        <v>0</v>
      </c>
      <c r="G57" s="211">
        <v>0</v>
      </c>
      <c r="H57" s="212">
        <v>0</v>
      </c>
      <c r="I57" s="212">
        <v>0</v>
      </c>
      <c r="J57" s="174">
        <v>0</v>
      </c>
      <c r="K57" s="212">
        <v>0</v>
      </c>
      <c r="L57" s="212">
        <v>0</v>
      </c>
      <c r="M57" s="211">
        <v>0</v>
      </c>
      <c r="N57" s="212">
        <v>0</v>
      </c>
      <c r="O57" s="212">
        <v>0</v>
      </c>
      <c r="P57" s="212">
        <v>0</v>
      </c>
      <c r="Q57" s="257">
        <v>0</v>
      </c>
      <c r="R57" s="212">
        <v>0</v>
      </c>
      <c r="S57" s="212">
        <v>0</v>
      </c>
      <c r="T57" s="212">
        <v>0</v>
      </c>
      <c r="U57" s="212">
        <v>0</v>
      </c>
      <c r="V57" s="212">
        <v>0</v>
      </c>
      <c r="W57" s="212">
        <v>0</v>
      </c>
      <c r="X57" s="257">
        <v>0</v>
      </c>
      <c r="Y57" s="212">
        <v>0</v>
      </c>
      <c r="Z57" s="212">
        <v>0</v>
      </c>
      <c r="AA57" s="212">
        <v>0</v>
      </c>
      <c r="AB57" s="212">
        <v>0</v>
      </c>
      <c r="AC57" s="212">
        <v>0</v>
      </c>
      <c r="AD57" s="212">
        <v>0</v>
      </c>
      <c r="AE57" s="257">
        <v>0</v>
      </c>
      <c r="AF57" s="212">
        <v>0</v>
      </c>
      <c r="AG57" s="212">
        <v>0</v>
      </c>
      <c r="AH57" s="212">
        <v>0</v>
      </c>
      <c r="AI57" s="212">
        <v>0</v>
      </c>
      <c r="AJ57" s="212">
        <v>0</v>
      </c>
      <c r="AK57" s="212">
        <v>0</v>
      </c>
      <c r="AL57" s="257">
        <v>0</v>
      </c>
      <c r="AM57" s="135"/>
      <c r="AN57" s="135"/>
      <c r="AO57" s="135"/>
      <c r="AP57" s="135"/>
      <c r="AQ57" s="135"/>
      <c r="AR57" s="135"/>
      <c r="AS57" s="135"/>
      <c r="AT57" s="135"/>
      <c r="AU57" s="135"/>
      <c r="AV57" s="135"/>
      <c r="AW57" s="135"/>
      <c r="AX57" s="135"/>
      <c r="AY57" s="135"/>
      <c r="AZ57" s="135"/>
      <c r="BA57" s="135"/>
      <c r="BB57" s="135"/>
      <c r="BC57" s="135"/>
      <c r="BD57" s="135"/>
      <c r="BE57" s="135"/>
      <c r="BF57" s="135"/>
      <c r="BG57" s="135"/>
      <c r="BH57" s="135"/>
      <c r="BI57" s="176"/>
      <c r="BJ57" s="135"/>
      <c r="BK57" s="135"/>
      <c r="BL57" s="135"/>
      <c r="BM57" s="199"/>
    </row>
    <row r="58" spans="1:65" s="123" customFormat="1" ht="30.75" customHeight="1" x14ac:dyDescent="0.2">
      <c r="A58" s="172" t="s">
        <v>70</v>
      </c>
      <c r="B58" s="173" t="s">
        <v>627</v>
      </c>
      <c r="C58" s="105" t="s">
        <v>83</v>
      </c>
      <c r="D58" s="211">
        <v>0</v>
      </c>
      <c r="E58" s="211">
        <v>0</v>
      </c>
      <c r="F58" s="211">
        <v>0</v>
      </c>
      <c r="G58" s="211">
        <v>0</v>
      </c>
      <c r="H58" s="212">
        <v>0</v>
      </c>
      <c r="I58" s="212">
        <v>0</v>
      </c>
      <c r="J58" s="174">
        <v>0</v>
      </c>
      <c r="K58" s="212">
        <v>0</v>
      </c>
      <c r="L58" s="212">
        <v>0</v>
      </c>
      <c r="M58" s="211">
        <v>0</v>
      </c>
      <c r="N58" s="212">
        <v>0</v>
      </c>
      <c r="O58" s="212">
        <v>0</v>
      </c>
      <c r="P58" s="212">
        <v>0</v>
      </c>
      <c r="Q58" s="257">
        <v>0</v>
      </c>
      <c r="R58" s="212">
        <v>0</v>
      </c>
      <c r="S58" s="212">
        <v>0</v>
      </c>
      <c r="T58" s="212">
        <v>0</v>
      </c>
      <c r="U58" s="212">
        <v>0</v>
      </c>
      <c r="V58" s="212">
        <v>0</v>
      </c>
      <c r="W58" s="212">
        <v>0</v>
      </c>
      <c r="X58" s="257">
        <v>0</v>
      </c>
      <c r="Y58" s="212">
        <v>0</v>
      </c>
      <c r="Z58" s="212">
        <v>0</v>
      </c>
      <c r="AA58" s="212">
        <v>0</v>
      </c>
      <c r="AB58" s="212">
        <v>0</v>
      </c>
      <c r="AC58" s="212">
        <v>0</v>
      </c>
      <c r="AD58" s="212">
        <v>0</v>
      </c>
      <c r="AE58" s="257">
        <v>0</v>
      </c>
      <c r="AF58" s="212">
        <v>0</v>
      </c>
      <c r="AG58" s="212">
        <v>0</v>
      </c>
      <c r="AH58" s="212">
        <v>0</v>
      </c>
      <c r="AI58" s="212">
        <v>0</v>
      </c>
      <c r="AJ58" s="212">
        <v>0</v>
      </c>
      <c r="AK58" s="212">
        <v>0</v>
      </c>
      <c r="AL58" s="257">
        <v>0</v>
      </c>
      <c r="AM58" s="135"/>
      <c r="AN58" s="135"/>
      <c r="AO58" s="135"/>
      <c r="AP58" s="135"/>
      <c r="AQ58" s="135"/>
      <c r="AR58" s="135"/>
      <c r="AS58" s="135"/>
      <c r="AT58" s="135"/>
      <c r="AU58" s="135"/>
      <c r="AV58" s="135"/>
      <c r="AW58" s="135"/>
      <c r="AX58" s="135"/>
      <c r="AY58" s="135"/>
      <c r="AZ58" s="135"/>
      <c r="BA58" s="135"/>
      <c r="BB58" s="135"/>
      <c r="BC58" s="135"/>
      <c r="BD58" s="135"/>
      <c r="BE58" s="135"/>
      <c r="BF58" s="135"/>
      <c r="BG58" s="135"/>
      <c r="BH58" s="135"/>
      <c r="BI58" s="176"/>
      <c r="BJ58" s="135"/>
      <c r="BK58" s="135"/>
      <c r="BL58" s="135"/>
      <c r="BM58" s="199"/>
    </row>
    <row r="59" spans="1:65" s="123" customFormat="1" ht="46.5" customHeight="1" x14ac:dyDescent="0.2">
      <c r="A59" s="172" t="s">
        <v>515</v>
      </c>
      <c r="B59" s="173" t="s">
        <v>628</v>
      </c>
      <c r="C59" s="105" t="s">
        <v>83</v>
      </c>
      <c r="D59" s="211">
        <f>D60</f>
        <v>0</v>
      </c>
      <c r="E59" s="211">
        <f t="shared" ref="E59:Y59" si="31">E60</f>
        <v>0</v>
      </c>
      <c r="F59" s="211">
        <f t="shared" si="31"/>
        <v>0</v>
      </c>
      <c r="G59" s="211">
        <f t="shared" si="31"/>
        <v>0</v>
      </c>
      <c r="H59" s="211">
        <f t="shared" si="31"/>
        <v>0</v>
      </c>
      <c r="I59" s="211">
        <f t="shared" si="31"/>
        <v>0</v>
      </c>
      <c r="J59" s="174">
        <f t="shared" si="31"/>
        <v>0</v>
      </c>
      <c r="K59" s="211">
        <f t="shared" si="31"/>
        <v>0</v>
      </c>
      <c r="L59" s="211">
        <f t="shared" si="31"/>
        <v>0</v>
      </c>
      <c r="M59" s="211">
        <f t="shared" si="31"/>
        <v>0</v>
      </c>
      <c r="N59" s="211">
        <f t="shared" si="31"/>
        <v>0</v>
      </c>
      <c r="O59" s="211">
        <f t="shared" si="31"/>
        <v>0</v>
      </c>
      <c r="P59" s="211">
        <f t="shared" si="31"/>
        <v>0</v>
      </c>
      <c r="Q59" s="174">
        <f t="shared" si="31"/>
        <v>0</v>
      </c>
      <c r="R59" s="211">
        <f t="shared" si="31"/>
        <v>0</v>
      </c>
      <c r="S59" s="211">
        <f t="shared" si="31"/>
        <v>0</v>
      </c>
      <c r="T59" s="211">
        <f t="shared" si="31"/>
        <v>0</v>
      </c>
      <c r="U59" s="211">
        <f t="shared" si="31"/>
        <v>0</v>
      </c>
      <c r="V59" s="211">
        <f t="shared" si="31"/>
        <v>0</v>
      </c>
      <c r="W59" s="211">
        <f t="shared" si="31"/>
        <v>0</v>
      </c>
      <c r="X59" s="174">
        <f t="shared" si="31"/>
        <v>0</v>
      </c>
      <c r="Y59" s="211">
        <f t="shared" si="31"/>
        <v>0</v>
      </c>
      <c r="Z59" s="108">
        <f>SUM(Z60:Z60)</f>
        <v>1.1427</v>
      </c>
      <c r="AA59" s="211">
        <f t="shared" ref="AA59:AE59" si="32">SUM(AA60:AA60)</f>
        <v>0</v>
      </c>
      <c r="AB59" s="211">
        <f t="shared" si="32"/>
        <v>0</v>
      </c>
      <c r="AC59" s="211">
        <f t="shared" si="32"/>
        <v>0</v>
      </c>
      <c r="AD59" s="211">
        <f t="shared" si="32"/>
        <v>0</v>
      </c>
      <c r="AE59" s="174">
        <f t="shared" si="32"/>
        <v>29</v>
      </c>
      <c r="AF59" s="211">
        <f>AF60</f>
        <v>0</v>
      </c>
      <c r="AG59" s="108">
        <f>Z59</f>
        <v>1.1427</v>
      </c>
      <c r="AH59" s="211">
        <f>AH60</f>
        <v>0</v>
      </c>
      <c r="AI59" s="211">
        <f t="shared" ref="AI59:AK59" si="33">AI60</f>
        <v>0</v>
      </c>
      <c r="AJ59" s="211">
        <f t="shared" si="33"/>
        <v>0</v>
      </c>
      <c r="AK59" s="211">
        <f t="shared" si="33"/>
        <v>0</v>
      </c>
      <c r="AL59" s="174">
        <f>AE59</f>
        <v>29</v>
      </c>
      <c r="AM59" s="135"/>
      <c r="AN59" s="135"/>
      <c r="AO59" s="135"/>
      <c r="AP59" s="135"/>
      <c r="AQ59" s="135"/>
      <c r="AR59" s="135"/>
      <c r="AS59" s="135"/>
      <c r="AT59" s="135"/>
      <c r="AU59" s="135"/>
      <c r="AV59" s="135"/>
      <c r="AW59" s="135"/>
      <c r="AX59" s="135"/>
      <c r="AY59" s="135"/>
      <c r="AZ59" s="135"/>
      <c r="BA59" s="135"/>
      <c r="BB59" s="135"/>
      <c r="BC59" s="135"/>
      <c r="BD59" s="135"/>
      <c r="BE59" s="135"/>
      <c r="BF59" s="135"/>
      <c r="BG59" s="135"/>
      <c r="BH59" s="135"/>
      <c r="BI59" s="176"/>
      <c r="BJ59" s="135"/>
      <c r="BK59" s="135"/>
      <c r="BL59" s="135"/>
      <c r="BM59" s="199"/>
    </row>
    <row r="60" spans="1:65" s="123" customFormat="1" ht="31.5" x14ac:dyDescent="0.2">
      <c r="A60" s="172" t="s">
        <v>894</v>
      </c>
      <c r="B60" s="334" t="str">
        <f>'1. 2025'!B60</f>
        <v>Создание системы интеллектуальных ПУ в рамках реализации ФЗ № 522</v>
      </c>
      <c r="C60" s="335" t="str">
        <f>'1. 2025'!C60</f>
        <v>Р_ИПУ.2025.02</v>
      </c>
      <c r="D60" s="211">
        <v>0</v>
      </c>
      <c r="E60" s="211">
        <v>0</v>
      </c>
      <c r="F60" s="211">
        <v>0</v>
      </c>
      <c r="G60" s="211">
        <v>0</v>
      </c>
      <c r="H60" s="212">
        <v>0</v>
      </c>
      <c r="I60" s="212">
        <v>0</v>
      </c>
      <c r="J60" s="174">
        <v>0</v>
      </c>
      <c r="K60" s="212">
        <v>0</v>
      </c>
      <c r="L60" s="212">
        <v>0</v>
      </c>
      <c r="M60" s="211">
        <v>0</v>
      </c>
      <c r="N60" s="212">
        <v>0</v>
      </c>
      <c r="O60" s="212">
        <v>0</v>
      </c>
      <c r="P60" s="212">
        <v>0</v>
      </c>
      <c r="Q60" s="257">
        <v>0</v>
      </c>
      <c r="R60" s="212">
        <v>0</v>
      </c>
      <c r="S60" s="212">
        <v>0</v>
      </c>
      <c r="T60" s="212">
        <v>0</v>
      </c>
      <c r="U60" s="212">
        <v>0</v>
      </c>
      <c r="V60" s="212">
        <v>0</v>
      </c>
      <c r="W60" s="212">
        <v>0</v>
      </c>
      <c r="X60" s="257">
        <v>0</v>
      </c>
      <c r="Y60" s="212">
        <v>0</v>
      </c>
      <c r="Z60" s="195">
        <v>1.1427</v>
      </c>
      <c r="AA60" s="212">
        <v>0</v>
      </c>
      <c r="AB60" s="212">
        <v>0</v>
      </c>
      <c r="AC60" s="212">
        <v>0</v>
      </c>
      <c r="AD60" s="212">
        <v>0</v>
      </c>
      <c r="AE60" s="257">
        <v>29</v>
      </c>
      <c r="AF60" s="212">
        <v>0</v>
      </c>
      <c r="AG60" s="195">
        <f>Z60</f>
        <v>1.1427</v>
      </c>
      <c r="AH60" s="212">
        <v>0</v>
      </c>
      <c r="AI60" s="212">
        <v>0</v>
      </c>
      <c r="AJ60" s="212">
        <v>0</v>
      </c>
      <c r="AK60" s="212">
        <v>0</v>
      </c>
      <c r="AL60" s="257">
        <f t="shared" ref="AL60:AL62" si="34">AE60</f>
        <v>29</v>
      </c>
      <c r="AM60" s="135"/>
      <c r="AN60" s="135"/>
      <c r="AO60" s="135"/>
      <c r="AP60" s="135"/>
      <c r="AQ60" s="135"/>
      <c r="AR60" s="135"/>
      <c r="AS60" s="135"/>
      <c r="AT60" s="135"/>
      <c r="AU60" s="135"/>
      <c r="AV60" s="135"/>
      <c r="AW60" s="135"/>
      <c r="AX60" s="135"/>
      <c r="AY60" s="135"/>
      <c r="AZ60" s="135"/>
      <c r="BA60" s="135"/>
      <c r="BB60" s="135"/>
      <c r="BC60" s="135"/>
      <c r="BD60" s="135"/>
      <c r="BE60" s="135"/>
      <c r="BF60" s="135"/>
      <c r="BG60" s="135"/>
      <c r="BH60" s="135"/>
      <c r="BI60" s="176"/>
      <c r="BJ60" s="135"/>
      <c r="BK60" s="135"/>
      <c r="BL60" s="135"/>
      <c r="BM60" s="199"/>
    </row>
    <row r="61" spans="1:65" s="123" customFormat="1" ht="47.25" customHeight="1" x14ac:dyDescent="0.2">
      <c r="A61" s="172" t="s">
        <v>516</v>
      </c>
      <c r="B61" s="173" t="s">
        <v>629</v>
      </c>
      <c r="C61" s="105" t="s">
        <v>83</v>
      </c>
      <c r="D61" s="211">
        <f>SUM(D62:D63)</f>
        <v>0</v>
      </c>
      <c r="E61" s="211">
        <f t="shared" ref="E61:I61" si="35">SUM(E62:E63)</f>
        <v>0</v>
      </c>
      <c r="F61" s="211">
        <f t="shared" si="35"/>
        <v>0</v>
      </c>
      <c r="G61" s="211">
        <f t="shared" si="35"/>
        <v>0</v>
      </c>
      <c r="H61" s="211">
        <f t="shared" si="35"/>
        <v>0</v>
      </c>
      <c r="I61" s="211">
        <f t="shared" si="35"/>
        <v>0</v>
      </c>
      <c r="J61" s="174">
        <f t="shared" ref="J61" si="36">SUM(J62:J63)</f>
        <v>0</v>
      </c>
      <c r="K61" s="211">
        <f t="shared" ref="K61" si="37">SUM(K62:K63)</f>
        <v>0</v>
      </c>
      <c r="L61" s="211">
        <f t="shared" ref="L61" si="38">SUM(L62:L63)</f>
        <v>0</v>
      </c>
      <c r="M61" s="211">
        <f t="shared" ref="M61" si="39">SUM(M62:M63)</f>
        <v>0</v>
      </c>
      <c r="N61" s="211">
        <f t="shared" ref="N61" si="40">SUM(N62:N63)</f>
        <v>0</v>
      </c>
      <c r="O61" s="211">
        <f t="shared" ref="O61" si="41">SUM(O62:O63)</f>
        <v>0</v>
      </c>
      <c r="P61" s="211">
        <f t="shared" ref="P61" si="42">SUM(P62:P63)</f>
        <v>0</v>
      </c>
      <c r="Q61" s="174">
        <f t="shared" ref="Q61" si="43">SUM(Q62:Q63)</f>
        <v>0</v>
      </c>
      <c r="R61" s="211">
        <f t="shared" ref="R61" si="44">SUM(R62:R63)</f>
        <v>0</v>
      </c>
      <c r="S61" s="211">
        <f t="shared" ref="S61" si="45">SUM(S62:S63)</f>
        <v>0</v>
      </c>
      <c r="T61" s="211">
        <f t="shared" ref="T61" si="46">SUM(T62:T63)</f>
        <v>0</v>
      </c>
      <c r="U61" s="211">
        <f t="shared" ref="U61" si="47">SUM(U62:U63)</f>
        <v>0</v>
      </c>
      <c r="V61" s="211">
        <f t="shared" ref="V61" si="48">SUM(V62:V63)</f>
        <v>0</v>
      </c>
      <c r="W61" s="211">
        <f t="shared" ref="W61" si="49">SUM(W62:W63)</f>
        <v>0</v>
      </c>
      <c r="X61" s="174">
        <f t="shared" ref="X61" si="50">SUM(X62:X63)</f>
        <v>0</v>
      </c>
      <c r="Y61" s="211">
        <f t="shared" ref="Y61" si="51">SUM(Y62:Y63)</f>
        <v>0</v>
      </c>
      <c r="Z61" s="108">
        <f>SUM(Z62:Z63)</f>
        <v>88.99494</v>
      </c>
      <c r="AA61" s="211">
        <f t="shared" ref="AA61" si="52">SUM(AA62:AA63)</f>
        <v>0</v>
      </c>
      <c r="AB61" s="211">
        <f t="shared" ref="AB61" si="53">SUM(AB62:AB63)</f>
        <v>0</v>
      </c>
      <c r="AC61" s="211">
        <f t="shared" ref="AC61" si="54">SUM(AC62:AC63)</f>
        <v>0</v>
      </c>
      <c r="AD61" s="211">
        <f t="shared" ref="AD61" si="55">SUM(AD62:AD63)</f>
        <v>0</v>
      </c>
      <c r="AE61" s="174">
        <f t="shared" ref="AE61" si="56">SUM(AE62:AE63)</f>
        <v>5</v>
      </c>
      <c r="AF61" s="211">
        <f t="shared" ref="AF61" si="57">SUM(AF62:AF63)</f>
        <v>0</v>
      </c>
      <c r="AG61" s="108">
        <f t="shared" ref="AG61" si="58">SUM(AG62:AG63)</f>
        <v>88.99494</v>
      </c>
      <c r="AH61" s="211">
        <f t="shared" ref="AH61" si="59">SUM(AH62:AH63)</f>
        <v>0</v>
      </c>
      <c r="AI61" s="211">
        <f t="shared" ref="AI61" si="60">SUM(AI62:AI63)</f>
        <v>0</v>
      </c>
      <c r="AJ61" s="211">
        <f t="shared" ref="AJ61" si="61">SUM(AJ62:AJ63)</f>
        <v>0</v>
      </c>
      <c r="AK61" s="211">
        <f t="shared" ref="AK61" si="62">SUM(AK62:AK63)</f>
        <v>0</v>
      </c>
      <c r="AL61" s="174">
        <f t="shared" ref="AL61" si="63">SUM(AL62:AL63)</f>
        <v>5</v>
      </c>
      <c r="AM61" s="135"/>
      <c r="AN61" s="135"/>
      <c r="AO61" s="135"/>
      <c r="AP61" s="135"/>
      <c r="AQ61" s="135"/>
      <c r="AR61" s="135"/>
      <c r="AS61" s="135"/>
      <c r="AT61" s="135"/>
      <c r="AU61" s="135"/>
      <c r="AV61" s="135"/>
      <c r="AW61" s="135"/>
      <c r="AX61" s="135"/>
      <c r="AY61" s="135"/>
      <c r="AZ61" s="135"/>
      <c r="BA61" s="135"/>
      <c r="BB61" s="135"/>
      <c r="BC61" s="135"/>
      <c r="BD61" s="135"/>
      <c r="BE61" s="135"/>
      <c r="BF61" s="135"/>
      <c r="BG61" s="135"/>
      <c r="BH61" s="135"/>
      <c r="BI61" s="176"/>
      <c r="BJ61" s="135"/>
      <c r="BK61" s="135"/>
      <c r="BL61" s="135"/>
      <c r="BM61" s="199"/>
    </row>
    <row r="62" spans="1:65" s="123" customFormat="1" ht="31.5" x14ac:dyDescent="0.2">
      <c r="A62" s="172" t="s">
        <v>895</v>
      </c>
      <c r="B62" s="334" t="str">
        <f>'1. 2025'!B62</f>
        <v>Создание системы интеллектуальных ПУ в рамках реализации ФЗ № 522</v>
      </c>
      <c r="C62" s="335" t="str">
        <f>'1. 2025'!C62</f>
        <v>Р_ИПУ.2025.01</v>
      </c>
      <c r="D62" s="211">
        <v>0</v>
      </c>
      <c r="E62" s="211">
        <v>0</v>
      </c>
      <c r="F62" s="211">
        <v>0</v>
      </c>
      <c r="G62" s="211">
        <v>0</v>
      </c>
      <c r="H62" s="212">
        <v>0</v>
      </c>
      <c r="I62" s="212">
        <v>0</v>
      </c>
      <c r="J62" s="174">
        <v>0</v>
      </c>
      <c r="K62" s="212">
        <v>0</v>
      </c>
      <c r="L62" s="212">
        <v>0</v>
      </c>
      <c r="M62" s="211">
        <v>0</v>
      </c>
      <c r="N62" s="212">
        <v>0</v>
      </c>
      <c r="O62" s="212">
        <v>0</v>
      </c>
      <c r="P62" s="212">
        <v>0</v>
      </c>
      <c r="Q62" s="257">
        <v>0</v>
      </c>
      <c r="R62" s="212">
        <v>0</v>
      </c>
      <c r="S62" s="212">
        <v>0</v>
      </c>
      <c r="T62" s="212">
        <v>0</v>
      </c>
      <c r="U62" s="212">
        <v>0</v>
      </c>
      <c r="V62" s="212">
        <v>0</v>
      </c>
      <c r="W62" s="212">
        <v>0</v>
      </c>
      <c r="X62" s="257">
        <v>0</v>
      </c>
      <c r="Y62" s="212">
        <v>0</v>
      </c>
      <c r="Z62" s="195">
        <v>1.8156000000000001</v>
      </c>
      <c r="AA62" s="212">
        <v>0</v>
      </c>
      <c r="AB62" s="212">
        <v>0</v>
      </c>
      <c r="AC62" s="212">
        <v>0</v>
      </c>
      <c r="AD62" s="212">
        <v>0</v>
      </c>
      <c r="AE62" s="257">
        <v>4</v>
      </c>
      <c r="AF62" s="212">
        <v>0</v>
      </c>
      <c r="AG62" s="195">
        <f t="shared" ref="AG62:AG63" si="64">Z62</f>
        <v>1.8156000000000001</v>
      </c>
      <c r="AH62" s="212">
        <v>0</v>
      </c>
      <c r="AI62" s="212">
        <v>0</v>
      </c>
      <c r="AJ62" s="212">
        <v>0</v>
      </c>
      <c r="AK62" s="212">
        <v>0</v>
      </c>
      <c r="AL62" s="257">
        <f t="shared" si="34"/>
        <v>4</v>
      </c>
      <c r="AM62" s="135"/>
      <c r="AN62" s="135"/>
      <c r="AO62" s="135"/>
      <c r="AP62" s="135"/>
      <c r="AQ62" s="135"/>
      <c r="AR62" s="135"/>
      <c r="AS62" s="135"/>
      <c r="AT62" s="135"/>
      <c r="AU62" s="135"/>
      <c r="AV62" s="135"/>
      <c r="AW62" s="135"/>
      <c r="AX62" s="135"/>
      <c r="AY62" s="135"/>
      <c r="AZ62" s="135"/>
      <c r="BA62" s="135"/>
      <c r="BB62" s="135"/>
      <c r="BC62" s="135"/>
      <c r="BD62" s="135"/>
      <c r="BE62" s="135"/>
      <c r="BF62" s="135"/>
      <c r="BG62" s="135"/>
      <c r="BH62" s="135"/>
      <c r="BI62" s="176"/>
      <c r="BJ62" s="135"/>
      <c r="BK62" s="135"/>
      <c r="BL62" s="135"/>
      <c r="BM62" s="199"/>
    </row>
    <row r="63" spans="1:65" s="123" customFormat="1" ht="31.5" customHeight="1" x14ac:dyDescent="0.2">
      <c r="A63" s="172" t="s">
        <v>900</v>
      </c>
      <c r="B63" s="334" t="str">
        <f>'1. 2025'!B63</f>
        <v>АСТУЭ АО "Горэлектросеть"</v>
      </c>
      <c r="C63" s="335" t="str">
        <f>'1. 2025'!C63</f>
        <v>Р_ИПУ.2025-2029.01</v>
      </c>
      <c r="D63" s="211">
        <v>0</v>
      </c>
      <c r="E63" s="211">
        <v>0</v>
      </c>
      <c r="F63" s="211">
        <v>0</v>
      </c>
      <c r="G63" s="211">
        <v>0</v>
      </c>
      <c r="H63" s="212">
        <v>0</v>
      </c>
      <c r="I63" s="212">
        <v>0</v>
      </c>
      <c r="J63" s="174">
        <v>0</v>
      </c>
      <c r="K63" s="212">
        <v>0</v>
      </c>
      <c r="L63" s="212">
        <v>0</v>
      </c>
      <c r="M63" s="211">
        <v>0</v>
      </c>
      <c r="N63" s="212">
        <v>0</v>
      </c>
      <c r="O63" s="212">
        <v>0</v>
      </c>
      <c r="P63" s="212">
        <v>0</v>
      </c>
      <c r="Q63" s="257">
        <v>0</v>
      </c>
      <c r="R63" s="212">
        <v>0</v>
      </c>
      <c r="S63" s="212">
        <v>0</v>
      </c>
      <c r="T63" s="212">
        <v>0</v>
      </c>
      <c r="U63" s="212">
        <v>0</v>
      </c>
      <c r="V63" s="212">
        <v>0</v>
      </c>
      <c r="W63" s="212">
        <v>0</v>
      </c>
      <c r="X63" s="257">
        <v>0</v>
      </c>
      <c r="Y63" s="212">
        <v>0</v>
      </c>
      <c r="Z63" s="195">
        <v>87.179339999999996</v>
      </c>
      <c r="AA63" s="212">
        <v>0</v>
      </c>
      <c r="AB63" s="212">
        <v>0</v>
      </c>
      <c r="AC63" s="212">
        <v>0</v>
      </c>
      <c r="AD63" s="212">
        <v>0</v>
      </c>
      <c r="AE63" s="257">
        <v>1</v>
      </c>
      <c r="AF63" s="212">
        <v>0</v>
      </c>
      <c r="AG63" s="195">
        <f t="shared" si="64"/>
        <v>87.179339999999996</v>
      </c>
      <c r="AH63" s="212">
        <v>0</v>
      </c>
      <c r="AI63" s="212">
        <v>0</v>
      </c>
      <c r="AJ63" s="212">
        <v>0</v>
      </c>
      <c r="AK63" s="212">
        <v>0</v>
      </c>
      <c r="AL63" s="257">
        <f>AE63</f>
        <v>1</v>
      </c>
      <c r="AM63" s="135"/>
      <c r="AN63" s="135"/>
      <c r="AO63" s="135"/>
      <c r="AP63" s="135"/>
      <c r="AQ63" s="135"/>
      <c r="AR63" s="135"/>
      <c r="AS63" s="135"/>
      <c r="AT63" s="135"/>
      <c r="AU63" s="135"/>
      <c r="AV63" s="135"/>
      <c r="AW63" s="135"/>
      <c r="AX63" s="135"/>
      <c r="AY63" s="135"/>
      <c r="AZ63" s="135"/>
      <c r="BA63" s="135"/>
      <c r="BB63" s="135"/>
      <c r="BC63" s="135"/>
      <c r="BD63" s="135"/>
      <c r="BE63" s="135"/>
      <c r="BF63" s="135"/>
      <c r="BG63" s="135"/>
      <c r="BH63" s="135"/>
      <c r="BI63" s="176"/>
      <c r="BJ63" s="135"/>
      <c r="BK63" s="135"/>
      <c r="BL63" s="135"/>
      <c r="BM63" s="199"/>
    </row>
    <row r="64" spans="1:65" s="123" customFormat="1" ht="45.75" customHeight="1" x14ac:dyDescent="0.2">
      <c r="A64" s="172" t="s">
        <v>517</v>
      </c>
      <c r="B64" s="173" t="s">
        <v>630</v>
      </c>
      <c r="C64" s="105" t="s">
        <v>83</v>
      </c>
      <c r="D64" s="211">
        <v>0</v>
      </c>
      <c r="E64" s="211">
        <v>0</v>
      </c>
      <c r="F64" s="211">
        <v>0</v>
      </c>
      <c r="G64" s="211">
        <v>0</v>
      </c>
      <c r="H64" s="212">
        <v>0</v>
      </c>
      <c r="I64" s="212">
        <v>0</v>
      </c>
      <c r="J64" s="174">
        <v>0</v>
      </c>
      <c r="K64" s="212">
        <v>0</v>
      </c>
      <c r="L64" s="212">
        <v>0</v>
      </c>
      <c r="M64" s="211">
        <v>0</v>
      </c>
      <c r="N64" s="212">
        <v>0</v>
      </c>
      <c r="O64" s="212">
        <v>0</v>
      </c>
      <c r="P64" s="212">
        <v>0</v>
      </c>
      <c r="Q64" s="257">
        <v>0</v>
      </c>
      <c r="R64" s="212">
        <v>0</v>
      </c>
      <c r="S64" s="212">
        <v>0</v>
      </c>
      <c r="T64" s="212">
        <v>0</v>
      </c>
      <c r="U64" s="212">
        <v>0</v>
      </c>
      <c r="V64" s="212">
        <v>0</v>
      </c>
      <c r="W64" s="212">
        <v>0</v>
      </c>
      <c r="X64" s="257">
        <v>0</v>
      </c>
      <c r="Y64" s="212">
        <v>0</v>
      </c>
      <c r="Z64" s="212">
        <v>0</v>
      </c>
      <c r="AA64" s="212">
        <v>0</v>
      </c>
      <c r="AB64" s="212">
        <v>0</v>
      </c>
      <c r="AC64" s="212">
        <v>0</v>
      </c>
      <c r="AD64" s="212">
        <v>0</v>
      </c>
      <c r="AE64" s="257">
        <v>0</v>
      </c>
      <c r="AF64" s="212">
        <v>0</v>
      </c>
      <c r="AG64" s="212">
        <v>0</v>
      </c>
      <c r="AH64" s="212">
        <v>0</v>
      </c>
      <c r="AI64" s="212">
        <v>0</v>
      </c>
      <c r="AJ64" s="212">
        <v>0</v>
      </c>
      <c r="AK64" s="212">
        <v>0</v>
      </c>
      <c r="AL64" s="257">
        <v>0</v>
      </c>
      <c r="AM64" s="135"/>
      <c r="AN64" s="135"/>
      <c r="AO64" s="135"/>
      <c r="AP64" s="135"/>
      <c r="AQ64" s="135"/>
      <c r="AR64" s="135"/>
      <c r="AS64" s="135"/>
      <c r="AT64" s="135"/>
      <c r="AU64" s="135"/>
      <c r="AV64" s="135"/>
      <c r="AW64" s="135"/>
      <c r="AX64" s="135"/>
      <c r="AY64" s="135"/>
      <c r="AZ64" s="135"/>
      <c r="BA64" s="135"/>
      <c r="BB64" s="135"/>
      <c r="BC64" s="135"/>
      <c r="BD64" s="135"/>
      <c r="BE64" s="135"/>
      <c r="BF64" s="135"/>
      <c r="BG64" s="135"/>
      <c r="BH64" s="135"/>
      <c r="BI64" s="176"/>
      <c r="BJ64" s="135"/>
      <c r="BK64" s="135"/>
      <c r="BL64" s="135"/>
      <c r="BM64" s="199"/>
    </row>
    <row r="65" spans="1:65" s="123" customFormat="1" ht="45.75" customHeight="1" x14ac:dyDescent="0.2">
      <c r="A65" s="172" t="s">
        <v>518</v>
      </c>
      <c r="B65" s="173" t="s">
        <v>631</v>
      </c>
      <c r="C65" s="105" t="s">
        <v>83</v>
      </c>
      <c r="D65" s="211">
        <v>0</v>
      </c>
      <c r="E65" s="211">
        <v>0</v>
      </c>
      <c r="F65" s="211">
        <v>0</v>
      </c>
      <c r="G65" s="211">
        <v>0</v>
      </c>
      <c r="H65" s="212">
        <v>0</v>
      </c>
      <c r="I65" s="212">
        <v>0</v>
      </c>
      <c r="J65" s="174">
        <v>0</v>
      </c>
      <c r="K65" s="212">
        <v>0</v>
      </c>
      <c r="L65" s="212">
        <v>0</v>
      </c>
      <c r="M65" s="211">
        <v>0</v>
      </c>
      <c r="N65" s="212">
        <v>0</v>
      </c>
      <c r="O65" s="212">
        <v>0</v>
      </c>
      <c r="P65" s="212">
        <v>0</v>
      </c>
      <c r="Q65" s="257">
        <v>0</v>
      </c>
      <c r="R65" s="212">
        <v>0</v>
      </c>
      <c r="S65" s="212">
        <v>0</v>
      </c>
      <c r="T65" s="212">
        <v>0</v>
      </c>
      <c r="U65" s="212">
        <v>0</v>
      </c>
      <c r="V65" s="212">
        <v>0</v>
      </c>
      <c r="W65" s="212">
        <v>0</v>
      </c>
      <c r="X65" s="257">
        <v>0</v>
      </c>
      <c r="Y65" s="212">
        <v>0</v>
      </c>
      <c r="Z65" s="212">
        <v>0</v>
      </c>
      <c r="AA65" s="212">
        <v>0</v>
      </c>
      <c r="AB65" s="212">
        <v>0</v>
      </c>
      <c r="AC65" s="212">
        <v>0</v>
      </c>
      <c r="AD65" s="212">
        <v>0</v>
      </c>
      <c r="AE65" s="257">
        <v>0</v>
      </c>
      <c r="AF65" s="212">
        <v>0</v>
      </c>
      <c r="AG65" s="212">
        <v>0</v>
      </c>
      <c r="AH65" s="212">
        <v>0</v>
      </c>
      <c r="AI65" s="212">
        <v>0</v>
      </c>
      <c r="AJ65" s="212">
        <v>0</v>
      </c>
      <c r="AK65" s="212">
        <v>0</v>
      </c>
      <c r="AL65" s="257">
        <v>0</v>
      </c>
      <c r="AM65" s="135"/>
      <c r="AN65" s="135"/>
      <c r="AO65" s="135"/>
      <c r="AP65" s="135"/>
      <c r="AQ65" s="135"/>
      <c r="AR65" s="135"/>
      <c r="AS65" s="135"/>
      <c r="AT65" s="135"/>
      <c r="AU65" s="135"/>
      <c r="AV65" s="135"/>
      <c r="AW65" s="135"/>
      <c r="AX65" s="135"/>
      <c r="AY65" s="135"/>
      <c r="AZ65" s="135"/>
      <c r="BA65" s="135"/>
      <c r="BB65" s="135"/>
      <c r="BC65" s="135"/>
      <c r="BD65" s="135"/>
      <c r="BE65" s="135"/>
      <c r="BF65" s="135"/>
      <c r="BG65" s="135"/>
      <c r="BH65" s="135"/>
      <c r="BI65" s="176"/>
      <c r="BJ65" s="135"/>
      <c r="BK65" s="135"/>
      <c r="BL65" s="135"/>
      <c r="BM65" s="199"/>
    </row>
    <row r="66" spans="1:65" s="123" customFormat="1" ht="54" customHeight="1" x14ac:dyDescent="0.2">
      <c r="A66" s="160" t="s">
        <v>320</v>
      </c>
      <c r="B66" s="161" t="s">
        <v>632</v>
      </c>
      <c r="C66" s="105" t="s">
        <v>83</v>
      </c>
      <c r="D66" s="211">
        <v>0</v>
      </c>
      <c r="E66" s="211">
        <v>0</v>
      </c>
      <c r="F66" s="211">
        <v>0</v>
      </c>
      <c r="G66" s="211">
        <v>0</v>
      </c>
      <c r="H66" s="212">
        <v>0</v>
      </c>
      <c r="I66" s="212">
        <v>0</v>
      </c>
      <c r="J66" s="174">
        <v>0</v>
      </c>
      <c r="K66" s="212">
        <v>0</v>
      </c>
      <c r="L66" s="212">
        <v>0</v>
      </c>
      <c r="M66" s="211">
        <v>0</v>
      </c>
      <c r="N66" s="212">
        <v>0</v>
      </c>
      <c r="O66" s="212">
        <v>0</v>
      </c>
      <c r="P66" s="212">
        <v>0</v>
      </c>
      <c r="Q66" s="257">
        <v>0</v>
      </c>
      <c r="R66" s="212">
        <v>0</v>
      </c>
      <c r="S66" s="212">
        <v>0</v>
      </c>
      <c r="T66" s="212">
        <v>0</v>
      </c>
      <c r="U66" s="212">
        <v>0</v>
      </c>
      <c r="V66" s="212">
        <v>0</v>
      </c>
      <c r="W66" s="212">
        <v>0</v>
      </c>
      <c r="X66" s="257">
        <v>0</v>
      </c>
      <c r="Y66" s="212">
        <v>0</v>
      </c>
      <c r="Z66" s="212">
        <v>0</v>
      </c>
      <c r="AA66" s="212">
        <v>0</v>
      </c>
      <c r="AB66" s="212">
        <v>0</v>
      </c>
      <c r="AC66" s="212">
        <v>0</v>
      </c>
      <c r="AD66" s="212">
        <v>0</v>
      </c>
      <c r="AE66" s="257">
        <v>0</v>
      </c>
      <c r="AF66" s="212">
        <v>0</v>
      </c>
      <c r="AG66" s="212">
        <v>0</v>
      </c>
      <c r="AH66" s="212">
        <v>0</v>
      </c>
      <c r="AI66" s="212">
        <v>0</v>
      </c>
      <c r="AJ66" s="212">
        <v>0</v>
      </c>
      <c r="AK66" s="212">
        <v>0</v>
      </c>
      <c r="AL66" s="257">
        <v>0</v>
      </c>
      <c r="AM66" s="135"/>
      <c r="AN66" s="135"/>
      <c r="AO66" s="135"/>
      <c r="AP66" s="135"/>
      <c r="AQ66" s="135"/>
      <c r="AR66" s="135"/>
      <c r="AS66" s="135"/>
      <c r="AT66" s="135"/>
      <c r="AU66" s="135"/>
      <c r="AV66" s="135"/>
      <c r="AW66" s="135"/>
      <c r="AX66" s="135"/>
      <c r="AY66" s="135"/>
      <c r="AZ66" s="135"/>
      <c r="BA66" s="135"/>
      <c r="BB66" s="135"/>
      <c r="BC66" s="135"/>
      <c r="BD66" s="135"/>
      <c r="BE66" s="135"/>
      <c r="BF66" s="135"/>
      <c r="BG66" s="135"/>
      <c r="BH66" s="135"/>
      <c r="BI66" s="176"/>
      <c r="BJ66" s="135"/>
      <c r="BK66" s="135"/>
      <c r="BL66" s="135"/>
      <c r="BM66" s="199"/>
    </row>
    <row r="67" spans="1:65" s="123" customFormat="1" ht="37.5" customHeight="1" x14ac:dyDescent="0.2">
      <c r="A67" s="172" t="s">
        <v>71</v>
      </c>
      <c r="B67" s="173" t="s">
        <v>633</v>
      </c>
      <c r="C67" s="105" t="s">
        <v>83</v>
      </c>
      <c r="D67" s="211">
        <v>0</v>
      </c>
      <c r="E67" s="211">
        <v>0</v>
      </c>
      <c r="F67" s="211">
        <v>0</v>
      </c>
      <c r="G67" s="211">
        <v>0</v>
      </c>
      <c r="H67" s="212">
        <v>0</v>
      </c>
      <c r="I67" s="212">
        <v>0</v>
      </c>
      <c r="J67" s="174">
        <v>0</v>
      </c>
      <c r="K67" s="212">
        <v>0</v>
      </c>
      <c r="L67" s="212">
        <v>0</v>
      </c>
      <c r="M67" s="211">
        <v>0</v>
      </c>
      <c r="N67" s="212">
        <v>0</v>
      </c>
      <c r="O67" s="212">
        <v>0</v>
      </c>
      <c r="P67" s="212">
        <v>0</v>
      </c>
      <c r="Q67" s="257">
        <v>0</v>
      </c>
      <c r="R67" s="212">
        <v>0</v>
      </c>
      <c r="S67" s="212">
        <v>0</v>
      </c>
      <c r="T67" s="212">
        <v>0</v>
      </c>
      <c r="U67" s="212">
        <v>0</v>
      </c>
      <c r="V67" s="212">
        <v>0</v>
      </c>
      <c r="W67" s="212">
        <v>0</v>
      </c>
      <c r="X67" s="257">
        <v>0</v>
      </c>
      <c r="Y67" s="212">
        <v>0</v>
      </c>
      <c r="Z67" s="212">
        <v>0</v>
      </c>
      <c r="AA67" s="212">
        <v>0</v>
      </c>
      <c r="AB67" s="212">
        <v>0</v>
      </c>
      <c r="AC67" s="212">
        <v>0</v>
      </c>
      <c r="AD67" s="212">
        <v>0</v>
      </c>
      <c r="AE67" s="257">
        <v>0</v>
      </c>
      <c r="AF67" s="212">
        <v>0</v>
      </c>
      <c r="AG67" s="212">
        <v>0</v>
      </c>
      <c r="AH67" s="212">
        <v>0</v>
      </c>
      <c r="AI67" s="212">
        <v>0</v>
      </c>
      <c r="AJ67" s="212">
        <v>0</v>
      </c>
      <c r="AK67" s="212">
        <v>0</v>
      </c>
      <c r="AL67" s="257">
        <v>0</v>
      </c>
      <c r="AM67" s="135"/>
      <c r="AN67" s="135"/>
      <c r="AO67" s="135"/>
      <c r="AP67" s="135"/>
      <c r="AQ67" s="135"/>
      <c r="AR67" s="135"/>
      <c r="AS67" s="135"/>
      <c r="AT67" s="135"/>
      <c r="AU67" s="135"/>
      <c r="AV67" s="135"/>
      <c r="AW67" s="135"/>
      <c r="AX67" s="135"/>
      <c r="AY67" s="135"/>
      <c r="AZ67" s="135"/>
      <c r="BA67" s="135"/>
      <c r="BB67" s="135"/>
      <c r="BC67" s="135"/>
      <c r="BD67" s="135"/>
      <c r="BE67" s="135"/>
      <c r="BF67" s="135"/>
      <c r="BG67" s="135"/>
      <c r="BH67" s="135"/>
      <c r="BI67" s="176"/>
      <c r="BJ67" s="135"/>
      <c r="BK67" s="135"/>
      <c r="BL67" s="135"/>
      <c r="BM67" s="199"/>
    </row>
    <row r="68" spans="1:65" s="123" customFormat="1" ht="54" customHeight="1" x14ac:dyDescent="0.2">
      <c r="A68" s="172" t="s">
        <v>72</v>
      </c>
      <c r="B68" s="173" t="s">
        <v>634</v>
      </c>
      <c r="C68" s="105" t="s">
        <v>83</v>
      </c>
      <c r="D68" s="211">
        <v>0</v>
      </c>
      <c r="E68" s="211">
        <v>0</v>
      </c>
      <c r="F68" s="211">
        <v>0</v>
      </c>
      <c r="G68" s="211">
        <v>0</v>
      </c>
      <c r="H68" s="212">
        <v>0</v>
      </c>
      <c r="I68" s="212">
        <v>0</v>
      </c>
      <c r="J68" s="174">
        <v>0</v>
      </c>
      <c r="K68" s="212">
        <v>0</v>
      </c>
      <c r="L68" s="212">
        <v>0</v>
      </c>
      <c r="M68" s="211">
        <v>0</v>
      </c>
      <c r="N68" s="212">
        <v>0</v>
      </c>
      <c r="O68" s="212">
        <v>0</v>
      </c>
      <c r="P68" s="212">
        <v>0</v>
      </c>
      <c r="Q68" s="257">
        <v>0</v>
      </c>
      <c r="R68" s="212">
        <v>0</v>
      </c>
      <c r="S68" s="212">
        <v>0</v>
      </c>
      <c r="T68" s="212">
        <v>0</v>
      </c>
      <c r="U68" s="212">
        <v>0</v>
      </c>
      <c r="V68" s="212">
        <v>0</v>
      </c>
      <c r="W68" s="212">
        <v>0</v>
      </c>
      <c r="X68" s="257">
        <v>0</v>
      </c>
      <c r="Y68" s="212">
        <v>0</v>
      </c>
      <c r="Z68" s="212">
        <v>0</v>
      </c>
      <c r="AA68" s="212">
        <v>0</v>
      </c>
      <c r="AB68" s="212">
        <v>0</v>
      </c>
      <c r="AC68" s="212">
        <v>0</v>
      </c>
      <c r="AD68" s="212">
        <v>0</v>
      </c>
      <c r="AE68" s="257">
        <v>0</v>
      </c>
      <c r="AF68" s="212">
        <v>0</v>
      </c>
      <c r="AG68" s="212">
        <v>0</v>
      </c>
      <c r="AH68" s="212">
        <v>0</v>
      </c>
      <c r="AI68" s="212">
        <v>0</v>
      </c>
      <c r="AJ68" s="212">
        <v>0</v>
      </c>
      <c r="AK68" s="212">
        <v>0</v>
      </c>
      <c r="AL68" s="257">
        <v>0</v>
      </c>
      <c r="AM68" s="135"/>
      <c r="AN68" s="135"/>
      <c r="AO68" s="135"/>
      <c r="AP68" s="135"/>
      <c r="AQ68" s="135"/>
      <c r="AR68" s="135"/>
      <c r="AS68" s="135"/>
      <c r="AT68" s="135"/>
      <c r="AU68" s="135"/>
      <c r="AV68" s="135"/>
      <c r="AW68" s="135"/>
      <c r="AX68" s="135"/>
      <c r="AY68" s="135"/>
      <c r="AZ68" s="135"/>
      <c r="BA68" s="135"/>
      <c r="BB68" s="135"/>
      <c r="BC68" s="135"/>
      <c r="BD68" s="135"/>
      <c r="BE68" s="135"/>
      <c r="BF68" s="135"/>
      <c r="BG68" s="135"/>
      <c r="BH68" s="135"/>
      <c r="BI68" s="176"/>
      <c r="BJ68" s="135"/>
      <c r="BK68" s="135"/>
      <c r="BL68" s="135"/>
      <c r="BM68" s="199"/>
    </row>
    <row r="69" spans="1:65" s="194" customFormat="1" ht="67.5" customHeight="1" x14ac:dyDescent="0.2">
      <c r="A69" s="162" t="s">
        <v>384</v>
      </c>
      <c r="B69" s="163" t="s">
        <v>385</v>
      </c>
      <c r="C69" s="103" t="s">
        <v>83</v>
      </c>
      <c r="D69" s="210">
        <v>0</v>
      </c>
      <c r="E69" s="210">
        <v>0</v>
      </c>
      <c r="F69" s="210">
        <v>0</v>
      </c>
      <c r="G69" s="210">
        <v>0</v>
      </c>
      <c r="H69" s="213">
        <v>0</v>
      </c>
      <c r="I69" s="213">
        <v>0</v>
      </c>
      <c r="J69" s="132">
        <v>0</v>
      </c>
      <c r="K69" s="213">
        <v>0</v>
      </c>
      <c r="L69" s="213">
        <v>0</v>
      </c>
      <c r="M69" s="210">
        <v>0</v>
      </c>
      <c r="N69" s="213">
        <v>0</v>
      </c>
      <c r="O69" s="213">
        <v>0</v>
      </c>
      <c r="P69" s="213">
        <v>0</v>
      </c>
      <c r="Q69" s="259">
        <v>0</v>
      </c>
      <c r="R69" s="213">
        <v>0</v>
      </c>
      <c r="S69" s="213">
        <v>0</v>
      </c>
      <c r="T69" s="213">
        <v>0</v>
      </c>
      <c r="U69" s="213">
        <v>0</v>
      </c>
      <c r="V69" s="213">
        <v>0</v>
      </c>
      <c r="W69" s="213">
        <v>0</v>
      </c>
      <c r="X69" s="259">
        <v>0</v>
      </c>
      <c r="Y69" s="213">
        <v>0</v>
      </c>
      <c r="Z69" s="213">
        <v>0</v>
      </c>
      <c r="AA69" s="213">
        <v>0</v>
      </c>
      <c r="AB69" s="213">
        <v>0</v>
      </c>
      <c r="AC69" s="213">
        <v>0</v>
      </c>
      <c r="AD69" s="213">
        <v>0</v>
      </c>
      <c r="AE69" s="259">
        <v>0</v>
      </c>
      <c r="AF69" s="213">
        <v>0</v>
      </c>
      <c r="AG69" s="213">
        <v>0</v>
      </c>
      <c r="AH69" s="213">
        <v>0</v>
      </c>
      <c r="AI69" s="213">
        <v>0</v>
      </c>
      <c r="AJ69" s="213">
        <v>0</v>
      </c>
      <c r="AK69" s="213">
        <v>0</v>
      </c>
      <c r="AL69" s="259">
        <v>0</v>
      </c>
      <c r="AM69" s="166"/>
      <c r="AN69" s="166"/>
      <c r="AO69" s="166"/>
      <c r="AP69" s="166"/>
      <c r="AQ69" s="166"/>
      <c r="AR69" s="166"/>
      <c r="AS69" s="166"/>
      <c r="AT69" s="166"/>
      <c r="AU69" s="166"/>
      <c r="AV69" s="166"/>
      <c r="AW69" s="166"/>
      <c r="AX69" s="166"/>
      <c r="AY69" s="166"/>
      <c r="AZ69" s="166"/>
      <c r="BA69" s="166"/>
      <c r="BB69" s="166"/>
      <c r="BC69" s="166"/>
      <c r="BD69" s="166"/>
      <c r="BE69" s="166"/>
      <c r="BF69" s="166"/>
      <c r="BG69" s="166"/>
      <c r="BH69" s="166"/>
      <c r="BI69" s="175"/>
      <c r="BJ69" s="166"/>
      <c r="BK69" s="166"/>
      <c r="BL69" s="166"/>
      <c r="BM69" s="276"/>
    </row>
    <row r="70" spans="1:65" s="123" customFormat="1" ht="52.5" customHeight="1" x14ac:dyDescent="0.2">
      <c r="A70" s="160" t="s">
        <v>386</v>
      </c>
      <c r="B70" s="161" t="s">
        <v>635</v>
      </c>
      <c r="C70" s="105" t="s">
        <v>83</v>
      </c>
      <c r="D70" s="211">
        <v>0</v>
      </c>
      <c r="E70" s="211">
        <v>0</v>
      </c>
      <c r="F70" s="211">
        <v>0</v>
      </c>
      <c r="G70" s="211">
        <v>0</v>
      </c>
      <c r="H70" s="212">
        <v>0</v>
      </c>
      <c r="I70" s="212">
        <v>0</v>
      </c>
      <c r="J70" s="174">
        <v>0</v>
      </c>
      <c r="K70" s="212">
        <v>0</v>
      </c>
      <c r="L70" s="212">
        <v>0</v>
      </c>
      <c r="M70" s="211">
        <v>0</v>
      </c>
      <c r="N70" s="212">
        <v>0</v>
      </c>
      <c r="O70" s="212">
        <v>0</v>
      </c>
      <c r="P70" s="212">
        <v>0</v>
      </c>
      <c r="Q70" s="257">
        <v>0</v>
      </c>
      <c r="R70" s="212">
        <v>0</v>
      </c>
      <c r="S70" s="212">
        <v>0</v>
      </c>
      <c r="T70" s="212">
        <v>0</v>
      </c>
      <c r="U70" s="212">
        <v>0</v>
      </c>
      <c r="V70" s="212">
        <v>0</v>
      </c>
      <c r="W70" s="212">
        <v>0</v>
      </c>
      <c r="X70" s="257">
        <v>0</v>
      </c>
      <c r="Y70" s="212">
        <v>0</v>
      </c>
      <c r="Z70" s="212">
        <v>0</v>
      </c>
      <c r="AA70" s="212">
        <v>0</v>
      </c>
      <c r="AB70" s="212">
        <v>0</v>
      </c>
      <c r="AC70" s="212">
        <v>0</v>
      </c>
      <c r="AD70" s="212">
        <v>0</v>
      </c>
      <c r="AE70" s="257">
        <v>0</v>
      </c>
      <c r="AF70" s="212">
        <v>0</v>
      </c>
      <c r="AG70" s="212">
        <v>0</v>
      </c>
      <c r="AH70" s="212">
        <v>0</v>
      </c>
      <c r="AI70" s="212">
        <v>0</v>
      </c>
      <c r="AJ70" s="212">
        <v>0</v>
      </c>
      <c r="AK70" s="212">
        <v>0</v>
      </c>
      <c r="AL70" s="257">
        <v>0</v>
      </c>
      <c r="AM70" s="135"/>
      <c r="AN70" s="135"/>
      <c r="AO70" s="135"/>
      <c r="AP70" s="135"/>
      <c r="AQ70" s="135"/>
      <c r="AR70" s="135"/>
      <c r="AS70" s="135"/>
      <c r="AT70" s="135"/>
      <c r="AU70" s="135"/>
      <c r="AV70" s="135"/>
      <c r="AW70" s="135"/>
      <c r="AX70" s="135"/>
      <c r="AY70" s="135"/>
      <c r="AZ70" s="135"/>
      <c r="BA70" s="135"/>
      <c r="BB70" s="135"/>
      <c r="BC70" s="135"/>
      <c r="BD70" s="135"/>
      <c r="BE70" s="135"/>
      <c r="BF70" s="135"/>
      <c r="BG70" s="135"/>
      <c r="BH70" s="135"/>
      <c r="BI70" s="176"/>
      <c r="BJ70" s="135"/>
      <c r="BK70" s="135"/>
      <c r="BL70" s="135"/>
      <c r="BM70" s="135"/>
    </row>
    <row r="71" spans="1:65" s="123" customFormat="1" ht="49.5" customHeight="1" x14ac:dyDescent="0.2">
      <c r="A71" s="160" t="s">
        <v>387</v>
      </c>
      <c r="B71" s="161" t="s">
        <v>636</v>
      </c>
      <c r="C71" s="105" t="s">
        <v>83</v>
      </c>
      <c r="D71" s="211">
        <v>0</v>
      </c>
      <c r="E71" s="211">
        <v>0</v>
      </c>
      <c r="F71" s="211">
        <v>0</v>
      </c>
      <c r="G71" s="211">
        <v>0</v>
      </c>
      <c r="H71" s="212">
        <v>0</v>
      </c>
      <c r="I71" s="212">
        <v>0</v>
      </c>
      <c r="J71" s="174">
        <v>0</v>
      </c>
      <c r="K71" s="212">
        <v>0</v>
      </c>
      <c r="L71" s="212">
        <v>0</v>
      </c>
      <c r="M71" s="211">
        <v>0</v>
      </c>
      <c r="N71" s="212">
        <v>0</v>
      </c>
      <c r="O71" s="212">
        <v>0</v>
      </c>
      <c r="P71" s="212">
        <v>0</v>
      </c>
      <c r="Q71" s="257">
        <v>0</v>
      </c>
      <c r="R71" s="212">
        <v>0</v>
      </c>
      <c r="S71" s="212">
        <v>0</v>
      </c>
      <c r="T71" s="212">
        <v>0</v>
      </c>
      <c r="U71" s="212">
        <v>0</v>
      </c>
      <c r="V71" s="212">
        <v>0</v>
      </c>
      <c r="W71" s="212">
        <v>0</v>
      </c>
      <c r="X71" s="257">
        <v>0</v>
      </c>
      <c r="Y71" s="212">
        <v>0</v>
      </c>
      <c r="Z71" s="212">
        <v>0</v>
      </c>
      <c r="AA71" s="212">
        <v>0</v>
      </c>
      <c r="AB71" s="212">
        <v>0</v>
      </c>
      <c r="AC71" s="212">
        <v>0</v>
      </c>
      <c r="AD71" s="212">
        <v>0</v>
      </c>
      <c r="AE71" s="257">
        <v>0</v>
      </c>
      <c r="AF71" s="212">
        <v>0</v>
      </c>
      <c r="AG71" s="212">
        <v>0</v>
      </c>
      <c r="AH71" s="212">
        <v>0</v>
      </c>
      <c r="AI71" s="212">
        <v>0</v>
      </c>
      <c r="AJ71" s="212">
        <v>0</v>
      </c>
      <c r="AK71" s="212">
        <v>0</v>
      </c>
      <c r="AL71" s="257">
        <v>0</v>
      </c>
      <c r="AM71" s="135"/>
      <c r="AN71" s="135"/>
      <c r="AO71" s="135"/>
      <c r="AP71" s="135"/>
      <c r="AQ71" s="135"/>
      <c r="AR71" s="135"/>
      <c r="AS71" s="135"/>
      <c r="AT71" s="135"/>
      <c r="AU71" s="135"/>
      <c r="AV71" s="135"/>
      <c r="AW71" s="135"/>
      <c r="AX71" s="135"/>
      <c r="AY71" s="135"/>
      <c r="AZ71" s="135"/>
      <c r="BA71" s="135"/>
      <c r="BB71" s="135"/>
      <c r="BC71" s="135"/>
      <c r="BD71" s="135"/>
      <c r="BE71" s="135"/>
      <c r="BF71" s="135"/>
      <c r="BG71" s="135"/>
      <c r="BH71" s="135"/>
      <c r="BI71" s="176"/>
      <c r="BJ71" s="135"/>
      <c r="BK71" s="135"/>
      <c r="BL71" s="135"/>
      <c r="BM71" s="199"/>
    </row>
    <row r="72" spans="1:65" s="148" customFormat="1" ht="47.25" x14ac:dyDescent="0.25">
      <c r="A72" s="141" t="s">
        <v>388</v>
      </c>
      <c r="B72" s="143" t="s">
        <v>15</v>
      </c>
      <c r="C72" s="103" t="s">
        <v>83</v>
      </c>
      <c r="D72" s="210">
        <f t="shared" ref="D72:AL72" si="65">SUM(D73:D76)</f>
        <v>0</v>
      </c>
      <c r="E72" s="210">
        <f t="shared" si="65"/>
        <v>0</v>
      </c>
      <c r="F72" s="210">
        <f t="shared" si="65"/>
        <v>0</v>
      </c>
      <c r="G72" s="210">
        <f t="shared" si="65"/>
        <v>0</v>
      </c>
      <c r="H72" s="210">
        <f t="shared" si="65"/>
        <v>0</v>
      </c>
      <c r="I72" s="210">
        <f t="shared" si="65"/>
        <v>0</v>
      </c>
      <c r="J72" s="132">
        <f t="shared" si="65"/>
        <v>0</v>
      </c>
      <c r="K72" s="210">
        <f t="shared" si="65"/>
        <v>0</v>
      </c>
      <c r="L72" s="210">
        <f t="shared" si="65"/>
        <v>0</v>
      </c>
      <c r="M72" s="210">
        <f t="shared" si="65"/>
        <v>0</v>
      </c>
      <c r="N72" s="210">
        <f t="shared" si="65"/>
        <v>0</v>
      </c>
      <c r="O72" s="210">
        <f t="shared" si="65"/>
        <v>0</v>
      </c>
      <c r="P72" s="210">
        <f t="shared" si="65"/>
        <v>0</v>
      </c>
      <c r="Q72" s="132">
        <f t="shared" si="65"/>
        <v>0</v>
      </c>
      <c r="R72" s="210">
        <f t="shared" si="65"/>
        <v>0</v>
      </c>
      <c r="S72" s="210">
        <f t="shared" si="65"/>
        <v>0</v>
      </c>
      <c r="T72" s="210">
        <f t="shared" si="65"/>
        <v>0</v>
      </c>
      <c r="U72" s="210">
        <f t="shared" si="65"/>
        <v>0</v>
      </c>
      <c r="V72" s="210">
        <f t="shared" si="65"/>
        <v>0</v>
      </c>
      <c r="W72" s="210">
        <f t="shared" si="65"/>
        <v>0</v>
      </c>
      <c r="X72" s="132">
        <f t="shared" si="65"/>
        <v>0</v>
      </c>
      <c r="Y72" s="210">
        <f t="shared" si="65"/>
        <v>0</v>
      </c>
      <c r="Z72" s="131">
        <f>SUM(Z73:Z76)</f>
        <v>24.6524</v>
      </c>
      <c r="AA72" s="131">
        <f t="shared" si="65"/>
        <v>0.9</v>
      </c>
      <c r="AB72" s="210">
        <f t="shared" si="65"/>
        <v>0</v>
      </c>
      <c r="AC72" s="131">
        <f t="shared" si="65"/>
        <v>2.7630000000000003</v>
      </c>
      <c r="AD72" s="210">
        <f t="shared" si="65"/>
        <v>0</v>
      </c>
      <c r="AE72" s="132">
        <f t="shared" si="65"/>
        <v>0</v>
      </c>
      <c r="AF72" s="210">
        <f t="shared" si="65"/>
        <v>0</v>
      </c>
      <c r="AG72" s="131">
        <f t="shared" si="65"/>
        <v>24.6524</v>
      </c>
      <c r="AH72" s="131">
        <f>SUM(AH73:AH76)</f>
        <v>0.9</v>
      </c>
      <c r="AI72" s="210">
        <f t="shared" si="65"/>
        <v>0</v>
      </c>
      <c r="AJ72" s="131">
        <f t="shared" si="65"/>
        <v>2.7630000000000003</v>
      </c>
      <c r="AK72" s="210">
        <f t="shared" si="65"/>
        <v>0</v>
      </c>
      <c r="AL72" s="132">
        <f t="shared" si="65"/>
        <v>0</v>
      </c>
      <c r="AM72" s="167"/>
      <c r="AN72" s="167"/>
      <c r="AO72" s="167"/>
      <c r="AP72" s="167"/>
      <c r="AQ72" s="167"/>
      <c r="AR72" s="167"/>
      <c r="AS72" s="167"/>
      <c r="AT72" s="167"/>
      <c r="AU72" s="167"/>
      <c r="AV72" s="167"/>
      <c r="AW72" s="167"/>
      <c r="AX72" s="167"/>
      <c r="AY72" s="167"/>
      <c r="AZ72" s="167"/>
      <c r="BA72" s="167"/>
      <c r="BB72" s="167"/>
      <c r="BC72" s="167"/>
      <c r="BD72" s="167"/>
      <c r="BE72" s="167"/>
      <c r="BF72" s="167"/>
      <c r="BG72" s="167"/>
      <c r="BH72" s="167"/>
      <c r="BI72" s="167"/>
      <c r="BJ72" s="167"/>
    </row>
    <row r="73" spans="1:65" s="148" customFormat="1" ht="110.25" x14ac:dyDescent="0.25">
      <c r="A73" s="172" t="s">
        <v>112</v>
      </c>
      <c r="B73" s="173" t="str">
        <f>'1. 2025'!B73</f>
        <v>Строительство 2КЛ-6 кВ от места перехода через ж/д пути до РП-9. Этап № 5. (Электроснабжение района малоэтажной застройки индивидуальных жилых домов микрорайона "Взлетный-1" (участки выделены под жилую застройку многодетным семьям)</v>
      </c>
      <c r="C73" s="105" t="str">
        <f>'1. 2025'!C73</f>
        <v>Р_НС.2025.01</v>
      </c>
      <c r="D73" s="211">
        <v>0</v>
      </c>
      <c r="E73" s="211">
        <v>0</v>
      </c>
      <c r="F73" s="211">
        <v>0</v>
      </c>
      <c r="G73" s="211">
        <v>0</v>
      </c>
      <c r="H73" s="212">
        <v>0</v>
      </c>
      <c r="I73" s="212">
        <v>0</v>
      </c>
      <c r="J73" s="174">
        <v>0</v>
      </c>
      <c r="K73" s="212">
        <v>0</v>
      </c>
      <c r="L73" s="212">
        <v>0</v>
      </c>
      <c r="M73" s="211">
        <v>0</v>
      </c>
      <c r="N73" s="212">
        <v>0</v>
      </c>
      <c r="O73" s="212">
        <v>0</v>
      </c>
      <c r="P73" s="212">
        <v>0</v>
      </c>
      <c r="Q73" s="257">
        <v>0</v>
      </c>
      <c r="R73" s="212">
        <v>0</v>
      </c>
      <c r="S73" s="212">
        <v>0</v>
      </c>
      <c r="T73" s="212">
        <v>0</v>
      </c>
      <c r="U73" s="212">
        <v>0</v>
      </c>
      <c r="V73" s="212">
        <v>0</v>
      </c>
      <c r="W73" s="212">
        <v>0</v>
      </c>
      <c r="X73" s="257">
        <v>0</v>
      </c>
      <c r="Y73" s="212">
        <v>0</v>
      </c>
      <c r="Z73" s="195">
        <v>13.0465</v>
      </c>
      <c r="AA73" s="212">
        <v>0</v>
      </c>
      <c r="AB73" s="212">
        <v>0</v>
      </c>
      <c r="AC73" s="195">
        <v>1.802</v>
      </c>
      <c r="AD73" s="212">
        <v>0</v>
      </c>
      <c r="AE73" s="257">
        <v>0</v>
      </c>
      <c r="AF73" s="212">
        <v>0</v>
      </c>
      <c r="AG73" s="195">
        <f t="shared" ref="AG73:AG74" si="66">Z73</f>
        <v>13.0465</v>
      </c>
      <c r="AH73" s="211">
        <f t="shared" ref="AH73:AH74" si="67">AA73</f>
        <v>0</v>
      </c>
      <c r="AI73" s="212">
        <v>0</v>
      </c>
      <c r="AJ73" s="195">
        <f t="shared" ref="AJ73:AJ74" si="68">AC73</f>
        <v>1.802</v>
      </c>
      <c r="AK73" s="212">
        <v>0</v>
      </c>
      <c r="AL73" s="257">
        <v>0</v>
      </c>
      <c r="AM73" s="167"/>
      <c r="AN73" s="167"/>
      <c r="AO73" s="167"/>
      <c r="AP73" s="167"/>
      <c r="AQ73" s="167"/>
      <c r="AR73" s="167"/>
      <c r="AS73" s="167"/>
      <c r="AT73" s="167"/>
      <c r="AU73" s="167"/>
      <c r="AV73" s="167"/>
      <c r="AW73" s="167"/>
      <c r="AX73" s="167"/>
      <c r="AY73" s="167"/>
      <c r="AZ73" s="167"/>
      <c r="BA73" s="167"/>
      <c r="BB73" s="167"/>
      <c r="BC73" s="167"/>
      <c r="BD73" s="167"/>
      <c r="BE73" s="167"/>
      <c r="BF73" s="167"/>
      <c r="BG73" s="167"/>
      <c r="BH73" s="167"/>
      <c r="BI73" s="167"/>
      <c r="BJ73" s="167"/>
    </row>
    <row r="74" spans="1:65" s="148" customFormat="1" ht="63" x14ac:dyDescent="0.25">
      <c r="A74" s="172" t="s">
        <v>113</v>
      </c>
      <c r="B74" s="173" t="str">
        <f>'1. 2025'!B74</f>
        <v>Переустройство электрических сетей 6 кВ  ПС “Кузнецк-тяга” для повышения надежности и качества электроснабжения
потребителей района “Нефтебаза” (этап 1)</v>
      </c>
      <c r="C74" s="105" t="str">
        <f>'1. 2025'!C74</f>
        <v>Р_П.2025.01</v>
      </c>
      <c r="D74" s="211">
        <v>0</v>
      </c>
      <c r="E74" s="211">
        <v>0</v>
      </c>
      <c r="F74" s="211">
        <v>0</v>
      </c>
      <c r="G74" s="211">
        <v>0</v>
      </c>
      <c r="H74" s="212">
        <v>0</v>
      </c>
      <c r="I74" s="212">
        <v>0</v>
      </c>
      <c r="J74" s="174">
        <v>0</v>
      </c>
      <c r="K74" s="212">
        <v>0</v>
      </c>
      <c r="L74" s="212">
        <v>0</v>
      </c>
      <c r="M74" s="211">
        <v>0</v>
      </c>
      <c r="N74" s="212">
        <v>0</v>
      </c>
      <c r="O74" s="212">
        <v>0</v>
      </c>
      <c r="P74" s="212">
        <v>0</v>
      </c>
      <c r="Q74" s="257">
        <v>0</v>
      </c>
      <c r="R74" s="212">
        <v>0</v>
      </c>
      <c r="S74" s="212">
        <v>0</v>
      </c>
      <c r="T74" s="212">
        <v>0</v>
      </c>
      <c r="U74" s="212">
        <v>0</v>
      </c>
      <c r="V74" s="212">
        <v>0</v>
      </c>
      <c r="W74" s="212">
        <v>0</v>
      </c>
      <c r="X74" s="257">
        <v>0</v>
      </c>
      <c r="Y74" s="212">
        <v>0</v>
      </c>
      <c r="Z74" s="195">
        <v>5.5994999999999999</v>
      </c>
      <c r="AA74" s="195">
        <v>0.4</v>
      </c>
      <c r="AB74" s="212">
        <v>0</v>
      </c>
      <c r="AC74" s="195">
        <v>0.745</v>
      </c>
      <c r="AD74" s="212">
        <v>0</v>
      </c>
      <c r="AE74" s="257">
        <v>0</v>
      </c>
      <c r="AF74" s="212">
        <v>0</v>
      </c>
      <c r="AG74" s="195">
        <f t="shared" si="66"/>
        <v>5.5994999999999999</v>
      </c>
      <c r="AH74" s="108">
        <f t="shared" si="67"/>
        <v>0.4</v>
      </c>
      <c r="AI74" s="212">
        <v>0</v>
      </c>
      <c r="AJ74" s="195">
        <f t="shared" si="68"/>
        <v>0.745</v>
      </c>
      <c r="AK74" s="212">
        <v>0</v>
      </c>
      <c r="AL74" s="257">
        <v>0</v>
      </c>
      <c r="AM74" s="167"/>
      <c r="AN74" s="167"/>
      <c r="AO74" s="167"/>
      <c r="AP74" s="167"/>
      <c r="AQ74" s="167"/>
      <c r="AR74" s="167"/>
      <c r="AS74" s="167"/>
      <c r="AT74" s="167"/>
      <c r="AU74" s="167"/>
      <c r="AV74" s="167"/>
      <c r="AW74" s="167"/>
      <c r="AX74" s="167"/>
      <c r="AY74" s="167"/>
      <c r="AZ74" s="167"/>
      <c r="BA74" s="167"/>
      <c r="BB74" s="167"/>
      <c r="BC74" s="167"/>
      <c r="BD74" s="167"/>
      <c r="BE74" s="167"/>
      <c r="BF74" s="167"/>
      <c r="BG74" s="167"/>
      <c r="BH74" s="167"/>
      <c r="BI74" s="167"/>
      <c r="BJ74" s="167"/>
    </row>
    <row r="75" spans="1:65" s="148" customFormat="1" ht="63" x14ac:dyDescent="0.25">
      <c r="A75" s="172" t="s">
        <v>114</v>
      </c>
      <c r="B75" s="173" t="str">
        <f>'1. 2025'!B75</f>
        <v>Переустройство электрических сетей для повышения надежности и качества электроснабжения потребителей ул. Жигулёвская, ул. Ладожская в г. Кузнецке</v>
      </c>
      <c r="C75" s="105" t="str">
        <f>'1. 2025'!C75</f>
        <v>Р_П.2025.02</v>
      </c>
      <c r="D75" s="211">
        <v>0</v>
      </c>
      <c r="E75" s="211">
        <v>0</v>
      </c>
      <c r="F75" s="211">
        <v>0</v>
      </c>
      <c r="G75" s="211">
        <v>0</v>
      </c>
      <c r="H75" s="212">
        <v>0</v>
      </c>
      <c r="I75" s="212">
        <v>0</v>
      </c>
      <c r="J75" s="174">
        <v>0</v>
      </c>
      <c r="K75" s="212">
        <v>0</v>
      </c>
      <c r="L75" s="212">
        <v>0</v>
      </c>
      <c r="M75" s="211">
        <v>0</v>
      </c>
      <c r="N75" s="212">
        <v>0</v>
      </c>
      <c r="O75" s="212">
        <v>0</v>
      </c>
      <c r="P75" s="212">
        <v>0</v>
      </c>
      <c r="Q75" s="257">
        <v>0</v>
      </c>
      <c r="R75" s="212">
        <v>0</v>
      </c>
      <c r="S75" s="212">
        <v>0</v>
      </c>
      <c r="T75" s="211">
        <v>0</v>
      </c>
      <c r="U75" s="212">
        <v>0</v>
      </c>
      <c r="V75" s="212">
        <v>0</v>
      </c>
      <c r="W75" s="212">
        <v>0</v>
      </c>
      <c r="X75" s="257">
        <v>0</v>
      </c>
      <c r="Y75" s="212">
        <v>0</v>
      </c>
      <c r="Z75" s="195">
        <v>3.0615999999999999</v>
      </c>
      <c r="AA75" s="108">
        <v>0.25</v>
      </c>
      <c r="AB75" s="212">
        <v>0</v>
      </c>
      <c r="AC75" s="195">
        <v>0.1</v>
      </c>
      <c r="AD75" s="212">
        <v>0</v>
      </c>
      <c r="AE75" s="257">
        <v>0</v>
      </c>
      <c r="AF75" s="212">
        <v>0</v>
      </c>
      <c r="AG75" s="195">
        <f>Z75</f>
        <v>3.0615999999999999</v>
      </c>
      <c r="AH75" s="108">
        <f>AA75</f>
        <v>0.25</v>
      </c>
      <c r="AI75" s="212">
        <v>0</v>
      </c>
      <c r="AJ75" s="195">
        <f>AC75</f>
        <v>0.1</v>
      </c>
      <c r="AK75" s="212">
        <v>0</v>
      </c>
      <c r="AL75" s="257">
        <v>0</v>
      </c>
      <c r="AM75" s="167"/>
      <c r="AN75" s="167"/>
      <c r="AO75" s="167"/>
      <c r="AP75" s="167"/>
      <c r="AQ75" s="167"/>
      <c r="AR75" s="167"/>
      <c r="AS75" s="167"/>
      <c r="AT75" s="167"/>
      <c r="AU75" s="167"/>
      <c r="AV75" s="167"/>
      <c r="AW75" s="167"/>
      <c r="AX75" s="167"/>
      <c r="AY75" s="167"/>
      <c r="AZ75" s="167"/>
      <c r="BA75" s="167"/>
      <c r="BB75" s="167"/>
      <c r="BC75" s="167"/>
      <c r="BD75" s="167"/>
      <c r="BE75" s="167"/>
      <c r="BF75" s="167"/>
      <c r="BG75" s="167"/>
      <c r="BH75" s="167"/>
      <c r="BI75" s="167"/>
      <c r="BJ75" s="167"/>
    </row>
    <row r="76" spans="1:65" s="148" customFormat="1" ht="63" x14ac:dyDescent="0.25">
      <c r="A76" s="172" t="s">
        <v>383</v>
      </c>
      <c r="B76" s="173" t="str">
        <f>'1. 2025'!B76</f>
        <v>Переустройство электрических сетей для повышения надежности и качества электроснабжения потребителей Сиреневого и Долгушенского переулков в г. Кузнецке</v>
      </c>
      <c r="C76" s="105" t="str">
        <f>'1. 2025'!C76</f>
        <v>Р_П.2025.03</v>
      </c>
      <c r="D76" s="211">
        <v>0</v>
      </c>
      <c r="E76" s="211">
        <v>0</v>
      </c>
      <c r="F76" s="211">
        <v>0</v>
      </c>
      <c r="G76" s="211">
        <v>0</v>
      </c>
      <c r="H76" s="212">
        <v>0</v>
      </c>
      <c r="I76" s="212">
        <v>0</v>
      </c>
      <c r="J76" s="174">
        <v>0</v>
      </c>
      <c r="K76" s="212">
        <v>0</v>
      </c>
      <c r="L76" s="212">
        <v>0</v>
      </c>
      <c r="M76" s="211">
        <v>0</v>
      </c>
      <c r="N76" s="212">
        <v>0</v>
      </c>
      <c r="O76" s="212">
        <v>0</v>
      </c>
      <c r="P76" s="212">
        <v>0</v>
      </c>
      <c r="Q76" s="257">
        <v>0</v>
      </c>
      <c r="R76" s="212">
        <v>0</v>
      </c>
      <c r="S76" s="212">
        <v>0</v>
      </c>
      <c r="T76" s="211">
        <v>0</v>
      </c>
      <c r="U76" s="212">
        <v>0</v>
      </c>
      <c r="V76" s="212">
        <v>0</v>
      </c>
      <c r="W76" s="212">
        <v>0</v>
      </c>
      <c r="X76" s="257">
        <v>0</v>
      </c>
      <c r="Y76" s="212">
        <v>0</v>
      </c>
      <c r="Z76" s="195">
        <v>2.9447999999999999</v>
      </c>
      <c r="AA76" s="108">
        <v>0.25</v>
      </c>
      <c r="AB76" s="212">
        <v>0</v>
      </c>
      <c r="AC76" s="195">
        <v>0.11600000000000001</v>
      </c>
      <c r="AD76" s="212">
        <v>0</v>
      </c>
      <c r="AE76" s="257">
        <v>0</v>
      </c>
      <c r="AF76" s="212">
        <v>0</v>
      </c>
      <c r="AG76" s="195">
        <f>Z76</f>
        <v>2.9447999999999999</v>
      </c>
      <c r="AH76" s="108">
        <f>AA76</f>
        <v>0.25</v>
      </c>
      <c r="AI76" s="212">
        <v>0</v>
      </c>
      <c r="AJ76" s="195">
        <f>AC76</f>
        <v>0.11600000000000001</v>
      </c>
      <c r="AK76" s="212">
        <v>0</v>
      </c>
      <c r="AL76" s="257">
        <v>0</v>
      </c>
      <c r="AM76" s="167"/>
      <c r="AN76" s="167"/>
      <c r="AO76" s="167"/>
      <c r="AP76" s="167"/>
      <c r="AQ76" s="167"/>
      <c r="AR76" s="167"/>
      <c r="AS76" s="167"/>
      <c r="AT76" s="167"/>
      <c r="AU76" s="167"/>
      <c r="AV76" s="167"/>
      <c r="AW76" s="167"/>
      <c r="AX76" s="167"/>
      <c r="AY76" s="167"/>
      <c r="AZ76" s="167"/>
      <c r="BA76" s="167"/>
      <c r="BB76" s="167"/>
      <c r="BC76" s="167"/>
      <c r="BD76" s="167"/>
      <c r="BE76" s="167"/>
      <c r="BF76" s="167"/>
      <c r="BG76" s="167"/>
      <c r="BH76" s="167"/>
      <c r="BI76" s="167"/>
      <c r="BJ76" s="167"/>
    </row>
    <row r="77" spans="1:65" s="194" customFormat="1" ht="54" customHeight="1" x14ac:dyDescent="0.2">
      <c r="A77" s="162" t="s">
        <v>16</v>
      </c>
      <c r="B77" s="163" t="s">
        <v>372</v>
      </c>
      <c r="C77" s="103" t="s">
        <v>83</v>
      </c>
      <c r="D77" s="210">
        <v>0</v>
      </c>
      <c r="E77" s="210">
        <v>0</v>
      </c>
      <c r="F77" s="210">
        <v>0</v>
      </c>
      <c r="G77" s="210">
        <v>0</v>
      </c>
      <c r="H77" s="213">
        <v>0</v>
      </c>
      <c r="I77" s="213">
        <v>0</v>
      </c>
      <c r="J77" s="259">
        <v>0</v>
      </c>
      <c r="K77" s="213">
        <v>0</v>
      </c>
      <c r="L77" s="213">
        <v>0</v>
      </c>
      <c r="M77" s="210">
        <v>0</v>
      </c>
      <c r="N77" s="213">
        <v>0</v>
      </c>
      <c r="O77" s="213">
        <v>0</v>
      </c>
      <c r="P77" s="213">
        <v>0</v>
      </c>
      <c r="Q77" s="259">
        <v>0</v>
      </c>
      <c r="R77" s="213">
        <v>0</v>
      </c>
      <c r="S77" s="213">
        <v>0</v>
      </c>
      <c r="T77" s="213">
        <v>0</v>
      </c>
      <c r="U77" s="213">
        <v>0</v>
      </c>
      <c r="V77" s="213">
        <v>0</v>
      </c>
      <c r="W77" s="213">
        <v>0</v>
      </c>
      <c r="X77" s="259">
        <v>0</v>
      </c>
      <c r="Y77" s="213">
        <v>0</v>
      </c>
      <c r="Z77" s="213">
        <v>0</v>
      </c>
      <c r="AA77" s="213">
        <v>0</v>
      </c>
      <c r="AB77" s="213">
        <v>0</v>
      </c>
      <c r="AC77" s="213">
        <v>0</v>
      </c>
      <c r="AD77" s="213">
        <v>0</v>
      </c>
      <c r="AE77" s="259">
        <v>0</v>
      </c>
      <c r="AF77" s="213">
        <v>0</v>
      </c>
      <c r="AG77" s="213">
        <v>0</v>
      </c>
      <c r="AH77" s="213">
        <v>0</v>
      </c>
      <c r="AI77" s="213">
        <v>0</v>
      </c>
      <c r="AJ77" s="213">
        <v>0</v>
      </c>
      <c r="AK77" s="213">
        <v>0</v>
      </c>
      <c r="AL77" s="259">
        <v>0</v>
      </c>
      <c r="AM77" s="166"/>
      <c r="AN77" s="166"/>
      <c r="AO77" s="166"/>
      <c r="AP77" s="166"/>
      <c r="AQ77" s="166"/>
      <c r="AR77" s="166"/>
      <c r="AS77" s="166"/>
      <c r="AT77" s="166"/>
      <c r="AU77" s="166"/>
      <c r="AV77" s="166"/>
      <c r="AW77" s="166"/>
      <c r="AX77" s="166"/>
      <c r="AY77" s="166"/>
      <c r="AZ77" s="166"/>
      <c r="BA77" s="166"/>
      <c r="BB77" s="166"/>
      <c r="BC77" s="166"/>
      <c r="BD77" s="166"/>
      <c r="BE77" s="166"/>
      <c r="BF77" s="166"/>
      <c r="BG77" s="166"/>
      <c r="BH77" s="166"/>
      <c r="BI77" s="166"/>
      <c r="BJ77" s="166"/>
      <c r="BK77" s="166"/>
      <c r="BL77" s="166"/>
      <c r="BM77" s="276"/>
    </row>
    <row r="78" spans="1:65" s="148" customFormat="1" ht="33" customHeight="1" x14ac:dyDescent="0.25">
      <c r="A78" s="141" t="s">
        <v>17</v>
      </c>
      <c r="B78" s="144" t="s">
        <v>18</v>
      </c>
      <c r="C78" s="114" t="s">
        <v>83</v>
      </c>
      <c r="D78" s="210">
        <f>D79</f>
        <v>0</v>
      </c>
      <c r="E78" s="210">
        <f t="shared" ref="E78:AL78" si="69">E79</f>
        <v>0</v>
      </c>
      <c r="F78" s="210">
        <f t="shared" si="69"/>
        <v>0</v>
      </c>
      <c r="G78" s="210">
        <f t="shared" si="69"/>
        <v>0</v>
      </c>
      <c r="H78" s="210">
        <f t="shared" si="69"/>
        <v>0</v>
      </c>
      <c r="I78" s="210">
        <f t="shared" si="69"/>
        <v>0</v>
      </c>
      <c r="J78" s="210">
        <f t="shared" si="69"/>
        <v>0</v>
      </c>
      <c r="K78" s="210">
        <f t="shared" si="69"/>
        <v>0</v>
      </c>
      <c r="L78" s="131">
        <f t="shared" si="69"/>
        <v>2.7719</v>
      </c>
      <c r="M78" s="210">
        <f t="shared" si="69"/>
        <v>0</v>
      </c>
      <c r="N78" s="210">
        <f t="shared" si="69"/>
        <v>0</v>
      </c>
      <c r="O78" s="210">
        <f t="shared" si="69"/>
        <v>0</v>
      </c>
      <c r="P78" s="210">
        <f t="shared" si="69"/>
        <v>0</v>
      </c>
      <c r="Q78" s="132">
        <f t="shared" si="69"/>
        <v>2</v>
      </c>
      <c r="R78" s="210">
        <f t="shared" si="69"/>
        <v>0</v>
      </c>
      <c r="S78" s="210">
        <f t="shared" si="69"/>
        <v>0</v>
      </c>
      <c r="T78" s="210">
        <f t="shared" si="69"/>
        <v>0</v>
      </c>
      <c r="U78" s="210">
        <f t="shared" si="69"/>
        <v>0</v>
      </c>
      <c r="V78" s="210">
        <f t="shared" si="69"/>
        <v>0</v>
      </c>
      <c r="W78" s="210">
        <f t="shared" si="69"/>
        <v>0</v>
      </c>
      <c r="X78" s="210">
        <f t="shared" si="69"/>
        <v>0</v>
      </c>
      <c r="Y78" s="210">
        <f t="shared" si="69"/>
        <v>0</v>
      </c>
      <c r="Z78" s="131">
        <f t="shared" si="69"/>
        <v>33.422800000000002</v>
      </c>
      <c r="AA78" s="210">
        <f t="shared" si="69"/>
        <v>0</v>
      </c>
      <c r="AB78" s="210">
        <f t="shared" si="69"/>
        <v>0</v>
      </c>
      <c r="AC78" s="210">
        <f t="shared" si="69"/>
        <v>0</v>
      </c>
      <c r="AD78" s="210">
        <f t="shared" si="69"/>
        <v>0</v>
      </c>
      <c r="AE78" s="132">
        <f t="shared" si="69"/>
        <v>1</v>
      </c>
      <c r="AF78" s="210">
        <f t="shared" si="69"/>
        <v>0</v>
      </c>
      <c r="AG78" s="131">
        <f t="shared" si="69"/>
        <v>36.194700000000005</v>
      </c>
      <c r="AH78" s="210">
        <f t="shared" si="69"/>
        <v>0</v>
      </c>
      <c r="AI78" s="210">
        <f t="shared" si="69"/>
        <v>0</v>
      </c>
      <c r="AJ78" s="210">
        <f t="shared" si="69"/>
        <v>0</v>
      </c>
      <c r="AK78" s="210">
        <f t="shared" si="69"/>
        <v>0</v>
      </c>
      <c r="AL78" s="132">
        <f t="shared" si="69"/>
        <v>3</v>
      </c>
      <c r="AM78" s="168"/>
      <c r="AN78" s="168"/>
      <c r="AO78" s="168"/>
      <c r="AP78" s="168"/>
      <c r="AQ78" s="168"/>
      <c r="AR78" s="168"/>
      <c r="AS78" s="168"/>
      <c r="AT78" s="168"/>
      <c r="AU78" s="168"/>
      <c r="AV78" s="168"/>
      <c r="AW78" s="168"/>
      <c r="AX78" s="168"/>
      <c r="AY78" s="168"/>
      <c r="AZ78" s="168"/>
      <c r="BA78" s="168"/>
      <c r="BB78" s="168"/>
      <c r="BC78" s="168"/>
      <c r="BD78" s="168"/>
      <c r="BE78" s="168"/>
      <c r="BF78" s="168"/>
      <c r="BG78" s="168"/>
      <c r="BH78" s="168"/>
      <c r="BI78" s="168"/>
      <c r="BJ78" s="167"/>
    </row>
    <row r="79" spans="1:65" s="148" customFormat="1" ht="33" customHeight="1" x14ac:dyDescent="0.25">
      <c r="A79" s="141" t="s">
        <v>19</v>
      </c>
      <c r="B79" s="143" t="s">
        <v>746</v>
      </c>
      <c r="C79" s="114" t="s">
        <v>83</v>
      </c>
      <c r="D79" s="210">
        <v>0</v>
      </c>
      <c r="E79" s="210">
        <v>0</v>
      </c>
      <c r="F79" s="210">
        <v>0</v>
      </c>
      <c r="G79" s="210">
        <v>0</v>
      </c>
      <c r="H79" s="210">
        <v>0</v>
      </c>
      <c r="I79" s="210">
        <v>0</v>
      </c>
      <c r="J79" s="132">
        <v>0</v>
      </c>
      <c r="K79" s="210">
        <v>0</v>
      </c>
      <c r="L79" s="131">
        <f>SUM(L80:L81)</f>
        <v>2.7719</v>
      </c>
      <c r="M79" s="210">
        <f t="shared" ref="M79:AK79" si="70">SUM(M80:M81)</f>
        <v>0</v>
      </c>
      <c r="N79" s="210">
        <f t="shared" si="70"/>
        <v>0</v>
      </c>
      <c r="O79" s="210">
        <f t="shared" si="70"/>
        <v>0</v>
      </c>
      <c r="P79" s="210">
        <f t="shared" si="70"/>
        <v>0</v>
      </c>
      <c r="Q79" s="132">
        <f t="shared" si="70"/>
        <v>2</v>
      </c>
      <c r="R79" s="210">
        <f t="shared" si="70"/>
        <v>0</v>
      </c>
      <c r="S79" s="210">
        <f t="shared" si="70"/>
        <v>0</v>
      </c>
      <c r="T79" s="210">
        <f t="shared" si="70"/>
        <v>0</v>
      </c>
      <c r="U79" s="210">
        <f t="shared" si="70"/>
        <v>0</v>
      </c>
      <c r="V79" s="210">
        <f t="shared" si="70"/>
        <v>0</v>
      </c>
      <c r="W79" s="210">
        <f t="shared" si="70"/>
        <v>0</v>
      </c>
      <c r="X79" s="132">
        <f t="shared" si="70"/>
        <v>0</v>
      </c>
      <c r="Y79" s="210">
        <f t="shared" si="70"/>
        <v>0</v>
      </c>
      <c r="Z79" s="131">
        <f>SUM(Z80:Z81)</f>
        <v>33.422800000000002</v>
      </c>
      <c r="AA79" s="210">
        <f t="shared" ref="AA79:AE79" si="71">SUM(AA80:AA81)</f>
        <v>0</v>
      </c>
      <c r="AB79" s="210">
        <f t="shared" si="71"/>
        <v>0</v>
      </c>
      <c r="AC79" s="210">
        <f t="shared" si="71"/>
        <v>0</v>
      </c>
      <c r="AD79" s="210">
        <f t="shared" si="71"/>
        <v>0</v>
      </c>
      <c r="AE79" s="132">
        <f t="shared" si="71"/>
        <v>1</v>
      </c>
      <c r="AF79" s="210">
        <f t="shared" si="70"/>
        <v>0</v>
      </c>
      <c r="AG79" s="131">
        <f>SUM(AG80:AG81)</f>
        <v>36.194700000000005</v>
      </c>
      <c r="AH79" s="210">
        <f t="shared" si="70"/>
        <v>0</v>
      </c>
      <c r="AI79" s="210">
        <f t="shared" si="70"/>
        <v>0</v>
      </c>
      <c r="AJ79" s="210">
        <f t="shared" si="70"/>
        <v>0</v>
      </c>
      <c r="AK79" s="210">
        <f t="shared" si="70"/>
        <v>0</v>
      </c>
      <c r="AL79" s="132">
        <f>SUM(AL80:AL81)</f>
        <v>3</v>
      </c>
      <c r="AM79" s="168"/>
      <c r="AN79" s="168"/>
      <c r="AO79" s="168"/>
      <c r="AP79" s="168"/>
      <c r="AQ79" s="168"/>
      <c r="AR79" s="168"/>
      <c r="AS79" s="168"/>
      <c r="AT79" s="168"/>
      <c r="AU79" s="168"/>
      <c r="AV79" s="168"/>
      <c r="AW79" s="168"/>
      <c r="AX79" s="168"/>
      <c r="AY79" s="168"/>
      <c r="AZ79" s="168"/>
      <c r="BA79" s="168"/>
      <c r="BB79" s="168"/>
      <c r="BC79" s="168"/>
      <c r="BD79" s="168"/>
      <c r="BE79" s="168"/>
      <c r="BF79" s="168"/>
      <c r="BG79" s="168"/>
      <c r="BH79" s="168"/>
      <c r="BI79" s="168"/>
      <c r="BJ79" s="167"/>
    </row>
    <row r="80" spans="1:65" ht="31.5" x14ac:dyDescent="0.25">
      <c r="A80" s="98" t="s">
        <v>644</v>
      </c>
      <c r="B80" s="109" t="str">
        <f>'1. 2025'!B80</f>
        <v>Автомобиль 5-ти местный грузопассажирский полный привод</v>
      </c>
      <c r="C80" s="105" t="str">
        <f>'1. 2025'!C80</f>
        <v>Р_АТ.2025.01</v>
      </c>
      <c r="D80" s="211">
        <v>0</v>
      </c>
      <c r="E80" s="211">
        <v>0</v>
      </c>
      <c r="F80" s="211">
        <v>0</v>
      </c>
      <c r="G80" s="211">
        <v>0</v>
      </c>
      <c r="H80" s="211">
        <v>0</v>
      </c>
      <c r="I80" s="211">
        <v>0</v>
      </c>
      <c r="J80" s="174">
        <v>0</v>
      </c>
      <c r="K80" s="211">
        <v>0</v>
      </c>
      <c r="L80" s="108">
        <v>2.7719</v>
      </c>
      <c r="M80" s="211">
        <v>0</v>
      </c>
      <c r="N80" s="211">
        <v>0</v>
      </c>
      <c r="O80" s="211">
        <v>0</v>
      </c>
      <c r="P80" s="211">
        <v>0</v>
      </c>
      <c r="Q80" s="174">
        <v>2</v>
      </c>
      <c r="R80" s="211">
        <v>0</v>
      </c>
      <c r="S80" s="211">
        <v>0</v>
      </c>
      <c r="T80" s="211">
        <v>0</v>
      </c>
      <c r="U80" s="211">
        <v>0</v>
      </c>
      <c r="V80" s="211">
        <v>0</v>
      </c>
      <c r="W80" s="211">
        <v>0</v>
      </c>
      <c r="X80" s="174">
        <v>0</v>
      </c>
      <c r="Y80" s="211">
        <v>0</v>
      </c>
      <c r="Z80" s="211">
        <v>0</v>
      </c>
      <c r="AA80" s="211">
        <v>0</v>
      </c>
      <c r="AB80" s="211">
        <v>0</v>
      </c>
      <c r="AC80" s="211">
        <v>0</v>
      </c>
      <c r="AD80" s="211">
        <v>0</v>
      </c>
      <c r="AE80" s="174">
        <v>0</v>
      </c>
      <c r="AF80" s="211">
        <v>0</v>
      </c>
      <c r="AG80" s="108">
        <f>L80</f>
        <v>2.7719</v>
      </c>
      <c r="AH80" s="211">
        <v>0</v>
      </c>
      <c r="AI80" s="211">
        <v>0</v>
      </c>
      <c r="AJ80" s="211">
        <v>0</v>
      </c>
      <c r="AK80" s="211">
        <v>0</v>
      </c>
      <c r="AL80" s="174">
        <f>Q80</f>
        <v>2</v>
      </c>
    </row>
    <row r="81" spans="1:38" ht="31.5" customHeight="1" x14ac:dyDescent="0.25">
      <c r="A81" s="98" t="s">
        <v>743</v>
      </c>
      <c r="B81" s="109" t="str">
        <f>'1. 2025'!B81</f>
        <v>Спецавтомобиль с КМУ</v>
      </c>
      <c r="C81" s="105" t="str">
        <f>'1. 2025'!C81</f>
        <v>Р_АТ.2025-2028.01</v>
      </c>
      <c r="D81" s="211">
        <v>0</v>
      </c>
      <c r="E81" s="211">
        <v>0</v>
      </c>
      <c r="F81" s="211">
        <v>0</v>
      </c>
      <c r="G81" s="211">
        <v>0</v>
      </c>
      <c r="H81" s="211">
        <v>0</v>
      </c>
      <c r="I81" s="211">
        <v>0</v>
      </c>
      <c r="J81" s="174">
        <v>0</v>
      </c>
      <c r="K81" s="211">
        <v>0</v>
      </c>
      <c r="L81" s="211">
        <v>0</v>
      </c>
      <c r="M81" s="211">
        <v>0</v>
      </c>
      <c r="N81" s="211">
        <v>0</v>
      </c>
      <c r="O81" s="211">
        <v>0</v>
      </c>
      <c r="P81" s="211">
        <v>0</v>
      </c>
      <c r="Q81" s="132">
        <v>0</v>
      </c>
      <c r="R81" s="211">
        <v>0</v>
      </c>
      <c r="S81" s="211">
        <v>0</v>
      </c>
      <c r="T81" s="211">
        <v>0</v>
      </c>
      <c r="U81" s="211">
        <v>0</v>
      </c>
      <c r="V81" s="211">
        <v>0</v>
      </c>
      <c r="W81" s="211">
        <v>0</v>
      </c>
      <c r="X81" s="174">
        <v>0</v>
      </c>
      <c r="Y81" s="211">
        <v>0</v>
      </c>
      <c r="Z81" s="431">
        <v>33.422800000000002</v>
      </c>
      <c r="AA81" s="211">
        <v>0</v>
      </c>
      <c r="AB81" s="211">
        <v>0</v>
      </c>
      <c r="AC81" s="211">
        <v>0</v>
      </c>
      <c r="AD81" s="211">
        <v>0</v>
      </c>
      <c r="AE81" s="174">
        <v>1</v>
      </c>
      <c r="AF81" s="211">
        <v>0</v>
      </c>
      <c r="AG81" s="108">
        <f>Z81</f>
        <v>33.422800000000002</v>
      </c>
      <c r="AH81" s="211">
        <v>0</v>
      </c>
      <c r="AI81" s="211">
        <v>0</v>
      </c>
      <c r="AJ81" s="211">
        <v>0</v>
      </c>
      <c r="AK81" s="211">
        <v>0</v>
      </c>
      <c r="AL81" s="174">
        <f>AE81</f>
        <v>1</v>
      </c>
    </row>
  </sheetData>
  <mergeCells count="23">
    <mergeCell ref="A14:AL14"/>
    <mergeCell ref="A11:AL11"/>
    <mergeCell ref="AH2:AL2"/>
    <mergeCell ref="AH3:AL3"/>
    <mergeCell ref="A5:AL5"/>
    <mergeCell ref="A6:AL6"/>
    <mergeCell ref="A8:AL8"/>
    <mergeCell ref="A9:AL9"/>
    <mergeCell ref="A15:AL15"/>
    <mergeCell ref="A16:A19"/>
    <mergeCell ref="B16:B19"/>
    <mergeCell ref="C16:C19"/>
    <mergeCell ref="D16:AL16"/>
    <mergeCell ref="D17:J17"/>
    <mergeCell ref="K17:Q17"/>
    <mergeCell ref="R17:X17"/>
    <mergeCell ref="Y17:AE17"/>
    <mergeCell ref="AF17:AL17"/>
    <mergeCell ref="E18:J18"/>
    <mergeCell ref="L18:Q18"/>
    <mergeCell ref="S18:X18"/>
    <mergeCell ref="Z18:AE18"/>
    <mergeCell ref="AG18:AL18"/>
  </mergeCells>
  <phoneticPr fontId="11" type="noConversion"/>
  <printOptions horizontalCentered="1"/>
  <pageMargins left="0" right="0" top="0.59055118110236227" bottom="0.19685039370078741" header="0" footer="0"/>
  <pageSetup paperSize="9" scale="39" fitToHeight="0" orientation="landscape" r:id="rId1"/>
  <headerFooter scaleWithDoc="0">
    <oddFooter>&amp;R&amp;P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O82"/>
  <sheetViews>
    <sheetView view="pageBreakPreview" zoomScale="60" zoomScaleNormal="50" zoomScalePageLayoutView="50" workbookViewId="0">
      <selection activeCell="K19" sqref="K19"/>
    </sheetView>
  </sheetViews>
  <sheetFormatPr defaultRowHeight="15.75" x14ac:dyDescent="0.25"/>
  <cols>
    <col min="1" max="1" width="11.625" style="2" customWidth="1"/>
    <col min="2" max="2" width="41.5" style="2" customWidth="1"/>
    <col min="3" max="3" width="20.75" style="2" bestFit="1" customWidth="1"/>
    <col min="4" max="4" width="15.625" style="2" customWidth="1"/>
    <col min="5" max="10" width="5.625" style="2" customWidth="1"/>
    <col min="11" max="11" width="15.625" style="2" customWidth="1"/>
    <col min="12" max="12" width="6.125" style="2" bestFit="1" customWidth="1"/>
    <col min="13" max="17" width="5.625" style="2" customWidth="1"/>
    <col min="18" max="18" width="15.625" style="2" customWidth="1"/>
    <col min="19" max="19" width="7.25" style="2" customWidth="1"/>
    <col min="20" max="24" width="6.625" style="2" customWidth="1"/>
    <col min="25" max="25" width="15.625" style="2" customWidth="1"/>
    <col min="26" max="26" width="7.25" style="2" bestFit="1" customWidth="1"/>
    <col min="27" max="27" width="6.125" style="2" bestFit="1" customWidth="1"/>
    <col min="28" max="28" width="5.625" style="2" customWidth="1"/>
    <col min="29" max="29" width="6.125" style="2" customWidth="1"/>
    <col min="30" max="31" width="5.625" style="2" customWidth="1"/>
    <col min="32" max="32" width="15.625" style="2" customWidth="1"/>
    <col min="33" max="38" width="7.125" style="2" customWidth="1"/>
    <col min="39" max="39" width="3.5" style="2" customWidth="1"/>
    <col min="40" max="40" width="5.75" style="2" customWidth="1"/>
    <col min="41" max="41" width="16.125" style="2" customWidth="1"/>
    <col min="42" max="42" width="21.25" style="2" customWidth="1"/>
    <col min="43" max="43" width="12.625" style="2" customWidth="1"/>
    <col min="44" max="44" width="22.375" style="2" customWidth="1"/>
    <col min="45" max="45" width="10.875" style="2" customWidth="1"/>
    <col min="46" max="46" width="17.375" style="2" customWidth="1"/>
    <col min="47" max="48" width="4.125" style="2" customWidth="1"/>
    <col min="49" max="49" width="3.75" style="2" customWidth="1"/>
    <col min="50" max="50" width="3.875" style="2" customWidth="1"/>
    <col min="51" max="51" width="4.5" style="2" customWidth="1"/>
    <col min="52" max="52" width="5" style="2" customWidth="1"/>
    <col min="53" max="53" width="5.5" style="2" customWidth="1"/>
    <col min="54" max="54" width="5.75" style="2" customWidth="1"/>
    <col min="55" max="55" width="5.5" style="2" customWidth="1"/>
    <col min="56" max="57" width="5" style="2" customWidth="1"/>
    <col min="58" max="58" width="12.875" style="2" customWidth="1"/>
    <col min="59" max="68" width="5" style="2" customWidth="1"/>
    <col min="69" max="16384" width="9" style="2"/>
  </cols>
  <sheetData>
    <row r="1" spans="1:67" x14ac:dyDescent="0.25">
      <c r="AL1" s="587" t="s">
        <v>91</v>
      </c>
    </row>
    <row r="2" spans="1:67" x14ac:dyDescent="0.25">
      <c r="AH2" s="602" t="s">
        <v>397</v>
      </c>
      <c r="AI2" s="602"/>
      <c r="AJ2" s="602"/>
      <c r="AK2" s="602"/>
      <c r="AL2" s="602"/>
      <c r="AM2" s="137"/>
      <c r="AN2" s="137"/>
      <c r="AO2" s="137"/>
    </row>
    <row r="3" spans="1:67" x14ac:dyDescent="0.25">
      <c r="AH3" s="602" t="s">
        <v>586</v>
      </c>
      <c r="AI3" s="602"/>
      <c r="AJ3" s="602"/>
      <c r="AK3" s="602"/>
      <c r="AL3" s="602"/>
      <c r="AM3" s="137"/>
      <c r="AN3" s="137"/>
      <c r="AO3" s="137"/>
    </row>
    <row r="4" spans="1:67" ht="18.75" x14ac:dyDescent="0.3">
      <c r="AL4" s="124"/>
    </row>
    <row r="5" spans="1:67" ht="18.75" x14ac:dyDescent="0.3">
      <c r="A5" s="656" t="s">
        <v>57</v>
      </c>
      <c r="B5" s="656"/>
      <c r="C5" s="656"/>
      <c r="D5" s="656"/>
      <c r="E5" s="656"/>
      <c r="F5" s="656"/>
      <c r="G5" s="656"/>
      <c r="H5" s="656"/>
      <c r="I5" s="656"/>
      <c r="J5" s="656"/>
      <c r="K5" s="656"/>
      <c r="L5" s="656"/>
      <c r="M5" s="656"/>
      <c r="N5" s="656"/>
      <c r="O5" s="656"/>
      <c r="P5" s="656"/>
      <c r="Q5" s="656"/>
      <c r="R5" s="656"/>
      <c r="S5" s="656"/>
      <c r="T5" s="656"/>
      <c r="U5" s="656"/>
      <c r="V5" s="656"/>
      <c r="W5" s="656"/>
      <c r="X5" s="656"/>
      <c r="Y5" s="656"/>
      <c r="Z5" s="656"/>
      <c r="AA5" s="656"/>
      <c r="AB5" s="656"/>
      <c r="AC5" s="656"/>
      <c r="AD5" s="656"/>
      <c r="AE5" s="656"/>
      <c r="AF5" s="656"/>
      <c r="AG5" s="656"/>
      <c r="AH5" s="656"/>
      <c r="AI5" s="656"/>
      <c r="AJ5" s="656"/>
      <c r="AK5" s="656"/>
      <c r="AL5" s="656"/>
    </row>
    <row r="6" spans="1:67" ht="18.75" x14ac:dyDescent="0.3">
      <c r="A6" s="605" t="s">
        <v>753</v>
      </c>
      <c r="B6" s="605"/>
      <c r="C6" s="605"/>
      <c r="D6" s="605"/>
      <c r="E6" s="605"/>
      <c r="F6" s="605"/>
      <c r="G6" s="605"/>
      <c r="H6" s="605"/>
      <c r="I6" s="605"/>
      <c r="J6" s="605"/>
      <c r="K6" s="605"/>
      <c r="L6" s="605"/>
      <c r="M6" s="605"/>
      <c r="N6" s="605"/>
      <c r="O6" s="605"/>
      <c r="P6" s="605"/>
      <c r="Q6" s="605"/>
      <c r="R6" s="605"/>
      <c r="S6" s="605"/>
      <c r="T6" s="605"/>
      <c r="U6" s="605"/>
      <c r="V6" s="605"/>
      <c r="W6" s="605"/>
      <c r="X6" s="605"/>
      <c r="Y6" s="605"/>
      <c r="Z6" s="605"/>
      <c r="AA6" s="605"/>
      <c r="AB6" s="605"/>
      <c r="AC6" s="605"/>
      <c r="AD6" s="605"/>
      <c r="AE6" s="605"/>
      <c r="AF6" s="605"/>
      <c r="AG6" s="605"/>
      <c r="AH6" s="605"/>
      <c r="AI6" s="605"/>
      <c r="AJ6" s="605"/>
      <c r="AK6" s="605"/>
      <c r="AL6" s="605"/>
    </row>
    <row r="7" spans="1:67" x14ac:dyDescent="0.25">
      <c r="A7" s="583"/>
      <c r="B7" s="583"/>
      <c r="C7" s="583"/>
      <c r="D7" s="583"/>
      <c r="E7" s="583"/>
      <c r="F7" s="583"/>
      <c r="G7" s="583"/>
      <c r="H7" s="583"/>
      <c r="I7" s="583"/>
      <c r="J7" s="583"/>
      <c r="K7" s="583"/>
      <c r="L7" s="583"/>
      <c r="M7" s="583"/>
      <c r="N7" s="583"/>
      <c r="O7" s="583"/>
      <c r="P7" s="583"/>
      <c r="Q7" s="583"/>
      <c r="R7" s="583"/>
      <c r="S7" s="583"/>
      <c r="T7" s="583"/>
      <c r="U7" s="583"/>
      <c r="V7" s="583"/>
      <c r="W7" s="583"/>
      <c r="X7" s="583"/>
      <c r="Y7" s="583"/>
      <c r="Z7" s="583"/>
      <c r="AA7" s="583"/>
      <c r="AB7" s="583"/>
      <c r="AC7" s="583"/>
      <c r="AD7" s="583"/>
      <c r="AE7" s="583"/>
      <c r="AF7" s="583"/>
      <c r="AG7" s="583"/>
      <c r="AH7" s="583"/>
      <c r="AI7" s="583"/>
      <c r="AJ7" s="583"/>
      <c r="AK7" s="583"/>
      <c r="AL7" s="583"/>
    </row>
    <row r="8" spans="1:67" ht="18.75" x14ac:dyDescent="0.25">
      <c r="A8" s="657" t="s">
        <v>650</v>
      </c>
      <c r="B8" s="606"/>
      <c r="C8" s="606"/>
      <c r="D8" s="606"/>
      <c r="E8" s="606"/>
      <c r="F8" s="606"/>
      <c r="G8" s="606"/>
      <c r="H8" s="606"/>
      <c r="I8" s="606"/>
      <c r="J8" s="606"/>
      <c r="K8" s="606"/>
      <c r="L8" s="606"/>
      <c r="M8" s="606"/>
      <c r="N8" s="606"/>
      <c r="O8" s="606"/>
      <c r="P8" s="606"/>
      <c r="Q8" s="606"/>
      <c r="R8" s="606"/>
      <c r="S8" s="606"/>
      <c r="T8" s="606"/>
      <c r="U8" s="606"/>
      <c r="V8" s="606"/>
      <c r="W8" s="606"/>
      <c r="X8" s="606"/>
      <c r="Y8" s="606"/>
      <c r="Z8" s="606"/>
      <c r="AA8" s="606"/>
      <c r="AB8" s="606"/>
      <c r="AC8" s="606"/>
      <c r="AD8" s="606"/>
      <c r="AE8" s="606"/>
      <c r="AF8" s="606"/>
      <c r="AG8" s="606"/>
      <c r="AH8" s="606"/>
      <c r="AI8" s="606"/>
      <c r="AJ8" s="606"/>
      <c r="AK8" s="606"/>
      <c r="AL8" s="606"/>
      <c r="AM8" s="125"/>
      <c r="AN8" s="125"/>
      <c r="AO8" s="125"/>
      <c r="AP8" s="125"/>
      <c r="AQ8" s="125"/>
      <c r="AR8" s="125"/>
      <c r="AS8" s="125"/>
      <c r="AT8" s="125"/>
      <c r="AU8" s="125"/>
      <c r="AV8" s="125"/>
      <c r="AW8" s="125"/>
      <c r="AX8" s="125"/>
      <c r="AY8" s="125"/>
      <c r="AZ8" s="125"/>
      <c r="BA8" s="125"/>
      <c r="BB8" s="125"/>
      <c r="BC8" s="125"/>
      <c r="BD8" s="125"/>
      <c r="BE8" s="125"/>
      <c r="BF8" s="125"/>
      <c r="BG8" s="125"/>
      <c r="BH8" s="125"/>
      <c r="BI8" s="125"/>
      <c r="BJ8" s="125"/>
      <c r="BK8" s="125"/>
      <c r="BL8" s="125"/>
      <c r="BM8" s="125"/>
      <c r="BN8" s="125"/>
      <c r="BO8" s="125"/>
    </row>
    <row r="9" spans="1:67" x14ac:dyDescent="0.25">
      <c r="A9" s="619" t="s">
        <v>593</v>
      </c>
      <c r="B9" s="607"/>
      <c r="C9" s="607"/>
      <c r="D9" s="607"/>
      <c r="E9" s="607"/>
      <c r="F9" s="607"/>
      <c r="G9" s="607"/>
      <c r="H9" s="607"/>
      <c r="I9" s="607"/>
      <c r="J9" s="607"/>
      <c r="K9" s="607"/>
      <c r="L9" s="607"/>
      <c r="M9" s="607"/>
      <c r="N9" s="607"/>
      <c r="O9" s="607"/>
      <c r="P9" s="607"/>
      <c r="Q9" s="607"/>
      <c r="R9" s="607"/>
      <c r="S9" s="607"/>
      <c r="T9" s="607"/>
      <c r="U9" s="607"/>
      <c r="V9" s="607"/>
      <c r="W9" s="607"/>
      <c r="X9" s="607"/>
      <c r="Y9" s="607"/>
      <c r="Z9" s="607"/>
      <c r="AA9" s="607"/>
      <c r="AB9" s="607"/>
      <c r="AC9" s="607"/>
      <c r="AD9" s="607"/>
      <c r="AE9" s="607"/>
      <c r="AF9" s="607"/>
      <c r="AG9" s="607"/>
      <c r="AH9" s="607"/>
      <c r="AI9" s="607"/>
      <c r="AJ9" s="607"/>
      <c r="AK9" s="607"/>
      <c r="AL9" s="607"/>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row>
    <row r="10" spans="1:67" x14ac:dyDescent="0.25">
      <c r="A10" s="572"/>
      <c r="B10" s="572"/>
      <c r="C10" s="572"/>
      <c r="D10" s="572"/>
      <c r="E10" s="572"/>
      <c r="F10" s="572"/>
      <c r="G10" s="572"/>
      <c r="H10" s="572"/>
      <c r="I10" s="572"/>
      <c r="J10" s="572"/>
      <c r="K10" s="572"/>
      <c r="L10" s="572"/>
      <c r="M10" s="572"/>
      <c r="N10" s="572"/>
      <c r="O10" s="572"/>
      <c r="P10" s="572"/>
      <c r="Q10" s="572"/>
      <c r="R10" s="572"/>
      <c r="S10" s="572"/>
      <c r="T10" s="572"/>
      <c r="U10" s="572"/>
      <c r="V10" s="572"/>
      <c r="W10" s="572"/>
      <c r="X10" s="572"/>
      <c r="Y10" s="572"/>
      <c r="Z10" s="572"/>
      <c r="AA10" s="572"/>
      <c r="AB10" s="572"/>
      <c r="AC10" s="572"/>
      <c r="AD10" s="572"/>
      <c r="AE10" s="572"/>
      <c r="AF10" s="572"/>
      <c r="AG10" s="572"/>
      <c r="AH10" s="572"/>
      <c r="AI10" s="572"/>
      <c r="AJ10" s="572"/>
      <c r="AK10" s="572"/>
      <c r="AL10" s="572"/>
      <c r="AM10" s="126"/>
      <c r="AN10" s="126"/>
      <c r="AO10" s="126"/>
      <c r="AP10" s="126"/>
      <c r="AQ10" s="126"/>
      <c r="AR10" s="126"/>
      <c r="AS10" s="126"/>
      <c r="AT10" s="126"/>
      <c r="AU10" s="126"/>
      <c r="AV10" s="126"/>
      <c r="AW10" s="126"/>
      <c r="AX10" s="126"/>
      <c r="AY10" s="126"/>
      <c r="AZ10" s="126"/>
      <c r="BA10" s="126"/>
      <c r="BB10" s="126"/>
      <c r="BC10" s="126"/>
      <c r="BD10" s="126"/>
      <c r="BE10" s="126"/>
      <c r="BF10" s="126"/>
      <c r="BG10" s="126"/>
      <c r="BH10" s="126"/>
      <c r="BI10" s="126"/>
      <c r="BJ10" s="126"/>
      <c r="BK10" s="126"/>
      <c r="BL10" s="126"/>
      <c r="BM10" s="126"/>
      <c r="BN10" s="126"/>
      <c r="BO10" s="126"/>
    </row>
    <row r="11" spans="1:67" ht="18.75" x14ac:dyDescent="0.3">
      <c r="A11" s="603" t="s">
        <v>934</v>
      </c>
      <c r="B11" s="603"/>
      <c r="C11" s="603"/>
      <c r="D11" s="603"/>
      <c r="E11" s="603"/>
      <c r="F11" s="603"/>
      <c r="G11" s="603"/>
      <c r="H11" s="603"/>
      <c r="I11" s="603"/>
      <c r="J11" s="603"/>
      <c r="K11" s="603"/>
      <c r="L11" s="603"/>
      <c r="M11" s="603"/>
      <c r="N11" s="603"/>
      <c r="O11" s="603"/>
      <c r="P11" s="603"/>
      <c r="Q11" s="603"/>
      <c r="R11" s="603"/>
      <c r="S11" s="603"/>
      <c r="T11" s="603"/>
      <c r="U11" s="603"/>
      <c r="V11" s="603"/>
      <c r="W11" s="603"/>
      <c r="X11" s="603"/>
      <c r="Y11" s="603"/>
      <c r="Z11" s="603"/>
      <c r="AA11" s="603"/>
      <c r="AB11" s="603"/>
      <c r="AC11" s="603"/>
      <c r="AD11" s="603"/>
      <c r="AE11" s="603"/>
      <c r="AF11" s="603"/>
      <c r="AG11" s="603"/>
      <c r="AH11" s="603"/>
      <c r="AI11" s="603"/>
      <c r="AJ11" s="603"/>
      <c r="AK11" s="603"/>
      <c r="AL11" s="603"/>
      <c r="AM11" s="27"/>
      <c r="AN11" s="27"/>
      <c r="AO11" s="27"/>
      <c r="AP11" s="27"/>
      <c r="AQ11" s="27"/>
      <c r="AR11" s="27"/>
      <c r="AS11" s="27"/>
      <c r="AT11" s="27"/>
      <c r="AU11" s="27"/>
      <c r="AV11" s="27"/>
      <c r="AW11" s="27"/>
      <c r="AX11" s="27"/>
      <c r="AY11" s="27"/>
      <c r="AZ11" s="27"/>
      <c r="BA11" s="27"/>
      <c r="BB11" s="27"/>
      <c r="BC11" s="27"/>
      <c r="BD11" s="27"/>
      <c r="BE11" s="27"/>
      <c r="BF11" s="27"/>
    </row>
    <row r="12" spans="1:67" ht="18.75" x14ac:dyDescent="0.3">
      <c r="A12" s="570"/>
      <c r="B12" s="570"/>
      <c r="C12" s="570"/>
      <c r="D12" s="570"/>
      <c r="E12" s="570"/>
      <c r="F12" s="570"/>
      <c r="G12" s="570"/>
      <c r="H12" s="570"/>
      <c r="I12" s="570"/>
      <c r="J12" s="570"/>
      <c r="K12" s="570"/>
      <c r="L12" s="570"/>
      <c r="M12" s="570"/>
      <c r="N12" s="570"/>
      <c r="O12" s="570"/>
      <c r="P12" s="570"/>
      <c r="Q12" s="570"/>
      <c r="R12" s="570"/>
      <c r="S12" s="570"/>
      <c r="T12" s="570"/>
      <c r="U12" s="570"/>
      <c r="V12" s="570"/>
      <c r="W12" s="570"/>
      <c r="X12" s="570"/>
      <c r="Y12" s="570"/>
      <c r="Z12" s="570"/>
      <c r="AA12" s="570"/>
      <c r="AB12" s="570"/>
      <c r="AC12" s="570"/>
      <c r="AD12" s="570"/>
      <c r="AE12" s="570"/>
      <c r="AF12" s="570"/>
      <c r="AG12" s="570"/>
      <c r="AH12" s="570"/>
      <c r="AI12" s="570"/>
      <c r="AJ12" s="570"/>
      <c r="AK12" s="570"/>
      <c r="AL12" s="570"/>
      <c r="AM12" s="368"/>
      <c r="AN12" s="368"/>
      <c r="AO12" s="368"/>
      <c r="AP12" s="369"/>
      <c r="AQ12" s="369"/>
      <c r="AR12" s="369"/>
      <c r="AS12" s="369"/>
      <c r="AT12" s="369"/>
      <c r="AU12" s="369"/>
      <c r="AV12" s="369"/>
      <c r="AW12" s="369"/>
      <c r="AX12" s="369"/>
      <c r="AY12" s="3"/>
      <c r="AZ12" s="3"/>
      <c r="BA12" s="3"/>
      <c r="BB12" s="3"/>
      <c r="BC12" s="3"/>
      <c r="BD12" s="3"/>
      <c r="BE12" s="3"/>
      <c r="BF12" s="3"/>
      <c r="BG12" s="3"/>
      <c r="BH12" s="3"/>
      <c r="BI12" s="3"/>
      <c r="BJ12" s="3"/>
    </row>
    <row r="13" spans="1:67" ht="18.75" x14ac:dyDescent="0.25">
      <c r="B13" s="64"/>
      <c r="C13" s="64"/>
      <c r="D13" s="64"/>
      <c r="E13" s="64"/>
      <c r="F13" s="64" t="s">
        <v>916</v>
      </c>
      <c r="G13" s="64"/>
      <c r="H13" s="64"/>
      <c r="I13" s="64"/>
      <c r="J13" s="64"/>
      <c r="L13" s="64"/>
      <c r="M13" s="64"/>
      <c r="N13" s="64"/>
      <c r="O13" s="64"/>
      <c r="P13" s="64"/>
      <c r="Q13" s="64"/>
      <c r="R13" s="381"/>
      <c r="S13" s="381"/>
      <c r="T13" s="381"/>
      <c r="U13" s="381"/>
      <c r="V13" s="381"/>
      <c r="W13" s="381"/>
      <c r="X13" s="381"/>
      <c r="Y13" s="381"/>
      <c r="Z13" s="381"/>
      <c r="AA13" s="381"/>
      <c r="AB13" s="381"/>
      <c r="AC13" s="381"/>
      <c r="AD13" s="64"/>
      <c r="AE13" s="64"/>
      <c r="AF13" s="64"/>
      <c r="AG13" s="64"/>
      <c r="AH13" s="64"/>
      <c r="AI13" s="64"/>
      <c r="AJ13" s="64"/>
      <c r="AK13" s="64"/>
      <c r="AL13" s="64"/>
      <c r="AM13" s="64"/>
      <c r="AN13" s="64"/>
      <c r="AO13" s="64"/>
      <c r="AP13" s="208"/>
      <c r="AQ13" s="208"/>
      <c r="AR13" s="208"/>
      <c r="AS13" s="208"/>
      <c r="AT13" s="208"/>
      <c r="AU13" s="208"/>
      <c r="AV13" s="208"/>
      <c r="AW13" s="208"/>
      <c r="AX13" s="208"/>
      <c r="AY13" s="208"/>
      <c r="AZ13" s="208"/>
      <c r="BA13" s="208"/>
      <c r="BB13" s="208"/>
      <c r="BC13" s="208"/>
      <c r="BD13" s="208"/>
      <c r="BE13" s="208"/>
      <c r="BF13" s="208"/>
      <c r="BG13" s="208"/>
      <c r="BH13" s="208"/>
      <c r="BI13" s="208"/>
      <c r="BJ13" s="208"/>
      <c r="BK13" s="64"/>
      <c r="BL13" s="64"/>
      <c r="BM13" s="64"/>
      <c r="BN13" s="64"/>
      <c r="BO13" s="64"/>
    </row>
    <row r="14" spans="1:67" ht="15.75" customHeight="1" x14ac:dyDescent="0.25">
      <c r="A14" s="648" t="s">
        <v>594</v>
      </c>
      <c r="B14" s="648"/>
      <c r="C14" s="648"/>
      <c r="D14" s="648"/>
      <c r="E14" s="648"/>
      <c r="F14" s="648"/>
      <c r="G14" s="648"/>
      <c r="H14" s="648"/>
      <c r="I14" s="648"/>
      <c r="J14" s="648"/>
      <c r="K14" s="648"/>
      <c r="L14" s="648"/>
      <c r="M14" s="648"/>
      <c r="N14" s="648"/>
      <c r="O14" s="648"/>
      <c r="P14" s="648"/>
      <c r="Q14" s="648"/>
      <c r="R14" s="648"/>
      <c r="S14" s="648"/>
      <c r="T14" s="648"/>
      <c r="U14" s="648"/>
      <c r="V14" s="648"/>
      <c r="W14" s="648"/>
      <c r="X14" s="648"/>
      <c r="Y14" s="648"/>
      <c r="Z14" s="648"/>
      <c r="AA14" s="648"/>
      <c r="AB14" s="648"/>
      <c r="AC14" s="648"/>
      <c r="AD14" s="648"/>
      <c r="AE14" s="648"/>
      <c r="AF14" s="648"/>
      <c r="AG14" s="648"/>
      <c r="AH14" s="648"/>
      <c r="AI14" s="648"/>
      <c r="AJ14" s="648"/>
      <c r="AK14" s="648"/>
      <c r="AL14" s="648"/>
      <c r="AM14" s="65"/>
      <c r="AN14" s="65"/>
      <c r="AO14" s="65"/>
      <c r="AP14" s="209"/>
      <c r="AQ14" s="209"/>
      <c r="AR14" s="209"/>
      <c r="AS14" s="209"/>
      <c r="AT14" s="209"/>
      <c r="AU14" s="209"/>
      <c r="AV14" s="209"/>
      <c r="AW14" s="209"/>
      <c r="AX14" s="209"/>
      <c r="AY14" s="209"/>
      <c r="AZ14" s="209"/>
      <c r="BA14" s="209"/>
      <c r="BB14" s="209"/>
      <c r="BC14" s="209"/>
      <c r="BD14" s="209"/>
      <c r="BE14" s="209"/>
      <c r="BF14" s="209"/>
      <c r="BG14" s="209"/>
      <c r="BH14" s="209"/>
      <c r="BI14" s="209"/>
      <c r="BJ14" s="209"/>
      <c r="BK14" s="65"/>
      <c r="BL14" s="65"/>
      <c r="BM14" s="65"/>
      <c r="BN14" s="65"/>
      <c r="BO14" s="65"/>
    </row>
    <row r="15" spans="1:67" x14ac:dyDescent="0.25">
      <c r="A15" s="650"/>
      <c r="B15" s="650"/>
      <c r="C15" s="650"/>
      <c r="D15" s="650"/>
      <c r="E15" s="650"/>
      <c r="F15" s="650"/>
      <c r="G15" s="650"/>
      <c r="H15" s="650"/>
      <c r="I15" s="650"/>
      <c r="J15" s="650"/>
      <c r="K15" s="650"/>
      <c r="L15" s="650"/>
      <c r="M15" s="650"/>
      <c r="N15" s="650"/>
      <c r="O15" s="650"/>
      <c r="P15" s="650"/>
      <c r="Q15" s="650"/>
      <c r="R15" s="650"/>
      <c r="S15" s="650"/>
      <c r="T15" s="650"/>
      <c r="U15" s="650"/>
      <c r="V15" s="650"/>
      <c r="W15" s="650"/>
      <c r="X15" s="650"/>
      <c r="Y15" s="650"/>
      <c r="Z15" s="650"/>
      <c r="AA15" s="650"/>
      <c r="AB15" s="650"/>
      <c r="AC15" s="650"/>
      <c r="AD15" s="650"/>
      <c r="AE15" s="650"/>
      <c r="AF15" s="650"/>
      <c r="AG15" s="650"/>
      <c r="AH15" s="650"/>
      <c r="AI15" s="650"/>
      <c r="AJ15" s="650"/>
      <c r="AK15" s="650"/>
      <c r="AL15" s="650"/>
      <c r="AM15" s="12"/>
      <c r="AN15" s="12"/>
      <c r="AO15" s="12"/>
      <c r="AP15" s="12"/>
      <c r="AQ15" s="12"/>
      <c r="AR15" s="12"/>
      <c r="AS15" s="12"/>
      <c r="AT15" s="12"/>
      <c r="AU15" s="12"/>
      <c r="AV15" s="12"/>
      <c r="AW15" s="12"/>
      <c r="AX15" s="12"/>
      <c r="AY15" s="12"/>
      <c r="AZ15" s="12"/>
      <c r="BA15" s="12"/>
      <c r="BB15" s="12"/>
      <c r="BC15" s="12"/>
      <c r="BD15" s="12"/>
      <c r="BE15" s="12"/>
      <c r="BF15" s="12"/>
      <c r="BG15" s="3"/>
      <c r="BH15" s="3"/>
      <c r="BI15" s="3"/>
      <c r="BJ15" s="3"/>
    </row>
    <row r="16" spans="1:67" ht="19.5" customHeight="1" x14ac:dyDescent="0.25">
      <c r="A16" s="651" t="s">
        <v>167</v>
      </c>
      <c r="B16" s="642" t="s">
        <v>474</v>
      </c>
      <c r="C16" s="642" t="s">
        <v>528</v>
      </c>
      <c r="D16" s="641" t="s">
        <v>597</v>
      </c>
      <c r="E16" s="641"/>
      <c r="F16" s="641"/>
      <c r="G16" s="641"/>
      <c r="H16" s="641"/>
      <c r="I16" s="641"/>
      <c r="J16" s="641"/>
      <c r="K16" s="641"/>
      <c r="L16" s="641"/>
      <c r="M16" s="641"/>
      <c r="N16" s="641"/>
      <c r="O16" s="641"/>
      <c r="P16" s="641"/>
      <c r="Q16" s="641"/>
      <c r="R16" s="641"/>
      <c r="S16" s="641"/>
      <c r="T16" s="641"/>
      <c r="U16" s="641"/>
      <c r="V16" s="641"/>
      <c r="W16" s="641"/>
      <c r="X16" s="641"/>
      <c r="Y16" s="641"/>
      <c r="Z16" s="641"/>
      <c r="AA16" s="641"/>
      <c r="AB16" s="641"/>
      <c r="AC16" s="641"/>
      <c r="AD16" s="641"/>
      <c r="AE16" s="641"/>
      <c r="AF16" s="641"/>
      <c r="AG16" s="641"/>
      <c r="AH16" s="641"/>
      <c r="AI16" s="641"/>
      <c r="AJ16" s="641"/>
      <c r="AK16" s="641"/>
      <c r="AL16" s="641"/>
      <c r="AM16" s="3"/>
      <c r="AN16" s="3"/>
      <c r="AO16" s="3"/>
      <c r="AP16" s="3"/>
      <c r="AQ16" s="3"/>
      <c r="AR16" s="3"/>
      <c r="AS16" s="3"/>
      <c r="AT16" s="3"/>
      <c r="AU16" s="3"/>
      <c r="AV16" s="3"/>
      <c r="AW16" s="3"/>
      <c r="AX16" s="3"/>
      <c r="AY16" s="3"/>
      <c r="AZ16" s="3"/>
      <c r="BA16" s="3"/>
      <c r="BB16" s="3"/>
      <c r="BC16" s="3"/>
      <c r="BD16" s="3"/>
      <c r="BE16" s="3"/>
      <c r="BF16" s="3"/>
      <c r="BG16" s="3"/>
      <c r="BH16" s="3"/>
      <c r="BI16" s="3"/>
      <c r="BJ16" s="3"/>
    </row>
    <row r="17" spans="1:65" ht="43.5" customHeight="1" x14ac:dyDescent="0.25">
      <c r="A17" s="652"/>
      <c r="B17" s="642"/>
      <c r="C17" s="642"/>
      <c r="D17" s="641" t="s">
        <v>31</v>
      </c>
      <c r="E17" s="641"/>
      <c r="F17" s="641"/>
      <c r="G17" s="641"/>
      <c r="H17" s="641"/>
      <c r="I17" s="641"/>
      <c r="J17" s="641"/>
      <c r="K17" s="641" t="s">
        <v>32</v>
      </c>
      <c r="L17" s="641"/>
      <c r="M17" s="641"/>
      <c r="N17" s="641"/>
      <c r="O17" s="641"/>
      <c r="P17" s="641"/>
      <c r="Q17" s="641"/>
      <c r="R17" s="641" t="s">
        <v>33</v>
      </c>
      <c r="S17" s="641"/>
      <c r="T17" s="641"/>
      <c r="U17" s="641"/>
      <c r="V17" s="641"/>
      <c r="W17" s="641"/>
      <c r="X17" s="641"/>
      <c r="Y17" s="641" t="s">
        <v>34</v>
      </c>
      <c r="Z17" s="641"/>
      <c r="AA17" s="641"/>
      <c r="AB17" s="641"/>
      <c r="AC17" s="641"/>
      <c r="AD17" s="641"/>
      <c r="AE17" s="641"/>
      <c r="AF17" s="642" t="s">
        <v>596</v>
      </c>
      <c r="AG17" s="642"/>
      <c r="AH17" s="642"/>
      <c r="AI17" s="642"/>
      <c r="AJ17" s="642"/>
      <c r="AK17" s="642"/>
      <c r="AL17" s="642"/>
      <c r="AM17" s="3"/>
      <c r="AN17" s="3"/>
      <c r="AO17" s="3"/>
      <c r="AP17" s="3"/>
      <c r="AQ17" s="3"/>
      <c r="AR17" s="3"/>
      <c r="AS17" s="3"/>
      <c r="AT17" s="3"/>
      <c r="AU17" s="3"/>
      <c r="AV17" s="3"/>
      <c r="AW17" s="3"/>
      <c r="AX17" s="3"/>
      <c r="AY17" s="3"/>
      <c r="AZ17" s="3"/>
      <c r="BA17" s="3"/>
      <c r="BB17" s="3"/>
      <c r="BC17" s="3"/>
      <c r="BD17" s="3"/>
      <c r="BE17" s="3"/>
      <c r="BF17" s="3"/>
      <c r="BG17" s="3"/>
      <c r="BH17" s="3"/>
      <c r="BI17" s="3"/>
      <c r="BJ17" s="3"/>
    </row>
    <row r="18" spans="1:65" ht="43.5" customHeight="1" x14ac:dyDescent="0.25">
      <c r="A18" s="652"/>
      <c r="B18" s="642"/>
      <c r="C18" s="642"/>
      <c r="D18" s="582" t="s">
        <v>287</v>
      </c>
      <c r="E18" s="641" t="s">
        <v>286</v>
      </c>
      <c r="F18" s="641"/>
      <c r="G18" s="641"/>
      <c r="H18" s="641"/>
      <c r="I18" s="641"/>
      <c r="J18" s="641"/>
      <c r="K18" s="582" t="s">
        <v>287</v>
      </c>
      <c r="L18" s="642" t="s">
        <v>286</v>
      </c>
      <c r="M18" s="642"/>
      <c r="N18" s="642"/>
      <c r="O18" s="642"/>
      <c r="P18" s="642"/>
      <c r="Q18" s="642"/>
      <c r="R18" s="582" t="s">
        <v>287</v>
      </c>
      <c r="S18" s="642" t="s">
        <v>286</v>
      </c>
      <c r="T18" s="642"/>
      <c r="U18" s="642"/>
      <c r="V18" s="642"/>
      <c r="W18" s="642"/>
      <c r="X18" s="642"/>
      <c r="Y18" s="582" t="s">
        <v>287</v>
      </c>
      <c r="Z18" s="642" t="s">
        <v>286</v>
      </c>
      <c r="AA18" s="642"/>
      <c r="AB18" s="642"/>
      <c r="AC18" s="642"/>
      <c r="AD18" s="642"/>
      <c r="AE18" s="642"/>
      <c r="AF18" s="582" t="s">
        <v>287</v>
      </c>
      <c r="AG18" s="642" t="s">
        <v>286</v>
      </c>
      <c r="AH18" s="642"/>
      <c r="AI18" s="642"/>
      <c r="AJ18" s="642"/>
      <c r="AK18" s="642"/>
      <c r="AL18" s="642"/>
      <c r="AP18" s="3"/>
      <c r="AQ18" s="3"/>
      <c r="AR18" s="3"/>
      <c r="AS18" s="3"/>
      <c r="AT18" s="3"/>
      <c r="AU18" s="3"/>
      <c r="AV18" s="3"/>
      <c r="AW18" s="3"/>
      <c r="AX18" s="3"/>
      <c r="AY18" s="3"/>
      <c r="AZ18" s="3"/>
      <c r="BA18" s="3"/>
      <c r="BB18" s="3"/>
      <c r="BC18" s="3"/>
      <c r="BD18" s="3"/>
      <c r="BE18" s="3"/>
      <c r="BF18" s="3"/>
      <c r="BG18" s="3"/>
      <c r="BH18" s="3"/>
      <c r="BI18" s="3"/>
      <c r="BJ18" s="3"/>
    </row>
    <row r="19" spans="1:65" ht="98.25" customHeight="1" x14ac:dyDescent="0.25">
      <c r="A19" s="653"/>
      <c r="B19" s="642"/>
      <c r="C19" s="642"/>
      <c r="D19" s="579" t="s">
        <v>467</v>
      </c>
      <c r="E19" s="579" t="s">
        <v>467</v>
      </c>
      <c r="F19" s="61" t="s">
        <v>29</v>
      </c>
      <c r="G19" s="61" t="s">
        <v>30</v>
      </c>
      <c r="H19" s="61" t="s">
        <v>239</v>
      </c>
      <c r="I19" s="61" t="s">
        <v>398</v>
      </c>
      <c r="J19" s="61" t="s">
        <v>306</v>
      </c>
      <c r="K19" s="579" t="s">
        <v>467</v>
      </c>
      <c r="L19" s="579" t="s">
        <v>467</v>
      </c>
      <c r="M19" s="61" t="s">
        <v>29</v>
      </c>
      <c r="N19" s="61" t="s">
        <v>30</v>
      </c>
      <c r="O19" s="61" t="s">
        <v>239</v>
      </c>
      <c r="P19" s="61" t="s">
        <v>398</v>
      </c>
      <c r="Q19" s="61" t="s">
        <v>306</v>
      </c>
      <c r="R19" s="579" t="s">
        <v>467</v>
      </c>
      <c r="S19" s="579" t="s">
        <v>467</v>
      </c>
      <c r="T19" s="61" t="s">
        <v>29</v>
      </c>
      <c r="U19" s="61" t="s">
        <v>30</v>
      </c>
      <c r="V19" s="61" t="s">
        <v>239</v>
      </c>
      <c r="W19" s="61" t="s">
        <v>398</v>
      </c>
      <c r="X19" s="61" t="s">
        <v>306</v>
      </c>
      <c r="Y19" s="579" t="s">
        <v>467</v>
      </c>
      <c r="Z19" s="579" t="s">
        <v>467</v>
      </c>
      <c r="AA19" s="61" t="s">
        <v>29</v>
      </c>
      <c r="AB19" s="61" t="s">
        <v>30</v>
      </c>
      <c r="AC19" s="61" t="s">
        <v>239</v>
      </c>
      <c r="AD19" s="61" t="s">
        <v>398</v>
      </c>
      <c r="AE19" s="61" t="s">
        <v>306</v>
      </c>
      <c r="AF19" s="579" t="s">
        <v>467</v>
      </c>
      <c r="AG19" s="579" t="s">
        <v>467</v>
      </c>
      <c r="AH19" s="61" t="s">
        <v>29</v>
      </c>
      <c r="AI19" s="61" t="s">
        <v>30</v>
      </c>
      <c r="AJ19" s="61" t="s">
        <v>239</v>
      </c>
      <c r="AK19" s="61" t="s">
        <v>398</v>
      </c>
      <c r="AL19" s="61" t="s">
        <v>306</v>
      </c>
    </row>
    <row r="20" spans="1:65" x14ac:dyDescent="0.25">
      <c r="A20" s="581">
        <v>1</v>
      </c>
      <c r="B20" s="581">
        <v>2</v>
      </c>
      <c r="C20" s="581">
        <v>3</v>
      </c>
      <c r="D20" s="90" t="s">
        <v>132</v>
      </c>
      <c r="E20" s="90" t="s">
        <v>133</v>
      </c>
      <c r="F20" s="90" t="s">
        <v>134</v>
      </c>
      <c r="G20" s="90" t="s">
        <v>135</v>
      </c>
      <c r="H20" s="90" t="s">
        <v>136</v>
      </c>
      <c r="I20" s="90" t="s">
        <v>137</v>
      </c>
      <c r="J20" s="90" t="s">
        <v>172</v>
      </c>
      <c r="K20" s="90" t="s">
        <v>173</v>
      </c>
      <c r="L20" s="90" t="s">
        <v>174</v>
      </c>
      <c r="M20" s="90" t="s">
        <v>175</v>
      </c>
      <c r="N20" s="90" t="s">
        <v>176</v>
      </c>
      <c r="O20" s="90" t="s">
        <v>177</v>
      </c>
      <c r="P20" s="90" t="s">
        <v>178</v>
      </c>
      <c r="Q20" s="90" t="s">
        <v>179</v>
      </c>
      <c r="R20" s="90" t="s">
        <v>182</v>
      </c>
      <c r="S20" s="90" t="s">
        <v>183</v>
      </c>
      <c r="T20" s="90" t="s">
        <v>184</v>
      </c>
      <c r="U20" s="90" t="s">
        <v>185</v>
      </c>
      <c r="V20" s="90" t="s">
        <v>186</v>
      </c>
      <c r="W20" s="90" t="s">
        <v>187</v>
      </c>
      <c r="X20" s="90" t="s">
        <v>365</v>
      </c>
      <c r="Y20" s="90" t="s">
        <v>188</v>
      </c>
      <c r="Z20" s="90" t="s">
        <v>189</v>
      </c>
      <c r="AA20" s="90" t="s">
        <v>190</v>
      </c>
      <c r="AB20" s="90" t="s">
        <v>191</v>
      </c>
      <c r="AC20" s="90" t="s">
        <v>192</v>
      </c>
      <c r="AD20" s="90" t="s">
        <v>193</v>
      </c>
      <c r="AE20" s="90" t="s">
        <v>366</v>
      </c>
      <c r="AF20" s="90" t="s">
        <v>124</v>
      </c>
      <c r="AG20" s="90" t="s">
        <v>127</v>
      </c>
      <c r="AH20" s="90" t="s">
        <v>140</v>
      </c>
      <c r="AI20" s="90" t="s">
        <v>143</v>
      </c>
      <c r="AJ20" s="90" t="s">
        <v>146</v>
      </c>
      <c r="AK20" s="90" t="s">
        <v>147</v>
      </c>
      <c r="AL20" s="90" t="s">
        <v>148</v>
      </c>
    </row>
    <row r="21" spans="1:65" s="148" customFormat="1" ht="31.5" x14ac:dyDescent="0.25">
      <c r="A21" s="101" t="s">
        <v>556</v>
      </c>
      <c r="B21" s="116" t="s">
        <v>557</v>
      </c>
      <c r="C21" s="297" t="s">
        <v>83</v>
      </c>
      <c r="D21" s="267">
        <f t="shared" ref="D21:AL21" si="0">D22+D23+D24+D25+D26+D27</f>
        <v>0</v>
      </c>
      <c r="E21" s="267">
        <f t="shared" si="0"/>
        <v>0</v>
      </c>
      <c r="F21" s="267">
        <f t="shared" si="0"/>
        <v>0</v>
      </c>
      <c r="G21" s="267">
        <f t="shared" si="0"/>
        <v>0</v>
      </c>
      <c r="H21" s="267">
        <f t="shared" si="0"/>
        <v>0</v>
      </c>
      <c r="I21" s="267">
        <f t="shared" si="0"/>
        <v>0</v>
      </c>
      <c r="J21" s="304">
        <f t="shared" si="0"/>
        <v>0</v>
      </c>
      <c r="K21" s="267">
        <f t="shared" si="0"/>
        <v>0</v>
      </c>
      <c r="L21" s="294">
        <f t="shared" si="0"/>
        <v>1.4594</v>
      </c>
      <c r="M21" s="267">
        <f t="shared" si="0"/>
        <v>0</v>
      </c>
      <c r="N21" s="267">
        <f t="shared" si="0"/>
        <v>0</v>
      </c>
      <c r="O21" s="267">
        <f t="shared" si="0"/>
        <v>0</v>
      </c>
      <c r="P21" s="267">
        <f t="shared" si="0"/>
        <v>0</v>
      </c>
      <c r="Q21" s="304">
        <f t="shared" si="0"/>
        <v>1</v>
      </c>
      <c r="R21" s="267">
        <f t="shared" si="0"/>
        <v>0</v>
      </c>
      <c r="S21" s="294">
        <f t="shared" si="0"/>
        <v>16.5427</v>
      </c>
      <c r="T21" s="294">
        <f t="shared" si="0"/>
        <v>0.25</v>
      </c>
      <c r="U21" s="267">
        <f t="shared" si="0"/>
        <v>0</v>
      </c>
      <c r="V21" s="294">
        <f t="shared" si="0"/>
        <v>1.482</v>
      </c>
      <c r="W21" s="267">
        <f t="shared" si="0"/>
        <v>0</v>
      </c>
      <c r="X21" s="304">
        <f t="shared" si="0"/>
        <v>0</v>
      </c>
      <c r="Y21" s="267">
        <f t="shared" si="0"/>
        <v>0</v>
      </c>
      <c r="Z21" s="294">
        <f t="shared" si="0"/>
        <v>10.6159</v>
      </c>
      <c r="AA21" s="294">
        <f t="shared" si="0"/>
        <v>0.5</v>
      </c>
      <c r="AB21" s="267">
        <f t="shared" si="0"/>
        <v>0</v>
      </c>
      <c r="AC21" s="294">
        <f t="shared" si="0"/>
        <v>0.26</v>
      </c>
      <c r="AD21" s="267">
        <f t="shared" si="0"/>
        <v>0</v>
      </c>
      <c r="AE21" s="304">
        <f t="shared" si="0"/>
        <v>63</v>
      </c>
      <c r="AF21" s="267">
        <f t="shared" si="0"/>
        <v>0</v>
      </c>
      <c r="AG21" s="294">
        <f>AG22+AG23+AG24+AG25+AG26+AG27</f>
        <v>28.617999999999999</v>
      </c>
      <c r="AH21" s="294">
        <f t="shared" si="0"/>
        <v>0.75</v>
      </c>
      <c r="AI21" s="267">
        <f t="shared" si="0"/>
        <v>0</v>
      </c>
      <c r="AJ21" s="294">
        <f t="shared" si="0"/>
        <v>1.742</v>
      </c>
      <c r="AK21" s="267">
        <f t="shared" si="0"/>
        <v>0</v>
      </c>
      <c r="AL21" s="304">
        <f t="shared" si="0"/>
        <v>64</v>
      </c>
    </row>
    <row r="22" spans="1:65" x14ac:dyDescent="0.25">
      <c r="A22" s="98" t="s">
        <v>558</v>
      </c>
      <c r="B22" s="109" t="s">
        <v>559</v>
      </c>
      <c r="C22" s="99" t="s">
        <v>83</v>
      </c>
      <c r="D22" s="222">
        <f t="shared" ref="D22:AL22" si="1">D30</f>
        <v>0</v>
      </c>
      <c r="E22" s="222">
        <f t="shared" si="1"/>
        <v>0</v>
      </c>
      <c r="F22" s="222">
        <f t="shared" si="1"/>
        <v>0</v>
      </c>
      <c r="G22" s="222">
        <f t="shared" si="1"/>
        <v>0</v>
      </c>
      <c r="H22" s="222">
        <f t="shared" si="1"/>
        <v>0</v>
      </c>
      <c r="I22" s="222">
        <f t="shared" si="1"/>
        <v>0</v>
      </c>
      <c r="J22" s="258">
        <f t="shared" si="1"/>
        <v>0</v>
      </c>
      <c r="K22" s="222">
        <f t="shared" si="1"/>
        <v>0</v>
      </c>
      <c r="L22" s="222">
        <f t="shared" si="1"/>
        <v>0</v>
      </c>
      <c r="M22" s="222">
        <f t="shared" si="1"/>
        <v>0</v>
      </c>
      <c r="N22" s="222">
        <f t="shared" si="1"/>
        <v>0</v>
      </c>
      <c r="O22" s="222">
        <f t="shared" si="1"/>
        <v>0</v>
      </c>
      <c r="P22" s="222">
        <f t="shared" si="1"/>
        <v>0</v>
      </c>
      <c r="Q22" s="258">
        <f t="shared" si="1"/>
        <v>0</v>
      </c>
      <c r="R22" s="222">
        <f t="shared" si="1"/>
        <v>0</v>
      </c>
      <c r="S22" s="222">
        <f t="shared" si="1"/>
        <v>0</v>
      </c>
      <c r="T22" s="222">
        <f t="shared" si="1"/>
        <v>0</v>
      </c>
      <c r="U22" s="222">
        <f t="shared" si="1"/>
        <v>0</v>
      </c>
      <c r="V22" s="222">
        <f t="shared" si="1"/>
        <v>0</v>
      </c>
      <c r="W22" s="222">
        <f t="shared" si="1"/>
        <v>0</v>
      </c>
      <c r="X22" s="258">
        <f t="shared" si="1"/>
        <v>0</v>
      </c>
      <c r="Y22" s="222">
        <f t="shared" si="1"/>
        <v>0</v>
      </c>
      <c r="Z22" s="222">
        <f t="shared" si="1"/>
        <v>0</v>
      </c>
      <c r="AA22" s="222">
        <f t="shared" si="1"/>
        <v>0</v>
      </c>
      <c r="AB22" s="222">
        <f t="shared" si="1"/>
        <v>0</v>
      </c>
      <c r="AC22" s="222">
        <f t="shared" si="1"/>
        <v>0</v>
      </c>
      <c r="AD22" s="222">
        <f t="shared" si="1"/>
        <v>0</v>
      </c>
      <c r="AE22" s="258">
        <f t="shared" si="1"/>
        <v>0</v>
      </c>
      <c r="AF22" s="222">
        <f t="shared" si="1"/>
        <v>0</v>
      </c>
      <c r="AG22" s="222">
        <f t="shared" si="1"/>
        <v>0</v>
      </c>
      <c r="AH22" s="222">
        <f t="shared" si="1"/>
        <v>0</v>
      </c>
      <c r="AI22" s="222">
        <f t="shared" si="1"/>
        <v>0</v>
      </c>
      <c r="AJ22" s="222">
        <f t="shared" si="1"/>
        <v>0</v>
      </c>
      <c r="AK22" s="222">
        <f t="shared" si="1"/>
        <v>0</v>
      </c>
      <c r="AL22" s="258">
        <f t="shared" si="1"/>
        <v>0</v>
      </c>
    </row>
    <row r="23" spans="1:65" ht="31.5" x14ac:dyDescent="0.25">
      <c r="A23" s="98" t="s">
        <v>560</v>
      </c>
      <c r="B23" s="109" t="s">
        <v>561</v>
      </c>
      <c r="C23" s="99" t="s">
        <v>83</v>
      </c>
      <c r="D23" s="222">
        <f t="shared" ref="D23:AL23" si="2">D42</f>
        <v>0</v>
      </c>
      <c r="E23" s="222">
        <f t="shared" si="2"/>
        <v>0</v>
      </c>
      <c r="F23" s="222">
        <f t="shared" si="2"/>
        <v>0</v>
      </c>
      <c r="G23" s="222">
        <f t="shared" si="2"/>
        <v>0</v>
      </c>
      <c r="H23" s="222">
        <f t="shared" si="2"/>
        <v>0</v>
      </c>
      <c r="I23" s="222">
        <f t="shared" si="2"/>
        <v>0</v>
      </c>
      <c r="J23" s="258">
        <f t="shared" si="2"/>
        <v>0</v>
      </c>
      <c r="K23" s="222">
        <f t="shared" si="2"/>
        <v>0</v>
      </c>
      <c r="L23" s="222">
        <f t="shared" si="2"/>
        <v>0</v>
      </c>
      <c r="M23" s="222">
        <f t="shared" si="2"/>
        <v>0</v>
      </c>
      <c r="N23" s="222">
        <f t="shared" si="2"/>
        <v>0</v>
      </c>
      <c r="O23" s="222">
        <f t="shared" si="2"/>
        <v>0</v>
      </c>
      <c r="P23" s="222">
        <f t="shared" si="2"/>
        <v>0</v>
      </c>
      <c r="Q23" s="258">
        <f t="shared" si="2"/>
        <v>0</v>
      </c>
      <c r="R23" s="222">
        <f t="shared" si="2"/>
        <v>0</v>
      </c>
      <c r="S23" s="222">
        <f t="shared" si="2"/>
        <v>0</v>
      </c>
      <c r="T23" s="222">
        <f t="shared" si="2"/>
        <v>0</v>
      </c>
      <c r="U23" s="222">
        <f t="shared" si="2"/>
        <v>0</v>
      </c>
      <c r="V23" s="222">
        <f t="shared" si="2"/>
        <v>0</v>
      </c>
      <c r="W23" s="222">
        <f t="shared" si="2"/>
        <v>0</v>
      </c>
      <c r="X23" s="258">
        <f t="shared" si="2"/>
        <v>0</v>
      </c>
      <c r="Y23" s="222">
        <f t="shared" si="2"/>
        <v>0</v>
      </c>
      <c r="Z23" s="295">
        <f t="shared" si="2"/>
        <v>4.1531000000000002</v>
      </c>
      <c r="AA23" s="222">
        <f t="shared" si="2"/>
        <v>0</v>
      </c>
      <c r="AB23" s="222">
        <f t="shared" si="2"/>
        <v>0</v>
      </c>
      <c r="AC23" s="222">
        <f t="shared" si="2"/>
        <v>0</v>
      </c>
      <c r="AD23" s="222">
        <f t="shared" si="2"/>
        <v>0</v>
      </c>
      <c r="AE23" s="258">
        <f t="shared" si="2"/>
        <v>63</v>
      </c>
      <c r="AF23" s="222">
        <f t="shared" si="2"/>
        <v>0</v>
      </c>
      <c r="AG23" s="295">
        <f t="shared" si="2"/>
        <v>4.1531000000000002</v>
      </c>
      <c r="AH23" s="222">
        <f t="shared" si="2"/>
        <v>0</v>
      </c>
      <c r="AI23" s="222">
        <f t="shared" si="2"/>
        <v>0</v>
      </c>
      <c r="AJ23" s="222">
        <f t="shared" si="2"/>
        <v>0</v>
      </c>
      <c r="AK23" s="222">
        <f t="shared" si="2"/>
        <v>0</v>
      </c>
      <c r="AL23" s="258">
        <f t="shared" si="2"/>
        <v>63</v>
      </c>
    </row>
    <row r="24" spans="1:65" ht="63" x14ac:dyDescent="0.25">
      <c r="A24" s="98" t="s">
        <v>562</v>
      </c>
      <c r="B24" s="142" t="s">
        <v>368</v>
      </c>
      <c r="C24" s="99" t="s">
        <v>83</v>
      </c>
      <c r="D24" s="222">
        <f t="shared" ref="D24:AL24" si="3">D69</f>
        <v>0</v>
      </c>
      <c r="E24" s="222">
        <f t="shared" si="3"/>
        <v>0</v>
      </c>
      <c r="F24" s="222">
        <f t="shared" si="3"/>
        <v>0</v>
      </c>
      <c r="G24" s="222">
        <f t="shared" si="3"/>
        <v>0</v>
      </c>
      <c r="H24" s="222">
        <f t="shared" si="3"/>
        <v>0</v>
      </c>
      <c r="I24" s="222">
        <f t="shared" si="3"/>
        <v>0</v>
      </c>
      <c r="J24" s="258">
        <f t="shared" si="3"/>
        <v>0</v>
      </c>
      <c r="K24" s="222">
        <f t="shared" si="3"/>
        <v>0</v>
      </c>
      <c r="L24" s="222">
        <f t="shared" si="3"/>
        <v>0</v>
      </c>
      <c r="M24" s="222">
        <f t="shared" si="3"/>
        <v>0</v>
      </c>
      <c r="N24" s="222">
        <f t="shared" si="3"/>
        <v>0</v>
      </c>
      <c r="O24" s="222">
        <f t="shared" si="3"/>
        <v>0</v>
      </c>
      <c r="P24" s="222">
        <f t="shared" si="3"/>
        <v>0</v>
      </c>
      <c r="Q24" s="258">
        <f t="shared" si="3"/>
        <v>0</v>
      </c>
      <c r="R24" s="222">
        <f t="shared" si="3"/>
        <v>0</v>
      </c>
      <c r="S24" s="222">
        <f t="shared" si="3"/>
        <v>0</v>
      </c>
      <c r="T24" s="222">
        <f t="shared" si="3"/>
        <v>0</v>
      </c>
      <c r="U24" s="222">
        <f t="shared" si="3"/>
        <v>0</v>
      </c>
      <c r="V24" s="222">
        <f t="shared" si="3"/>
        <v>0</v>
      </c>
      <c r="W24" s="222">
        <f t="shared" si="3"/>
        <v>0</v>
      </c>
      <c r="X24" s="258">
        <f t="shared" si="3"/>
        <v>0</v>
      </c>
      <c r="Y24" s="222">
        <f t="shared" si="3"/>
        <v>0</v>
      </c>
      <c r="Z24" s="222">
        <f t="shared" si="3"/>
        <v>0</v>
      </c>
      <c r="AA24" s="222">
        <f t="shared" si="3"/>
        <v>0</v>
      </c>
      <c r="AB24" s="222">
        <f t="shared" si="3"/>
        <v>0</v>
      </c>
      <c r="AC24" s="222">
        <f t="shared" si="3"/>
        <v>0</v>
      </c>
      <c r="AD24" s="222">
        <f t="shared" si="3"/>
        <v>0</v>
      </c>
      <c r="AE24" s="258">
        <f t="shared" si="3"/>
        <v>0</v>
      </c>
      <c r="AF24" s="222">
        <f t="shared" si="3"/>
        <v>0</v>
      </c>
      <c r="AG24" s="222">
        <f t="shared" si="3"/>
        <v>0</v>
      </c>
      <c r="AH24" s="222">
        <f t="shared" si="3"/>
        <v>0</v>
      </c>
      <c r="AI24" s="222">
        <f t="shared" si="3"/>
        <v>0</v>
      </c>
      <c r="AJ24" s="222">
        <f t="shared" si="3"/>
        <v>0</v>
      </c>
      <c r="AK24" s="222">
        <f t="shared" si="3"/>
        <v>0</v>
      </c>
      <c r="AL24" s="258">
        <f t="shared" si="3"/>
        <v>0</v>
      </c>
    </row>
    <row r="25" spans="1:65" ht="31.5" x14ac:dyDescent="0.25">
      <c r="A25" s="98" t="s">
        <v>369</v>
      </c>
      <c r="B25" s="109" t="s">
        <v>370</v>
      </c>
      <c r="C25" s="99" t="s">
        <v>83</v>
      </c>
      <c r="D25" s="222">
        <f t="shared" ref="D25:AL25" si="4">D72</f>
        <v>0</v>
      </c>
      <c r="E25" s="222">
        <f t="shared" si="4"/>
        <v>0</v>
      </c>
      <c r="F25" s="222">
        <f t="shared" si="4"/>
        <v>0</v>
      </c>
      <c r="G25" s="222">
        <f t="shared" si="4"/>
        <v>0</v>
      </c>
      <c r="H25" s="222">
        <f t="shared" si="4"/>
        <v>0</v>
      </c>
      <c r="I25" s="222">
        <f t="shared" si="4"/>
        <v>0</v>
      </c>
      <c r="J25" s="258">
        <f t="shared" si="4"/>
        <v>0</v>
      </c>
      <c r="K25" s="222">
        <f t="shared" si="4"/>
        <v>0</v>
      </c>
      <c r="L25" s="222">
        <f t="shared" si="4"/>
        <v>0</v>
      </c>
      <c r="M25" s="222">
        <f t="shared" si="4"/>
        <v>0</v>
      </c>
      <c r="N25" s="222">
        <f t="shared" si="4"/>
        <v>0</v>
      </c>
      <c r="O25" s="222">
        <f t="shared" si="4"/>
        <v>0</v>
      </c>
      <c r="P25" s="222">
        <f t="shared" si="4"/>
        <v>0</v>
      </c>
      <c r="Q25" s="258">
        <f t="shared" si="4"/>
        <v>0</v>
      </c>
      <c r="R25" s="222">
        <f t="shared" si="4"/>
        <v>0</v>
      </c>
      <c r="S25" s="295">
        <f t="shared" si="4"/>
        <v>16.5427</v>
      </c>
      <c r="T25" s="295">
        <f t="shared" si="4"/>
        <v>0.25</v>
      </c>
      <c r="U25" s="222">
        <f t="shared" si="4"/>
        <v>0</v>
      </c>
      <c r="V25" s="295">
        <f t="shared" si="4"/>
        <v>1.482</v>
      </c>
      <c r="W25" s="222">
        <f t="shared" si="4"/>
        <v>0</v>
      </c>
      <c r="X25" s="258">
        <f t="shared" si="4"/>
        <v>0</v>
      </c>
      <c r="Y25" s="222">
        <f t="shared" si="4"/>
        <v>0</v>
      </c>
      <c r="Z25" s="295">
        <f t="shared" si="4"/>
        <v>6.4627999999999997</v>
      </c>
      <c r="AA25" s="295">
        <f t="shared" si="4"/>
        <v>0.5</v>
      </c>
      <c r="AB25" s="222">
        <f t="shared" si="4"/>
        <v>0</v>
      </c>
      <c r="AC25" s="295">
        <f t="shared" si="4"/>
        <v>0.26</v>
      </c>
      <c r="AD25" s="222">
        <f t="shared" si="4"/>
        <v>0</v>
      </c>
      <c r="AE25" s="258">
        <f t="shared" si="4"/>
        <v>0</v>
      </c>
      <c r="AF25" s="222">
        <f t="shared" si="4"/>
        <v>0</v>
      </c>
      <c r="AG25" s="295">
        <f t="shared" si="4"/>
        <v>23.005499999999998</v>
      </c>
      <c r="AH25" s="295">
        <f t="shared" si="4"/>
        <v>0.75</v>
      </c>
      <c r="AI25" s="222">
        <f t="shared" si="4"/>
        <v>0</v>
      </c>
      <c r="AJ25" s="295">
        <f t="shared" si="4"/>
        <v>1.742</v>
      </c>
      <c r="AK25" s="222">
        <f t="shared" si="4"/>
        <v>0</v>
      </c>
      <c r="AL25" s="258">
        <f t="shared" si="4"/>
        <v>0</v>
      </c>
    </row>
    <row r="26" spans="1:65" ht="31.5" x14ac:dyDescent="0.25">
      <c r="A26" s="98" t="s">
        <v>371</v>
      </c>
      <c r="B26" s="109" t="s">
        <v>372</v>
      </c>
      <c r="C26" s="99" t="s">
        <v>83</v>
      </c>
      <c r="D26" s="222">
        <f>D77</f>
        <v>0</v>
      </c>
      <c r="E26" s="222">
        <f t="shared" ref="E26:AL27" si="5">E77</f>
        <v>0</v>
      </c>
      <c r="F26" s="222">
        <f t="shared" si="5"/>
        <v>0</v>
      </c>
      <c r="G26" s="222">
        <f t="shared" si="5"/>
        <v>0</v>
      </c>
      <c r="H26" s="222">
        <f t="shared" si="5"/>
        <v>0</v>
      </c>
      <c r="I26" s="222">
        <f t="shared" si="5"/>
        <v>0</v>
      </c>
      <c r="J26" s="258">
        <f t="shared" si="5"/>
        <v>0</v>
      </c>
      <c r="K26" s="222">
        <f t="shared" si="5"/>
        <v>0</v>
      </c>
      <c r="L26" s="222">
        <f t="shared" si="5"/>
        <v>0</v>
      </c>
      <c r="M26" s="222">
        <f t="shared" si="5"/>
        <v>0</v>
      </c>
      <c r="N26" s="222">
        <f t="shared" si="5"/>
        <v>0</v>
      </c>
      <c r="O26" s="222">
        <f t="shared" si="5"/>
        <v>0</v>
      </c>
      <c r="P26" s="222">
        <f t="shared" si="5"/>
        <v>0</v>
      </c>
      <c r="Q26" s="258">
        <f t="shared" si="5"/>
        <v>0</v>
      </c>
      <c r="R26" s="222">
        <f t="shared" si="5"/>
        <v>0</v>
      </c>
      <c r="S26" s="222">
        <f>S77</f>
        <v>0</v>
      </c>
      <c r="T26" s="222">
        <f t="shared" ref="T26:X27" si="6">T77</f>
        <v>0</v>
      </c>
      <c r="U26" s="222">
        <f t="shared" si="6"/>
        <v>0</v>
      </c>
      <c r="V26" s="222">
        <f t="shared" si="6"/>
        <v>0</v>
      </c>
      <c r="W26" s="222">
        <f t="shared" si="6"/>
        <v>0</v>
      </c>
      <c r="X26" s="258">
        <f t="shared" si="6"/>
        <v>0</v>
      </c>
      <c r="Y26" s="222">
        <f t="shared" si="5"/>
        <v>0</v>
      </c>
      <c r="Z26" s="222">
        <f t="shared" si="5"/>
        <v>0</v>
      </c>
      <c r="AA26" s="222">
        <f t="shared" si="5"/>
        <v>0</v>
      </c>
      <c r="AB26" s="222">
        <f t="shared" si="5"/>
        <v>0</v>
      </c>
      <c r="AC26" s="222">
        <f t="shared" si="5"/>
        <v>0</v>
      </c>
      <c r="AD26" s="222">
        <f t="shared" si="5"/>
        <v>0</v>
      </c>
      <c r="AE26" s="258">
        <f t="shared" si="5"/>
        <v>0</v>
      </c>
      <c r="AF26" s="222">
        <f t="shared" si="5"/>
        <v>0</v>
      </c>
      <c r="AG26" s="222">
        <f t="shared" si="5"/>
        <v>0</v>
      </c>
      <c r="AH26" s="222">
        <f t="shared" si="5"/>
        <v>0</v>
      </c>
      <c r="AI26" s="222">
        <f t="shared" si="5"/>
        <v>0</v>
      </c>
      <c r="AJ26" s="222">
        <f t="shared" si="5"/>
        <v>0</v>
      </c>
      <c r="AK26" s="222">
        <f t="shared" si="5"/>
        <v>0</v>
      </c>
      <c r="AL26" s="258">
        <f t="shared" si="5"/>
        <v>0</v>
      </c>
    </row>
    <row r="27" spans="1:65" x14ac:dyDescent="0.25">
      <c r="A27" s="98" t="s">
        <v>373</v>
      </c>
      <c r="B27" s="142" t="s">
        <v>374</v>
      </c>
      <c r="C27" s="99" t="s">
        <v>83</v>
      </c>
      <c r="D27" s="222">
        <f>D78</f>
        <v>0</v>
      </c>
      <c r="E27" s="222">
        <f t="shared" si="5"/>
        <v>0</v>
      </c>
      <c r="F27" s="222">
        <f t="shared" si="5"/>
        <v>0</v>
      </c>
      <c r="G27" s="222">
        <f t="shared" si="5"/>
        <v>0</v>
      </c>
      <c r="H27" s="222">
        <f t="shared" si="5"/>
        <v>0</v>
      </c>
      <c r="I27" s="222">
        <f t="shared" si="5"/>
        <v>0</v>
      </c>
      <c r="J27" s="258">
        <f t="shared" si="5"/>
        <v>0</v>
      </c>
      <c r="K27" s="222">
        <f t="shared" si="5"/>
        <v>0</v>
      </c>
      <c r="L27" s="295">
        <f t="shared" si="5"/>
        <v>1.4594</v>
      </c>
      <c r="M27" s="222">
        <f t="shared" si="5"/>
        <v>0</v>
      </c>
      <c r="N27" s="222">
        <f t="shared" si="5"/>
        <v>0</v>
      </c>
      <c r="O27" s="222">
        <f t="shared" si="5"/>
        <v>0</v>
      </c>
      <c r="P27" s="222">
        <f t="shared" si="5"/>
        <v>0</v>
      </c>
      <c r="Q27" s="258">
        <f t="shared" si="5"/>
        <v>1</v>
      </c>
      <c r="R27" s="222">
        <f t="shared" si="5"/>
        <v>0</v>
      </c>
      <c r="S27" s="222">
        <f>S78</f>
        <v>0</v>
      </c>
      <c r="T27" s="222">
        <f t="shared" si="6"/>
        <v>0</v>
      </c>
      <c r="U27" s="222">
        <f t="shared" si="6"/>
        <v>0</v>
      </c>
      <c r="V27" s="222">
        <f t="shared" si="6"/>
        <v>0</v>
      </c>
      <c r="W27" s="222">
        <f t="shared" si="6"/>
        <v>0</v>
      </c>
      <c r="X27" s="258">
        <f t="shared" si="6"/>
        <v>0</v>
      </c>
      <c r="Y27" s="222">
        <f t="shared" si="5"/>
        <v>0</v>
      </c>
      <c r="Z27" s="222">
        <f t="shared" si="5"/>
        <v>0</v>
      </c>
      <c r="AA27" s="222">
        <f t="shared" si="5"/>
        <v>0</v>
      </c>
      <c r="AB27" s="222">
        <f t="shared" si="5"/>
        <v>0</v>
      </c>
      <c r="AC27" s="222">
        <f t="shared" si="5"/>
        <v>0</v>
      </c>
      <c r="AD27" s="222">
        <f t="shared" si="5"/>
        <v>0</v>
      </c>
      <c r="AE27" s="258">
        <f t="shared" si="5"/>
        <v>0</v>
      </c>
      <c r="AF27" s="222">
        <f t="shared" si="5"/>
        <v>0</v>
      </c>
      <c r="AG27" s="295">
        <f t="shared" si="5"/>
        <v>1.4594</v>
      </c>
      <c r="AH27" s="222">
        <f t="shared" si="5"/>
        <v>0</v>
      </c>
      <c r="AI27" s="222">
        <f t="shared" si="5"/>
        <v>0</v>
      </c>
      <c r="AJ27" s="222">
        <f t="shared" si="5"/>
        <v>0</v>
      </c>
      <c r="AK27" s="222">
        <f t="shared" si="5"/>
        <v>0</v>
      </c>
      <c r="AL27" s="258">
        <f t="shared" si="5"/>
        <v>1</v>
      </c>
    </row>
    <row r="28" spans="1:65" x14ac:dyDescent="0.25">
      <c r="A28" s="658"/>
      <c r="B28" s="659"/>
      <c r="C28" s="659"/>
      <c r="D28" s="659"/>
      <c r="E28" s="659"/>
      <c r="F28" s="659"/>
      <c r="G28" s="659"/>
      <c r="H28" s="659"/>
      <c r="I28" s="659"/>
      <c r="J28" s="659"/>
      <c r="K28" s="659"/>
      <c r="L28" s="659"/>
      <c r="M28" s="659"/>
      <c r="N28" s="659"/>
      <c r="O28" s="659"/>
      <c r="P28" s="659"/>
      <c r="Q28" s="659"/>
      <c r="R28" s="659"/>
      <c r="S28" s="659"/>
      <c r="T28" s="659"/>
      <c r="U28" s="659"/>
      <c r="V28" s="659"/>
      <c r="W28" s="659"/>
      <c r="X28" s="659"/>
      <c r="Y28" s="659"/>
      <c r="Z28" s="659"/>
      <c r="AA28" s="659"/>
      <c r="AB28" s="659"/>
      <c r="AC28" s="659"/>
      <c r="AD28" s="659"/>
      <c r="AE28" s="659"/>
      <c r="AF28" s="659"/>
      <c r="AG28" s="659"/>
      <c r="AH28" s="659"/>
      <c r="AI28" s="659"/>
      <c r="AJ28" s="659"/>
      <c r="AK28" s="659"/>
      <c r="AL28" s="660"/>
    </row>
    <row r="29" spans="1:65" x14ac:dyDescent="0.25">
      <c r="A29" s="101" t="s">
        <v>310</v>
      </c>
      <c r="B29" s="102" t="s">
        <v>20</v>
      </c>
      <c r="C29" s="103" t="s">
        <v>83</v>
      </c>
      <c r="D29" s="210">
        <f t="shared" ref="D29:AG29" si="7">D30+D42+D69+D72+D77+D78</f>
        <v>0</v>
      </c>
      <c r="E29" s="210">
        <f t="shared" si="7"/>
        <v>0</v>
      </c>
      <c r="F29" s="210">
        <f t="shared" si="7"/>
        <v>0</v>
      </c>
      <c r="G29" s="210">
        <f t="shared" si="7"/>
        <v>0</v>
      </c>
      <c r="H29" s="210">
        <f t="shared" si="7"/>
        <v>0</v>
      </c>
      <c r="I29" s="210">
        <f t="shared" si="7"/>
        <v>0</v>
      </c>
      <c r="J29" s="132">
        <f t="shared" si="7"/>
        <v>0</v>
      </c>
      <c r="K29" s="210">
        <f t="shared" si="7"/>
        <v>0</v>
      </c>
      <c r="L29" s="131">
        <f t="shared" si="7"/>
        <v>1.4594</v>
      </c>
      <c r="M29" s="210">
        <f t="shared" si="7"/>
        <v>0</v>
      </c>
      <c r="N29" s="210">
        <f t="shared" si="7"/>
        <v>0</v>
      </c>
      <c r="O29" s="210">
        <f t="shared" si="7"/>
        <v>0</v>
      </c>
      <c r="P29" s="210">
        <f t="shared" si="7"/>
        <v>0</v>
      </c>
      <c r="Q29" s="132">
        <f t="shared" si="7"/>
        <v>1</v>
      </c>
      <c r="R29" s="210">
        <f t="shared" si="7"/>
        <v>0</v>
      </c>
      <c r="S29" s="331">
        <f t="shared" si="7"/>
        <v>16.5427</v>
      </c>
      <c r="T29" s="131">
        <f t="shared" si="7"/>
        <v>0.25</v>
      </c>
      <c r="U29" s="210">
        <f t="shared" si="7"/>
        <v>0</v>
      </c>
      <c r="V29" s="131">
        <f t="shared" si="7"/>
        <v>1.482</v>
      </c>
      <c r="W29" s="210">
        <f t="shared" si="7"/>
        <v>0</v>
      </c>
      <c r="X29" s="132">
        <f t="shared" si="7"/>
        <v>0</v>
      </c>
      <c r="Y29" s="210">
        <f t="shared" si="7"/>
        <v>0</v>
      </c>
      <c r="Z29" s="131">
        <f t="shared" si="7"/>
        <v>10.6159</v>
      </c>
      <c r="AA29" s="131">
        <f t="shared" si="7"/>
        <v>0.5</v>
      </c>
      <c r="AB29" s="210">
        <f t="shared" si="7"/>
        <v>0</v>
      </c>
      <c r="AC29" s="131">
        <f t="shared" si="7"/>
        <v>0.26</v>
      </c>
      <c r="AD29" s="210">
        <f t="shared" si="7"/>
        <v>0</v>
      </c>
      <c r="AE29" s="132">
        <f t="shared" si="7"/>
        <v>63</v>
      </c>
      <c r="AF29" s="210">
        <f t="shared" si="7"/>
        <v>0</v>
      </c>
      <c r="AG29" s="131">
        <f t="shared" si="7"/>
        <v>28.617999999999999</v>
      </c>
      <c r="AH29" s="131">
        <f>AH30+AH42+AH69+AH72+AH77+AH78+AH54</f>
        <v>0.75</v>
      </c>
      <c r="AI29" s="210">
        <f>AI30+AI42+AI69+AI72+AI77+AI78+AI54</f>
        <v>0</v>
      </c>
      <c r="AJ29" s="131">
        <f>AJ30+AJ42+AJ69+AJ72+AJ77+AJ78+AJ54</f>
        <v>1.742</v>
      </c>
      <c r="AK29" s="210">
        <f>AK30+AK42+AK69+AK72+AK77+AK78+AK54</f>
        <v>0</v>
      </c>
      <c r="AL29" s="132">
        <f>AL30+AL42+AL69+AL72+AL77+AL78</f>
        <v>64</v>
      </c>
    </row>
    <row r="30" spans="1:65" s="194" customFormat="1" ht="31.5" x14ac:dyDescent="0.2">
      <c r="A30" s="101" t="s">
        <v>311</v>
      </c>
      <c r="B30" s="116" t="s">
        <v>375</v>
      </c>
      <c r="C30" s="103" t="s">
        <v>83</v>
      </c>
      <c r="D30" s="210">
        <f t="shared" ref="D30:AL30" si="8">D31+D35+D37+D39</f>
        <v>0</v>
      </c>
      <c r="E30" s="210">
        <f t="shared" si="8"/>
        <v>0</v>
      </c>
      <c r="F30" s="210">
        <f t="shared" si="8"/>
        <v>0</v>
      </c>
      <c r="G30" s="210">
        <f t="shared" si="8"/>
        <v>0</v>
      </c>
      <c r="H30" s="210">
        <f t="shared" si="8"/>
        <v>0</v>
      </c>
      <c r="I30" s="210">
        <f t="shared" si="8"/>
        <v>0</v>
      </c>
      <c r="J30" s="132">
        <f t="shared" si="8"/>
        <v>0</v>
      </c>
      <c r="K30" s="210">
        <f t="shared" si="8"/>
        <v>0</v>
      </c>
      <c r="L30" s="210">
        <f t="shared" si="8"/>
        <v>0</v>
      </c>
      <c r="M30" s="210">
        <f t="shared" si="8"/>
        <v>0</v>
      </c>
      <c r="N30" s="210">
        <f t="shared" si="8"/>
        <v>0</v>
      </c>
      <c r="O30" s="210">
        <f t="shared" si="8"/>
        <v>0</v>
      </c>
      <c r="P30" s="210">
        <f t="shared" si="8"/>
        <v>0</v>
      </c>
      <c r="Q30" s="132">
        <f t="shared" si="8"/>
        <v>0</v>
      </c>
      <c r="R30" s="210">
        <f t="shared" si="8"/>
        <v>0</v>
      </c>
      <c r="S30" s="210">
        <f t="shared" si="8"/>
        <v>0</v>
      </c>
      <c r="T30" s="210">
        <f t="shared" si="8"/>
        <v>0</v>
      </c>
      <c r="U30" s="210">
        <f t="shared" si="8"/>
        <v>0</v>
      </c>
      <c r="V30" s="210">
        <f t="shared" si="8"/>
        <v>0</v>
      </c>
      <c r="W30" s="210">
        <f t="shared" si="8"/>
        <v>0</v>
      </c>
      <c r="X30" s="132">
        <f t="shared" si="8"/>
        <v>0</v>
      </c>
      <c r="Y30" s="210">
        <f t="shared" si="8"/>
        <v>0</v>
      </c>
      <c r="Z30" s="210">
        <f t="shared" si="8"/>
        <v>0</v>
      </c>
      <c r="AA30" s="210">
        <f t="shared" si="8"/>
        <v>0</v>
      </c>
      <c r="AB30" s="210">
        <f t="shared" si="8"/>
        <v>0</v>
      </c>
      <c r="AC30" s="210">
        <f t="shared" si="8"/>
        <v>0</v>
      </c>
      <c r="AD30" s="210">
        <f t="shared" si="8"/>
        <v>0</v>
      </c>
      <c r="AE30" s="132">
        <f t="shared" si="8"/>
        <v>0</v>
      </c>
      <c r="AF30" s="210">
        <f t="shared" si="8"/>
        <v>0</v>
      </c>
      <c r="AG30" s="210">
        <f t="shared" si="8"/>
        <v>0</v>
      </c>
      <c r="AH30" s="210">
        <f t="shared" si="8"/>
        <v>0</v>
      </c>
      <c r="AI30" s="210">
        <f t="shared" si="8"/>
        <v>0</v>
      </c>
      <c r="AJ30" s="210">
        <f t="shared" si="8"/>
        <v>0</v>
      </c>
      <c r="AK30" s="210">
        <f t="shared" si="8"/>
        <v>0</v>
      </c>
      <c r="AL30" s="132">
        <f t="shared" si="8"/>
        <v>0</v>
      </c>
      <c r="AM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75"/>
      <c r="BJ30" s="165"/>
      <c r="BK30" s="165"/>
      <c r="BL30" s="165"/>
      <c r="BM30" s="276"/>
    </row>
    <row r="31" spans="1:65" s="123" customFormat="1" ht="47.25" x14ac:dyDescent="0.2">
      <c r="A31" s="98" t="s">
        <v>313</v>
      </c>
      <c r="B31" s="109" t="s">
        <v>376</v>
      </c>
      <c r="C31" s="105" t="s">
        <v>83</v>
      </c>
      <c r="D31" s="211">
        <f t="shared" ref="D31:AL31" si="9">D32+D33+D34</f>
        <v>0</v>
      </c>
      <c r="E31" s="211">
        <f t="shared" si="9"/>
        <v>0</v>
      </c>
      <c r="F31" s="211">
        <f t="shared" si="9"/>
        <v>0</v>
      </c>
      <c r="G31" s="211">
        <f t="shared" si="9"/>
        <v>0</v>
      </c>
      <c r="H31" s="211">
        <f t="shared" si="9"/>
        <v>0</v>
      </c>
      <c r="I31" s="211">
        <f t="shared" si="9"/>
        <v>0</v>
      </c>
      <c r="J31" s="174">
        <f t="shared" si="9"/>
        <v>0</v>
      </c>
      <c r="K31" s="211">
        <f t="shared" si="9"/>
        <v>0</v>
      </c>
      <c r="L31" s="211">
        <f t="shared" si="9"/>
        <v>0</v>
      </c>
      <c r="M31" s="211">
        <f t="shared" si="9"/>
        <v>0</v>
      </c>
      <c r="N31" s="211">
        <f t="shared" si="9"/>
        <v>0</v>
      </c>
      <c r="O31" s="211">
        <f t="shared" si="9"/>
        <v>0</v>
      </c>
      <c r="P31" s="211">
        <f t="shared" si="9"/>
        <v>0</v>
      </c>
      <c r="Q31" s="174">
        <f t="shared" si="9"/>
        <v>0</v>
      </c>
      <c r="R31" s="211">
        <f t="shared" si="9"/>
        <v>0</v>
      </c>
      <c r="S31" s="211">
        <f t="shared" si="9"/>
        <v>0</v>
      </c>
      <c r="T31" s="211">
        <f t="shared" si="9"/>
        <v>0</v>
      </c>
      <c r="U31" s="211">
        <f t="shared" si="9"/>
        <v>0</v>
      </c>
      <c r="V31" s="211">
        <f t="shared" si="9"/>
        <v>0</v>
      </c>
      <c r="W31" s="211">
        <f t="shared" si="9"/>
        <v>0</v>
      </c>
      <c r="X31" s="174">
        <f t="shared" si="9"/>
        <v>0</v>
      </c>
      <c r="Y31" s="211">
        <f t="shared" si="9"/>
        <v>0</v>
      </c>
      <c r="Z31" s="211">
        <f t="shared" si="9"/>
        <v>0</v>
      </c>
      <c r="AA31" s="211">
        <f t="shared" si="9"/>
        <v>0</v>
      </c>
      <c r="AB31" s="211">
        <f t="shared" si="9"/>
        <v>0</v>
      </c>
      <c r="AC31" s="211">
        <f t="shared" si="9"/>
        <v>0</v>
      </c>
      <c r="AD31" s="211">
        <f t="shared" si="9"/>
        <v>0</v>
      </c>
      <c r="AE31" s="174">
        <f t="shared" si="9"/>
        <v>0</v>
      </c>
      <c r="AF31" s="211">
        <f t="shared" si="9"/>
        <v>0</v>
      </c>
      <c r="AG31" s="211">
        <f t="shared" si="9"/>
        <v>0</v>
      </c>
      <c r="AH31" s="211">
        <f t="shared" si="9"/>
        <v>0</v>
      </c>
      <c r="AI31" s="211">
        <f t="shared" si="9"/>
        <v>0</v>
      </c>
      <c r="AJ31" s="211">
        <f t="shared" si="9"/>
        <v>0</v>
      </c>
      <c r="AK31" s="211">
        <f t="shared" si="9"/>
        <v>0</v>
      </c>
      <c r="AL31" s="174">
        <f t="shared" si="9"/>
        <v>0</v>
      </c>
      <c r="AM31" s="134"/>
      <c r="AN31" s="134"/>
      <c r="AO31" s="134"/>
      <c r="AP31" s="134"/>
      <c r="AQ31" s="134"/>
      <c r="AR31" s="134"/>
      <c r="AS31" s="134"/>
      <c r="AT31" s="134"/>
      <c r="AU31" s="134"/>
      <c r="AV31" s="134"/>
      <c r="AW31" s="134"/>
      <c r="AX31" s="134"/>
      <c r="AY31" s="134"/>
      <c r="AZ31" s="134"/>
      <c r="BA31" s="134"/>
      <c r="BB31" s="134"/>
      <c r="BC31" s="134"/>
      <c r="BD31" s="134"/>
      <c r="BE31" s="134"/>
      <c r="BF31" s="134"/>
      <c r="BG31" s="134"/>
      <c r="BH31" s="134"/>
      <c r="BI31" s="176"/>
      <c r="BJ31" s="134"/>
      <c r="BK31" s="134"/>
      <c r="BL31" s="134"/>
      <c r="BM31" s="199"/>
    </row>
    <row r="32" spans="1:65" s="123" customFormat="1" ht="63" x14ac:dyDescent="0.2">
      <c r="A32" s="98" t="s">
        <v>334</v>
      </c>
      <c r="B32" s="109" t="s">
        <v>377</v>
      </c>
      <c r="C32" s="105" t="s">
        <v>83</v>
      </c>
      <c r="D32" s="211">
        <v>0</v>
      </c>
      <c r="E32" s="211">
        <v>0</v>
      </c>
      <c r="F32" s="211">
        <v>0</v>
      </c>
      <c r="G32" s="211">
        <v>0</v>
      </c>
      <c r="H32" s="211">
        <v>0</v>
      </c>
      <c r="I32" s="211">
        <v>0</v>
      </c>
      <c r="J32" s="174">
        <v>0</v>
      </c>
      <c r="K32" s="211">
        <v>0</v>
      </c>
      <c r="L32" s="211">
        <v>0</v>
      </c>
      <c r="M32" s="211">
        <v>0</v>
      </c>
      <c r="N32" s="211">
        <v>0</v>
      </c>
      <c r="O32" s="211">
        <v>0</v>
      </c>
      <c r="P32" s="211">
        <v>0</v>
      </c>
      <c r="Q32" s="174">
        <v>0</v>
      </c>
      <c r="R32" s="211">
        <v>0</v>
      </c>
      <c r="S32" s="211">
        <v>0</v>
      </c>
      <c r="T32" s="211">
        <v>0</v>
      </c>
      <c r="U32" s="211">
        <v>0</v>
      </c>
      <c r="V32" s="211">
        <v>0</v>
      </c>
      <c r="W32" s="211">
        <v>0</v>
      </c>
      <c r="X32" s="174">
        <v>0</v>
      </c>
      <c r="Y32" s="211">
        <v>0</v>
      </c>
      <c r="Z32" s="211">
        <v>0</v>
      </c>
      <c r="AA32" s="211">
        <v>0</v>
      </c>
      <c r="AB32" s="211">
        <v>0</v>
      </c>
      <c r="AC32" s="211">
        <v>0</v>
      </c>
      <c r="AD32" s="211">
        <v>0</v>
      </c>
      <c r="AE32" s="174">
        <v>0</v>
      </c>
      <c r="AF32" s="211">
        <v>0</v>
      </c>
      <c r="AG32" s="211">
        <v>0</v>
      </c>
      <c r="AH32" s="211">
        <v>0</v>
      </c>
      <c r="AI32" s="211">
        <v>0</v>
      </c>
      <c r="AJ32" s="211">
        <v>0</v>
      </c>
      <c r="AK32" s="211">
        <v>0</v>
      </c>
      <c r="AL32" s="174">
        <v>0</v>
      </c>
      <c r="AM32" s="134"/>
      <c r="AN32" s="134"/>
      <c r="AO32" s="134"/>
      <c r="AP32" s="134"/>
      <c r="AQ32" s="134"/>
      <c r="AR32" s="134"/>
      <c r="AS32" s="134"/>
      <c r="AT32" s="134"/>
      <c r="AU32" s="134"/>
      <c r="AV32" s="134"/>
      <c r="AW32" s="134"/>
      <c r="AX32" s="134"/>
      <c r="AY32" s="134"/>
      <c r="AZ32" s="134"/>
      <c r="BA32" s="134"/>
      <c r="BB32" s="134"/>
      <c r="BC32" s="134"/>
      <c r="BD32" s="134"/>
      <c r="BE32" s="134"/>
      <c r="BF32" s="134"/>
      <c r="BG32" s="134"/>
      <c r="BH32" s="134"/>
      <c r="BI32" s="176"/>
      <c r="BJ32" s="134"/>
      <c r="BK32" s="134"/>
      <c r="BL32" s="134"/>
      <c r="BM32" s="199"/>
    </row>
    <row r="33" spans="1:65" s="123" customFormat="1" ht="63" x14ac:dyDescent="0.2">
      <c r="A33" s="98" t="s">
        <v>335</v>
      </c>
      <c r="B33" s="109" t="s">
        <v>378</v>
      </c>
      <c r="C33" s="105" t="s">
        <v>83</v>
      </c>
      <c r="D33" s="211">
        <v>0</v>
      </c>
      <c r="E33" s="211">
        <v>0</v>
      </c>
      <c r="F33" s="211">
        <v>0</v>
      </c>
      <c r="G33" s="211">
        <v>0</v>
      </c>
      <c r="H33" s="211">
        <v>0</v>
      </c>
      <c r="I33" s="211">
        <v>0</v>
      </c>
      <c r="J33" s="174">
        <v>0</v>
      </c>
      <c r="K33" s="211">
        <v>0</v>
      </c>
      <c r="L33" s="211">
        <v>0</v>
      </c>
      <c r="M33" s="211">
        <v>0</v>
      </c>
      <c r="N33" s="211">
        <v>0</v>
      </c>
      <c r="O33" s="211">
        <v>0</v>
      </c>
      <c r="P33" s="211">
        <v>0</v>
      </c>
      <c r="Q33" s="174">
        <v>0</v>
      </c>
      <c r="R33" s="211">
        <v>0</v>
      </c>
      <c r="S33" s="211">
        <v>0</v>
      </c>
      <c r="T33" s="211">
        <v>0</v>
      </c>
      <c r="U33" s="211">
        <v>0</v>
      </c>
      <c r="V33" s="211">
        <v>0</v>
      </c>
      <c r="W33" s="211">
        <v>0</v>
      </c>
      <c r="X33" s="174">
        <v>0</v>
      </c>
      <c r="Y33" s="211">
        <v>0</v>
      </c>
      <c r="Z33" s="211">
        <v>0</v>
      </c>
      <c r="AA33" s="211">
        <v>0</v>
      </c>
      <c r="AB33" s="211">
        <v>0</v>
      </c>
      <c r="AC33" s="211">
        <v>0</v>
      </c>
      <c r="AD33" s="211">
        <v>0</v>
      </c>
      <c r="AE33" s="174">
        <v>0</v>
      </c>
      <c r="AF33" s="211">
        <v>0</v>
      </c>
      <c r="AG33" s="211">
        <v>0</v>
      </c>
      <c r="AH33" s="211">
        <v>0</v>
      </c>
      <c r="AI33" s="211">
        <v>0</v>
      </c>
      <c r="AJ33" s="211">
        <v>0</v>
      </c>
      <c r="AK33" s="211">
        <v>0</v>
      </c>
      <c r="AL33" s="174">
        <v>0</v>
      </c>
      <c r="AM33" s="134"/>
      <c r="AN33" s="134"/>
      <c r="AO33" s="134"/>
      <c r="AP33" s="134"/>
      <c r="AQ33" s="134"/>
      <c r="AR33" s="134"/>
      <c r="AS33" s="134"/>
      <c r="AT33" s="134"/>
      <c r="AU33" s="134"/>
      <c r="AV33" s="134"/>
      <c r="AW33" s="134"/>
      <c r="AX33" s="134"/>
      <c r="AY33" s="134"/>
      <c r="AZ33" s="134"/>
      <c r="BA33" s="134"/>
      <c r="BB33" s="134"/>
      <c r="BC33" s="134"/>
      <c r="BD33" s="134"/>
      <c r="BE33" s="134"/>
      <c r="BF33" s="134"/>
      <c r="BG33" s="134"/>
      <c r="BH33" s="134"/>
      <c r="BI33" s="176"/>
      <c r="BJ33" s="134"/>
      <c r="BK33" s="134"/>
      <c r="BL33" s="134"/>
      <c r="BM33" s="199"/>
    </row>
    <row r="34" spans="1:65" s="123" customFormat="1" ht="47.25" x14ac:dyDescent="0.2">
      <c r="A34" s="98" t="s">
        <v>336</v>
      </c>
      <c r="B34" s="109" t="s">
        <v>615</v>
      </c>
      <c r="C34" s="105" t="s">
        <v>83</v>
      </c>
      <c r="D34" s="211">
        <v>0</v>
      </c>
      <c r="E34" s="211">
        <v>0</v>
      </c>
      <c r="F34" s="211">
        <v>0</v>
      </c>
      <c r="G34" s="211">
        <v>0</v>
      </c>
      <c r="H34" s="211">
        <v>0</v>
      </c>
      <c r="I34" s="211">
        <v>0</v>
      </c>
      <c r="J34" s="174">
        <v>0</v>
      </c>
      <c r="K34" s="211">
        <v>0</v>
      </c>
      <c r="L34" s="211">
        <v>0</v>
      </c>
      <c r="M34" s="211">
        <v>0</v>
      </c>
      <c r="N34" s="211">
        <v>0</v>
      </c>
      <c r="O34" s="211">
        <v>0</v>
      </c>
      <c r="P34" s="211">
        <v>0</v>
      </c>
      <c r="Q34" s="174">
        <v>0</v>
      </c>
      <c r="R34" s="211">
        <v>0</v>
      </c>
      <c r="S34" s="211">
        <v>0</v>
      </c>
      <c r="T34" s="211">
        <v>0</v>
      </c>
      <c r="U34" s="211">
        <v>0</v>
      </c>
      <c r="V34" s="211">
        <v>0</v>
      </c>
      <c r="W34" s="211">
        <v>0</v>
      </c>
      <c r="X34" s="174">
        <v>0</v>
      </c>
      <c r="Y34" s="211">
        <v>0</v>
      </c>
      <c r="Z34" s="211">
        <v>0</v>
      </c>
      <c r="AA34" s="211">
        <v>0</v>
      </c>
      <c r="AB34" s="211">
        <v>0</v>
      </c>
      <c r="AC34" s="211">
        <v>0</v>
      </c>
      <c r="AD34" s="211">
        <v>0</v>
      </c>
      <c r="AE34" s="174">
        <v>0</v>
      </c>
      <c r="AF34" s="211">
        <v>0</v>
      </c>
      <c r="AG34" s="211">
        <v>0</v>
      </c>
      <c r="AH34" s="211">
        <v>0</v>
      </c>
      <c r="AI34" s="211">
        <v>0</v>
      </c>
      <c r="AJ34" s="211">
        <v>0</v>
      </c>
      <c r="AK34" s="211">
        <v>0</v>
      </c>
      <c r="AL34" s="174">
        <v>0</v>
      </c>
      <c r="AM34" s="134"/>
      <c r="AN34" s="134"/>
      <c r="AO34" s="134"/>
      <c r="AP34" s="134"/>
      <c r="AQ34" s="134"/>
      <c r="AR34" s="134"/>
      <c r="AS34" s="134"/>
      <c r="AT34" s="134"/>
      <c r="AU34" s="134"/>
      <c r="AV34" s="134"/>
      <c r="AW34" s="134"/>
      <c r="AX34" s="134"/>
      <c r="AY34" s="134"/>
      <c r="AZ34" s="134"/>
      <c r="BA34" s="134"/>
      <c r="BB34" s="134"/>
      <c r="BC34" s="134"/>
      <c r="BD34" s="134"/>
      <c r="BE34" s="134"/>
      <c r="BF34" s="134"/>
      <c r="BG34" s="134"/>
      <c r="BH34" s="134"/>
      <c r="BI34" s="176"/>
      <c r="BJ34" s="134"/>
      <c r="BK34" s="134"/>
      <c r="BL34" s="134"/>
      <c r="BM34" s="199"/>
    </row>
    <row r="35" spans="1:65" s="123" customFormat="1" ht="48" customHeight="1" x14ac:dyDescent="0.2">
      <c r="A35" s="98" t="s">
        <v>314</v>
      </c>
      <c r="B35" s="109" t="s">
        <v>379</v>
      </c>
      <c r="C35" s="105" t="s">
        <v>83</v>
      </c>
      <c r="D35" s="211">
        <v>0</v>
      </c>
      <c r="E35" s="211">
        <v>0</v>
      </c>
      <c r="F35" s="211">
        <v>0</v>
      </c>
      <c r="G35" s="211">
        <v>0</v>
      </c>
      <c r="H35" s="211">
        <v>0</v>
      </c>
      <c r="I35" s="211">
        <v>0</v>
      </c>
      <c r="J35" s="174">
        <v>0</v>
      </c>
      <c r="K35" s="211">
        <v>0</v>
      </c>
      <c r="L35" s="211">
        <v>0</v>
      </c>
      <c r="M35" s="211">
        <v>0</v>
      </c>
      <c r="N35" s="211">
        <v>0</v>
      </c>
      <c r="O35" s="211">
        <v>0</v>
      </c>
      <c r="P35" s="211">
        <v>0</v>
      </c>
      <c r="Q35" s="174">
        <v>0</v>
      </c>
      <c r="R35" s="211">
        <v>0</v>
      </c>
      <c r="S35" s="211">
        <v>0</v>
      </c>
      <c r="T35" s="211">
        <v>0</v>
      </c>
      <c r="U35" s="211">
        <v>0</v>
      </c>
      <c r="V35" s="211">
        <v>0</v>
      </c>
      <c r="W35" s="211">
        <v>0</v>
      </c>
      <c r="X35" s="174">
        <v>0</v>
      </c>
      <c r="Y35" s="211">
        <v>0</v>
      </c>
      <c r="Z35" s="211">
        <v>0</v>
      </c>
      <c r="AA35" s="211">
        <v>0</v>
      </c>
      <c r="AB35" s="211">
        <v>0</v>
      </c>
      <c r="AC35" s="211">
        <v>0</v>
      </c>
      <c r="AD35" s="211">
        <v>0</v>
      </c>
      <c r="AE35" s="174">
        <v>0</v>
      </c>
      <c r="AF35" s="211">
        <v>0</v>
      </c>
      <c r="AG35" s="211">
        <v>0</v>
      </c>
      <c r="AH35" s="211">
        <v>0</v>
      </c>
      <c r="AI35" s="211">
        <v>0</v>
      </c>
      <c r="AJ35" s="211">
        <v>0</v>
      </c>
      <c r="AK35" s="211">
        <v>0</v>
      </c>
      <c r="AL35" s="174">
        <v>0</v>
      </c>
      <c r="AM35" s="134"/>
      <c r="AN35" s="134"/>
      <c r="AO35" s="134"/>
      <c r="AP35" s="134"/>
      <c r="AQ35" s="134"/>
      <c r="AR35" s="134"/>
      <c r="AS35" s="134"/>
      <c r="AT35" s="134"/>
      <c r="AU35" s="134"/>
      <c r="AV35" s="134"/>
      <c r="AW35" s="134"/>
      <c r="AX35" s="134"/>
      <c r="AY35" s="134"/>
      <c r="AZ35" s="134"/>
      <c r="BA35" s="134"/>
      <c r="BB35" s="134"/>
      <c r="BC35" s="134"/>
      <c r="BD35" s="134"/>
      <c r="BE35" s="134"/>
      <c r="BF35" s="134"/>
      <c r="BG35" s="134"/>
      <c r="BH35" s="134"/>
      <c r="BI35" s="176"/>
      <c r="BJ35" s="134"/>
      <c r="BK35" s="134"/>
      <c r="BL35" s="134"/>
      <c r="BM35" s="199"/>
    </row>
    <row r="36" spans="1:65" s="123" customFormat="1" ht="63.75" customHeight="1" x14ac:dyDescent="0.2">
      <c r="A36" s="172" t="s">
        <v>338</v>
      </c>
      <c r="B36" s="173" t="s">
        <v>616</v>
      </c>
      <c r="C36" s="105" t="s">
        <v>83</v>
      </c>
      <c r="D36" s="211">
        <v>0</v>
      </c>
      <c r="E36" s="211">
        <v>0</v>
      </c>
      <c r="F36" s="211">
        <v>0</v>
      </c>
      <c r="G36" s="211">
        <v>0</v>
      </c>
      <c r="H36" s="211">
        <v>0</v>
      </c>
      <c r="I36" s="211">
        <v>0</v>
      </c>
      <c r="J36" s="174">
        <v>0</v>
      </c>
      <c r="K36" s="211">
        <v>0</v>
      </c>
      <c r="L36" s="211">
        <v>0</v>
      </c>
      <c r="M36" s="211">
        <v>0</v>
      </c>
      <c r="N36" s="211">
        <v>0</v>
      </c>
      <c r="O36" s="211">
        <v>0</v>
      </c>
      <c r="P36" s="211">
        <v>0</v>
      </c>
      <c r="Q36" s="174">
        <v>0</v>
      </c>
      <c r="R36" s="211">
        <v>0</v>
      </c>
      <c r="S36" s="211">
        <v>0</v>
      </c>
      <c r="T36" s="211">
        <v>0</v>
      </c>
      <c r="U36" s="211">
        <v>0</v>
      </c>
      <c r="V36" s="211">
        <v>0</v>
      </c>
      <c r="W36" s="211">
        <v>0</v>
      </c>
      <c r="X36" s="174">
        <v>0</v>
      </c>
      <c r="Y36" s="211">
        <v>0</v>
      </c>
      <c r="Z36" s="211">
        <v>0</v>
      </c>
      <c r="AA36" s="211">
        <v>0</v>
      </c>
      <c r="AB36" s="211">
        <v>0</v>
      </c>
      <c r="AC36" s="211">
        <v>0</v>
      </c>
      <c r="AD36" s="211">
        <v>0</v>
      </c>
      <c r="AE36" s="174">
        <v>0</v>
      </c>
      <c r="AF36" s="211">
        <v>0</v>
      </c>
      <c r="AG36" s="211">
        <v>0</v>
      </c>
      <c r="AH36" s="211">
        <v>0</v>
      </c>
      <c r="AI36" s="211">
        <v>0</v>
      </c>
      <c r="AJ36" s="211">
        <v>0</v>
      </c>
      <c r="AK36" s="211">
        <v>0</v>
      </c>
      <c r="AL36" s="174">
        <v>0</v>
      </c>
      <c r="AM36" s="134"/>
      <c r="AN36" s="134"/>
      <c r="AO36" s="134"/>
      <c r="AP36" s="134"/>
      <c r="AQ36" s="134"/>
      <c r="AR36" s="134"/>
      <c r="AS36" s="134"/>
      <c r="AT36" s="134"/>
      <c r="AU36" s="134"/>
      <c r="AV36" s="134"/>
      <c r="AW36" s="134"/>
      <c r="AX36" s="134"/>
      <c r="AY36" s="134"/>
      <c r="AZ36" s="134"/>
      <c r="BA36" s="134"/>
      <c r="BB36" s="134"/>
      <c r="BC36" s="134"/>
      <c r="BD36" s="134"/>
      <c r="BE36" s="134"/>
      <c r="BF36" s="134"/>
      <c r="BG36" s="134"/>
      <c r="BH36" s="134"/>
      <c r="BI36" s="176"/>
      <c r="BJ36" s="134"/>
      <c r="BK36" s="134"/>
      <c r="BL36" s="134"/>
      <c r="BM36" s="199"/>
    </row>
    <row r="37" spans="1:65" s="123" customFormat="1" ht="45" customHeight="1" x14ac:dyDescent="0.2">
      <c r="A37" s="98" t="s">
        <v>315</v>
      </c>
      <c r="B37" s="109" t="s">
        <v>380</v>
      </c>
      <c r="C37" s="105" t="s">
        <v>83</v>
      </c>
      <c r="D37" s="211">
        <v>0</v>
      </c>
      <c r="E37" s="211">
        <v>0</v>
      </c>
      <c r="F37" s="211">
        <v>0</v>
      </c>
      <c r="G37" s="211">
        <v>0</v>
      </c>
      <c r="H37" s="211">
        <v>0</v>
      </c>
      <c r="I37" s="211">
        <v>0</v>
      </c>
      <c r="J37" s="174">
        <v>0</v>
      </c>
      <c r="K37" s="211">
        <v>0</v>
      </c>
      <c r="L37" s="211">
        <v>0</v>
      </c>
      <c r="M37" s="211">
        <v>0</v>
      </c>
      <c r="N37" s="211">
        <v>0</v>
      </c>
      <c r="O37" s="211">
        <v>0</v>
      </c>
      <c r="P37" s="211">
        <v>0</v>
      </c>
      <c r="Q37" s="174">
        <v>0</v>
      </c>
      <c r="R37" s="211">
        <v>0</v>
      </c>
      <c r="S37" s="211">
        <v>0</v>
      </c>
      <c r="T37" s="211">
        <v>0</v>
      </c>
      <c r="U37" s="211">
        <v>0</v>
      </c>
      <c r="V37" s="211">
        <v>0</v>
      </c>
      <c r="W37" s="211">
        <v>0</v>
      </c>
      <c r="X37" s="174">
        <v>0</v>
      </c>
      <c r="Y37" s="211">
        <v>0</v>
      </c>
      <c r="Z37" s="211">
        <v>0</v>
      </c>
      <c r="AA37" s="211">
        <v>0</v>
      </c>
      <c r="AB37" s="211">
        <v>0</v>
      </c>
      <c r="AC37" s="211">
        <v>0</v>
      </c>
      <c r="AD37" s="211">
        <v>0</v>
      </c>
      <c r="AE37" s="174">
        <v>0</v>
      </c>
      <c r="AF37" s="211">
        <v>0</v>
      </c>
      <c r="AG37" s="211">
        <v>0</v>
      </c>
      <c r="AH37" s="211">
        <v>0</v>
      </c>
      <c r="AI37" s="211">
        <v>0</v>
      </c>
      <c r="AJ37" s="211">
        <v>0</v>
      </c>
      <c r="AK37" s="211">
        <v>0</v>
      </c>
      <c r="AL37" s="174">
        <v>0</v>
      </c>
      <c r="AM37" s="134"/>
      <c r="AN37" s="134"/>
      <c r="AO37" s="134"/>
      <c r="AP37" s="134"/>
      <c r="AQ37" s="134"/>
      <c r="AR37" s="134"/>
      <c r="AS37" s="134"/>
      <c r="AT37" s="134"/>
      <c r="AU37" s="134"/>
      <c r="AV37" s="134"/>
      <c r="AW37" s="134"/>
      <c r="AX37" s="134"/>
      <c r="AY37" s="134"/>
      <c r="AZ37" s="134"/>
      <c r="BA37" s="134"/>
      <c r="BB37" s="134"/>
      <c r="BC37" s="134"/>
      <c r="BD37" s="134"/>
      <c r="BE37" s="134"/>
      <c r="BF37" s="134"/>
      <c r="BG37" s="134"/>
      <c r="BH37" s="134"/>
      <c r="BI37" s="176"/>
      <c r="BJ37" s="134"/>
      <c r="BK37" s="134"/>
      <c r="BL37" s="134"/>
      <c r="BM37" s="199"/>
    </row>
    <row r="38" spans="1:65" s="123" customFormat="1" ht="45" customHeight="1" x14ac:dyDescent="0.2">
      <c r="A38" s="172" t="s">
        <v>342</v>
      </c>
      <c r="B38" s="173" t="s">
        <v>637</v>
      </c>
      <c r="C38" s="105" t="s">
        <v>83</v>
      </c>
      <c r="D38" s="211">
        <v>0</v>
      </c>
      <c r="E38" s="211">
        <v>0</v>
      </c>
      <c r="F38" s="211">
        <v>0</v>
      </c>
      <c r="G38" s="211">
        <v>0</v>
      </c>
      <c r="H38" s="211">
        <v>0</v>
      </c>
      <c r="I38" s="211">
        <v>0</v>
      </c>
      <c r="J38" s="174">
        <v>0</v>
      </c>
      <c r="K38" s="211">
        <v>0</v>
      </c>
      <c r="L38" s="211">
        <v>0</v>
      </c>
      <c r="M38" s="211">
        <v>0</v>
      </c>
      <c r="N38" s="211">
        <v>0</v>
      </c>
      <c r="O38" s="211">
        <v>0</v>
      </c>
      <c r="P38" s="211">
        <v>0</v>
      </c>
      <c r="Q38" s="174">
        <v>0</v>
      </c>
      <c r="R38" s="211">
        <v>0</v>
      </c>
      <c r="S38" s="211">
        <v>0</v>
      </c>
      <c r="T38" s="211">
        <v>0</v>
      </c>
      <c r="U38" s="211">
        <v>0</v>
      </c>
      <c r="V38" s="211">
        <v>0</v>
      </c>
      <c r="W38" s="211">
        <v>0</v>
      </c>
      <c r="X38" s="174">
        <v>0</v>
      </c>
      <c r="Y38" s="211">
        <v>0</v>
      </c>
      <c r="Z38" s="211">
        <v>0</v>
      </c>
      <c r="AA38" s="211">
        <v>0</v>
      </c>
      <c r="AB38" s="211">
        <v>0</v>
      </c>
      <c r="AC38" s="211">
        <v>0</v>
      </c>
      <c r="AD38" s="211">
        <v>0</v>
      </c>
      <c r="AE38" s="174">
        <v>0</v>
      </c>
      <c r="AF38" s="211">
        <v>0</v>
      </c>
      <c r="AG38" s="211">
        <v>0</v>
      </c>
      <c r="AH38" s="211">
        <v>0</v>
      </c>
      <c r="AI38" s="211">
        <v>0</v>
      </c>
      <c r="AJ38" s="211">
        <v>0</v>
      </c>
      <c r="AK38" s="211">
        <v>0</v>
      </c>
      <c r="AL38" s="174">
        <v>0</v>
      </c>
      <c r="AM38" s="134"/>
      <c r="AN38" s="134"/>
      <c r="AO38" s="134"/>
      <c r="AP38" s="134"/>
      <c r="AQ38" s="134"/>
      <c r="AR38" s="134"/>
      <c r="AS38" s="134"/>
      <c r="AT38" s="134"/>
      <c r="AU38" s="134"/>
      <c r="AV38" s="134"/>
      <c r="AW38" s="134"/>
      <c r="AX38" s="134"/>
      <c r="AY38" s="134"/>
      <c r="AZ38" s="134"/>
      <c r="BA38" s="134"/>
      <c r="BB38" s="134"/>
      <c r="BC38" s="134"/>
      <c r="BD38" s="134"/>
      <c r="BE38" s="134"/>
      <c r="BF38" s="134"/>
      <c r="BG38" s="134"/>
      <c r="BH38" s="134"/>
      <c r="BI38" s="176"/>
      <c r="BJ38" s="134"/>
      <c r="BK38" s="134"/>
      <c r="BL38" s="134"/>
      <c r="BM38" s="199"/>
    </row>
    <row r="39" spans="1:65" s="123" customFormat="1" ht="78.75" x14ac:dyDescent="0.2">
      <c r="A39" s="98" t="s">
        <v>316</v>
      </c>
      <c r="B39" s="109" t="s">
        <v>109</v>
      </c>
      <c r="C39" s="105" t="s">
        <v>83</v>
      </c>
      <c r="D39" s="211">
        <v>0</v>
      </c>
      <c r="E39" s="211">
        <v>0</v>
      </c>
      <c r="F39" s="211">
        <v>0</v>
      </c>
      <c r="G39" s="211">
        <v>0</v>
      </c>
      <c r="H39" s="211">
        <v>0</v>
      </c>
      <c r="I39" s="211">
        <v>0</v>
      </c>
      <c r="J39" s="174">
        <v>0</v>
      </c>
      <c r="K39" s="211">
        <v>0</v>
      </c>
      <c r="L39" s="211">
        <v>0</v>
      </c>
      <c r="M39" s="211">
        <v>0</v>
      </c>
      <c r="N39" s="211">
        <v>0</v>
      </c>
      <c r="O39" s="211">
        <v>0</v>
      </c>
      <c r="P39" s="211">
        <v>0</v>
      </c>
      <c r="Q39" s="174">
        <v>0</v>
      </c>
      <c r="R39" s="211">
        <v>0</v>
      </c>
      <c r="S39" s="211">
        <v>0</v>
      </c>
      <c r="T39" s="211">
        <v>0</v>
      </c>
      <c r="U39" s="211">
        <v>0</v>
      </c>
      <c r="V39" s="211">
        <v>0</v>
      </c>
      <c r="W39" s="211">
        <v>0</v>
      </c>
      <c r="X39" s="174">
        <v>0</v>
      </c>
      <c r="Y39" s="211">
        <v>0</v>
      </c>
      <c r="Z39" s="211">
        <v>0</v>
      </c>
      <c r="AA39" s="211">
        <v>0</v>
      </c>
      <c r="AB39" s="211">
        <v>0</v>
      </c>
      <c r="AC39" s="211">
        <v>0</v>
      </c>
      <c r="AD39" s="211">
        <v>0</v>
      </c>
      <c r="AE39" s="174">
        <v>0</v>
      </c>
      <c r="AF39" s="211">
        <v>0</v>
      </c>
      <c r="AG39" s="211">
        <v>0</v>
      </c>
      <c r="AH39" s="211">
        <v>0</v>
      </c>
      <c r="AI39" s="211">
        <v>0</v>
      </c>
      <c r="AJ39" s="211">
        <v>0</v>
      </c>
      <c r="AK39" s="211">
        <v>0</v>
      </c>
      <c r="AL39" s="174">
        <v>0</v>
      </c>
      <c r="AM39" s="134"/>
      <c r="AN39" s="134"/>
      <c r="AO39" s="134"/>
      <c r="AP39" s="134"/>
      <c r="AQ39" s="134"/>
      <c r="AR39" s="134"/>
      <c r="AS39" s="134"/>
      <c r="AT39" s="134"/>
      <c r="AU39" s="134"/>
      <c r="AV39" s="134"/>
      <c r="AW39" s="134"/>
      <c r="AX39" s="134"/>
      <c r="AY39" s="134"/>
      <c r="AZ39" s="134"/>
      <c r="BA39" s="134"/>
      <c r="BB39" s="134"/>
      <c r="BC39" s="134"/>
      <c r="BD39" s="134"/>
      <c r="BE39" s="134"/>
      <c r="BF39" s="134"/>
      <c r="BG39" s="134"/>
      <c r="BH39" s="134"/>
      <c r="BI39" s="176"/>
      <c r="BJ39" s="134"/>
      <c r="BK39" s="134"/>
      <c r="BL39" s="134"/>
      <c r="BM39" s="199"/>
    </row>
    <row r="40" spans="1:65" s="123" customFormat="1" ht="67.5" customHeight="1" x14ac:dyDescent="0.2">
      <c r="A40" s="172" t="s">
        <v>346</v>
      </c>
      <c r="B40" s="173" t="s">
        <v>617</v>
      </c>
      <c r="C40" s="105" t="s">
        <v>83</v>
      </c>
      <c r="D40" s="211">
        <v>0</v>
      </c>
      <c r="E40" s="211">
        <v>0</v>
      </c>
      <c r="F40" s="211">
        <v>0</v>
      </c>
      <c r="G40" s="211">
        <v>0</v>
      </c>
      <c r="H40" s="211">
        <v>0</v>
      </c>
      <c r="I40" s="211">
        <v>0</v>
      </c>
      <c r="J40" s="174">
        <v>0</v>
      </c>
      <c r="K40" s="211">
        <v>0</v>
      </c>
      <c r="L40" s="211">
        <v>0</v>
      </c>
      <c r="M40" s="211">
        <v>0</v>
      </c>
      <c r="N40" s="211">
        <v>0</v>
      </c>
      <c r="O40" s="211">
        <v>0</v>
      </c>
      <c r="P40" s="211">
        <v>0</v>
      </c>
      <c r="Q40" s="174">
        <v>0</v>
      </c>
      <c r="R40" s="211">
        <v>0</v>
      </c>
      <c r="S40" s="211">
        <v>0</v>
      </c>
      <c r="T40" s="211">
        <v>0</v>
      </c>
      <c r="U40" s="211">
        <v>0</v>
      </c>
      <c r="V40" s="211">
        <v>0</v>
      </c>
      <c r="W40" s="211">
        <v>0</v>
      </c>
      <c r="X40" s="174">
        <v>0</v>
      </c>
      <c r="Y40" s="211">
        <v>0</v>
      </c>
      <c r="Z40" s="211">
        <v>0</v>
      </c>
      <c r="AA40" s="211">
        <v>0</v>
      </c>
      <c r="AB40" s="211">
        <v>0</v>
      </c>
      <c r="AC40" s="211">
        <v>0</v>
      </c>
      <c r="AD40" s="211">
        <v>0</v>
      </c>
      <c r="AE40" s="174">
        <v>0</v>
      </c>
      <c r="AF40" s="211">
        <v>0</v>
      </c>
      <c r="AG40" s="211">
        <v>0</v>
      </c>
      <c r="AH40" s="211">
        <v>0</v>
      </c>
      <c r="AI40" s="211">
        <v>0</v>
      </c>
      <c r="AJ40" s="211">
        <v>0</v>
      </c>
      <c r="AK40" s="211">
        <v>0</v>
      </c>
      <c r="AL40" s="174">
        <v>0</v>
      </c>
      <c r="AM40" s="134"/>
      <c r="AN40" s="134"/>
      <c r="AO40" s="134"/>
      <c r="AP40" s="134"/>
      <c r="AQ40" s="134"/>
      <c r="AR40" s="134"/>
      <c r="AS40" s="134"/>
      <c r="AT40" s="134"/>
      <c r="AU40" s="134"/>
      <c r="AV40" s="134"/>
      <c r="AW40" s="134"/>
      <c r="AX40" s="134"/>
      <c r="AY40" s="134"/>
      <c r="AZ40" s="134"/>
      <c r="BA40" s="134"/>
      <c r="BB40" s="134"/>
      <c r="BC40" s="134"/>
      <c r="BD40" s="134"/>
      <c r="BE40" s="134"/>
      <c r="BF40" s="134"/>
      <c r="BG40" s="134"/>
      <c r="BH40" s="134"/>
      <c r="BI40" s="176"/>
      <c r="BJ40" s="134"/>
      <c r="BK40" s="134"/>
      <c r="BL40" s="134"/>
      <c r="BM40" s="134"/>
    </row>
    <row r="41" spans="1:65" s="123" customFormat="1" ht="67.5" customHeight="1" x14ac:dyDescent="0.2">
      <c r="A41" s="172" t="s">
        <v>347</v>
      </c>
      <c r="B41" s="173" t="s">
        <v>618</v>
      </c>
      <c r="C41" s="105" t="s">
        <v>83</v>
      </c>
      <c r="D41" s="211">
        <v>0</v>
      </c>
      <c r="E41" s="211">
        <v>0</v>
      </c>
      <c r="F41" s="211">
        <v>0</v>
      </c>
      <c r="G41" s="211">
        <v>0</v>
      </c>
      <c r="H41" s="211">
        <v>0</v>
      </c>
      <c r="I41" s="211">
        <v>0</v>
      </c>
      <c r="J41" s="174">
        <v>0</v>
      </c>
      <c r="K41" s="211">
        <v>0</v>
      </c>
      <c r="L41" s="211">
        <v>0</v>
      </c>
      <c r="M41" s="211">
        <v>0</v>
      </c>
      <c r="N41" s="211">
        <v>0</v>
      </c>
      <c r="O41" s="211">
        <v>0</v>
      </c>
      <c r="P41" s="211">
        <v>0</v>
      </c>
      <c r="Q41" s="174">
        <v>0</v>
      </c>
      <c r="R41" s="211">
        <v>0</v>
      </c>
      <c r="S41" s="211">
        <v>0</v>
      </c>
      <c r="T41" s="211">
        <v>0</v>
      </c>
      <c r="U41" s="211">
        <v>0</v>
      </c>
      <c r="V41" s="211">
        <v>0</v>
      </c>
      <c r="W41" s="211">
        <v>0</v>
      </c>
      <c r="X41" s="174">
        <v>0</v>
      </c>
      <c r="Y41" s="211">
        <v>0</v>
      </c>
      <c r="Z41" s="211">
        <v>0</v>
      </c>
      <c r="AA41" s="211">
        <v>0</v>
      </c>
      <c r="AB41" s="211">
        <v>0</v>
      </c>
      <c r="AC41" s="211">
        <v>0</v>
      </c>
      <c r="AD41" s="211">
        <v>0</v>
      </c>
      <c r="AE41" s="174">
        <v>0</v>
      </c>
      <c r="AF41" s="211">
        <v>0</v>
      </c>
      <c r="AG41" s="211">
        <v>0</v>
      </c>
      <c r="AH41" s="211">
        <v>0</v>
      </c>
      <c r="AI41" s="211">
        <v>0</v>
      </c>
      <c r="AJ41" s="211">
        <v>0</v>
      </c>
      <c r="AK41" s="211">
        <v>0</v>
      </c>
      <c r="AL41" s="174">
        <v>0</v>
      </c>
      <c r="AM41" s="134"/>
      <c r="AN41" s="134"/>
      <c r="AO41" s="134"/>
      <c r="AP41" s="134"/>
      <c r="AQ41" s="134"/>
      <c r="AR41" s="134"/>
      <c r="AS41" s="134"/>
      <c r="AT41" s="134"/>
      <c r="AU41" s="134"/>
      <c r="AV41" s="134"/>
      <c r="AW41" s="134"/>
      <c r="AX41" s="134"/>
      <c r="AY41" s="134"/>
      <c r="AZ41" s="134"/>
      <c r="BA41" s="134"/>
      <c r="BB41" s="134"/>
      <c r="BC41" s="134"/>
      <c r="BD41" s="134"/>
      <c r="BE41" s="134"/>
      <c r="BF41" s="134"/>
      <c r="BG41" s="134"/>
      <c r="BH41" s="134"/>
      <c r="BI41" s="176"/>
      <c r="BJ41" s="134"/>
      <c r="BK41" s="134"/>
      <c r="BL41" s="134"/>
      <c r="BM41" s="199"/>
    </row>
    <row r="42" spans="1:65" s="194" customFormat="1" ht="51" customHeight="1" x14ac:dyDescent="0.2">
      <c r="A42" s="162" t="s">
        <v>312</v>
      </c>
      <c r="B42" s="163" t="s">
        <v>510</v>
      </c>
      <c r="C42" s="103" t="s">
        <v>83</v>
      </c>
      <c r="D42" s="213">
        <f t="shared" ref="D42:Y42" si="10">D43+D51+D54+D66</f>
        <v>0</v>
      </c>
      <c r="E42" s="213">
        <f t="shared" si="10"/>
        <v>0</v>
      </c>
      <c r="F42" s="213">
        <f t="shared" si="10"/>
        <v>0</v>
      </c>
      <c r="G42" s="213">
        <f t="shared" si="10"/>
        <v>0</v>
      </c>
      <c r="H42" s="213">
        <f t="shared" si="10"/>
        <v>0</v>
      </c>
      <c r="I42" s="213">
        <f t="shared" si="10"/>
        <v>0</v>
      </c>
      <c r="J42" s="259">
        <f t="shared" si="10"/>
        <v>0</v>
      </c>
      <c r="K42" s="213">
        <f t="shared" si="10"/>
        <v>0</v>
      </c>
      <c r="L42" s="213">
        <f t="shared" si="10"/>
        <v>0</v>
      </c>
      <c r="M42" s="213">
        <f t="shared" si="10"/>
        <v>0</v>
      </c>
      <c r="N42" s="213">
        <f t="shared" si="10"/>
        <v>0</v>
      </c>
      <c r="O42" s="213">
        <f t="shared" si="10"/>
        <v>0</v>
      </c>
      <c r="P42" s="213">
        <f t="shared" si="10"/>
        <v>0</v>
      </c>
      <c r="Q42" s="259">
        <f t="shared" si="10"/>
        <v>0</v>
      </c>
      <c r="R42" s="213">
        <f t="shared" si="10"/>
        <v>0</v>
      </c>
      <c r="S42" s="213">
        <f t="shared" si="10"/>
        <v>0</v>
      </c>
      <c r="T42" s="213">
        <f t="shared" si="10"/>
        <v>0</v>
      </c>
      <c r="U42" s="213">
        <f t="shared" si="10"/>
        <v>0</v>
      </c>
      <c r="V42" s="213">
        <f t="shared" si="10"/>
        <v>0</v>
      </c>
      <c r="W42" s="213">
        <f t="shared" si="10"/>
        <v>0</v>
      </c>
      <c r="X42" s="259">
        <f t="shared" si="10"/>
        <v>0</v>
      </c>
      <c r="Y42" s="213">
        <f t="shared" si="10"/>
        <v>0</v>
      </c>
      <c r="Z42" s="338">
        <f>Z43+Z51+Z54+Z66</f>
        <v>4.1531000000000002</v>
      </c>
      <c r="AA42" s="213">
        <f t="shared" ref="AA42:AL42" si="11">AA43+AA51+AA54+AA66</f>
        <v>0</v>
      </c>
      <c r="AB42" s="213">
        <f t="shared" si="11"/>
        <v>0</v>
      </c>
      <c r="AC42" s="213">
        <f t="shared" si="11"/>
        <v>0</v>
      </c>
      <c r="AD42" s="213">
        <f t="shared" si="11"/>
        <v>0</v>
      </c>
      <c r="AE42" s="259">
        <f t="shared" si="11"/>
        <v>63</v>
      </c>
      <c r="AF42" s="213">
        <f t="shared" si="11"/>
        <v>0</v>
      </c>
      <c r="AG42" s="338">
        <f t="shared" si="11"/>
        <v>4.1531000000000002</v>
      </c>
      <c r="AH42" s="213">
        <f t="shared" si="11"/>
        <v>0</v>
      </c>
      <c r="AI42" s="213">
        <f t="shared" si="11"/>
        <v>0</v>
      </c>
      <c r="AJ42" s="213">
        <f t="shared" si="11"/>
        <v>0</v>
      </c>
      <c r="AK42" s="213">
        <f t="shared" si="11"/>
        <v>0</v>
      </c>
      <c r="AL42" s="259">
        <f t="shared" si="11"/>
        <v>63</v>
      </c>
      <c r="AM42" s="165"/>
      <c r="AN42" s="165"/>
      <c r="AO42" s="165"/>
      <c r="AP42" s="165"/>
      <c r="AQ42" s="165"/>
      <c r="AR42" s="165"/>
      <c r="AS42" s="165"/>
      <c r="AT42" s="165"/>
      <c r="AU42" s="165"/>
      <c r="AV42" s="165"/>
      <c r="AW42" s="165"/>
      <c r="AX42" s="165"/>
      <c r="AY42" s="165"/>
      <c r="AZ42" s="165"/>
      <c r="BA42" s="165"/>
      <c r="BB42" s="165"/>
      <c r="BC42" s="165"/>
      <c r="BD42" s="165"/>
      <c r="BE42" s="165"/>
      <c r="BF42" s="165"/>
      <c r="BG42" s="165"/>
      <c r="BH42" s="165"/>
      <c r="BI42" s="175"/>
      <c r="BJ42" s="165"/>
      <c r="BK42" s="165"/>
      <c r="BL42" s="165"/>
      <c r="BM42" s="276"/>
    </row>
    <row r="43" spans="1:65" s="123" customFormat="1" ht="67.5" customHeight="1" x14ac:dyDescent="0.2">
      <c r="A43" s="160" t="s">
        <v>317</v>
      </c>
      <c r="B43" s="161" t="s">
        <v>511</v>
      </c>
      <c r="C43" s="105" t="s">
        <v>83</v>
      </c>
      <c r="D43" s="211">
        <v>0</v>
      </c>
      <c r="E43" s="211">
        <v>0</v>
      </c>
      <c r="F43" s="211">
        <v>0</v>
      </c>
      <c r="G43" s="211">
        <v>0</v>
      </c>
      <c r="H43" s="212">
        <v>0</v>
      </c>
      <c r="I43" s="212">
        <v>0</v>
      </c>
      <c r="J43" s="174">
        <v>0</v>
      </c>
      <c r="K43" s="212">
        <v>0</v>
      </c>
      <c r="L43" s="212">
        <v>0</v>
      </c>
      <c r="M43" s="211">
        <v>0</v>
      </c>
      <c r="N43" s="212">
        <v>0</v>
      </c>
      <c r="O43" s="212">
        <v>0</v>
      </c>
      <c r="P43" s="212">
        <v>0</v>
      </c>
      <c r="Q43" s="257">
        <v>0</v>
      </c>
      <c r="R43" s="212">
        <v>0</v>
      </c>
      <c r="S43" s="212">
        <v>0</v>
      </c>
      <c r="T43" s="212">
        <v>0</v>
      </c>
      <c r="U43" s="212">
        <v>0</v>
      </c>
      <c r="V43" s="212">
        <v>0</v>
      </c>
      <c r="W43" s="212">
        <v>0</v>
      </c>
      <c r="X43" s="257">
        <v>0</v>
      </c>
      <c r="Y43" s="212">
        <v>0</v>
      </c>
      <c r="Z43" s="212">
        <f>Z44</f>
        <v>0</v>
      </c>
      <c r="AA43" s="212">
        <f>AA44</f>
        <v>0</v>
      </c>
      <c r="AB43" s="212">
        <v>0</v>
      </c>
      <c r="AC43" s="212">
        <v>0</v>
      </c>
      <c r="AD43" s="212">
        <v>0</v>
      </c>
      <c r="AE43" s="257">
        <v>0</v>
      </c>
      <c r="AF43" s="212">
        <v>0</v>
      </c>
      <c r="AG43" s="212">
        <f>AG44</f>
        <v>0</v>
      </c>
      <c r="AH43" s="212">
        <f>AH44</f>
        <v>0</v>
      </c>
      <c r="AI43" s="212">
        <v>0</v>
      </c>
      <c r="AJ43" s="212">
        <v>0</v>
      </c>
      <c r="AK43" s="212">
        <v>0</v>
      </c>
      <c r="AL43" s="257">
        <v>0</v>
      </c>
      <c r="AM43" s="135"/>
      <c r="AN43" s="135"/>
      <c r="AO43" s="135"/>
      <c r="AP43" s="135"/>
      <c r="AQ43" s="135"/>
      <c r="AR43" s="135"/>
      <c r="AS43" s="135"/>
      <c r="AT43" s="135"/>
      <c r="AU43" s="135"/>
      <c r="AV43" s="135"/>
      <c r="AW43" s="135"/>
      <c r="AX43" s="135"/>
      <c r="AY43" s="135"/>
      <c r="AZ43" s="135"/>
      <c r="BA43" s="135"/>
      <c r="BB43" s="135"/>
      <c r="BC43" s="135"/>
      <c r="BD43" s="135"/>
      <c r="BE43" s="135"/>
      <c r="BF43" s="135"/>
      <c r="BG43" s="135"/>
      <c r="BH43" s="135"/>
      <c r="BI43" s="176"/>
      <c r="BJ43" s="135"/>
      <c r="BK43" s="135"/>
      <c r="BL43" s="135"/>
      <c r="BM43" s="199"/>
    </row>
    <row r="44" spans="1:65" s="123" customFormat="1" ht="32.25" customHeight="1" x14ac:dyDescent="0.2">
      <c r="A44" s="172" t="s">
        <v>59</v>
      </c>
      <c r="B44" s="173" t="s">
        <v>619</v>
      </c>
      <c r="C44" s="105" t="s">
        <v>83</v>
      </c>
      <c r="D44" s="211">
        <f>SUM(D45:D49)</f>
        <v>0</v>
      </c>
      <c r="E44" s="211">
        <f>SUM(E45:E49)</f>
        <v>0</v>
      </c>
      <c r="F44" s="211">
        <f t="shared" ref="F44:AL44" si="12">SUM(F45:F49)</f>
        <v>0</v>
      </c>
      <c r="G44" s="211">
        <f t="shared" si="12"/>
        <v>0</v>
      </c>
      <c r="H44" s="211">
        <f t="shared" si="12"/>
        <v>0</v>
      </c>
      <c r="I44" s="211">
        <f t="shared" si="12"/>
        <v>0</v>
      </c>
      <c r="J44" s="174">
        <f t="shared" si="12"/>
        <v>0</v>
      </c>
      <c r="K44" s="211">
        <f t="shared" si="12"/>
        <v>0</v>
      </c>
      <c r="L44" s="211">
        <f t="shared" si="12"/>
        <v>0</v>
      </c>
      <c r="M44" s="211">
        <f t="shared" si="12"/>
        <v>0</v>
      </c>
      <c r="N44" s="211">
        <f t="shared" si="12"/>
        <v>0</v>
      </c>
      <c r="O44" s="211">
        <f t="shared" si="12"/>
        <v>0</v>
      </c>
      <c r="P44" s="211">
        <f t="shared" si="12"/>
        <v>0</v>
      </c>
      <c r="Q44" s="174">
        <f t="shared" si="12"/>
        <v>0</v>
      </c>
      <c r="R44" s="211">
        <f t="shared" si="12"/>
        <v>0</v>
      </c>
      <c r="S44" s="211">
        <f t="shared" si="12"/>
        <v>0</v>
      </c>
      <c r="T44" s="211">
        <f t="shared" si="12"/>
        <v>0</v>
      </c>
      <c r="U44" s="211">
        <f t="shared" si="12"/>
        <v>0</v>
      </c>
      <c r="V44" s="211">
        <f t="shared" si="12"/>
        <v>0</v>
      </c>
      <c r="W44" s="211">
        <f t="shared" si="12"/>
        <v>0</v>
      </c>
      <c r="X44" s="174">
        <f t="shared" si="12"/>
        <v>0</v>
      </c>
      <c r="Y44" s="211">
        <f t="shared" si="12"/>
        <v>0</v>
      </c>
      <c r="Z44" s="211">
        <f t="shared" ref="Z44" si="13">SUM(Z45:Z49)</f>
        <v>0</v>
      </c>
      <c r="AA44" s="211">
        <f t="shared" si="12"/>
        <v>0</v>
      </c>
      <c r="AB44" s="211">
        <f t="shared" si="12"/>
        <v>0</v>
      </c>
      <c r="AC44" s="211">
        <f t="shared" si="12"/>
        <v>0</v>
      </c>
      <c r="AD44" s="211">
        <f t="shared" si="12"/>
        <v>0</v>
      </c>
      <c r="AE44" s="174">
        <f>SUM(AE45:AE49)</f>
        <v>0</v>
      </c>
      <c r="AF44" s="211">
        <f>SUM(AF45:AF49)</f>
        <v>0</v>
      </c>
      <c r="AG44" s="211">
        <f t="shared" ref="AG44" si="14">SUM(AG45:AG49)</f>
        <v>0</v>
      </c>
      <c r="AH44" s="211">
        <f t="shared" si="12"/>
        <v>0</v>
      </c>
      <c r="AI44" s="211">
        <f t="shared" si="12"/>
        <v>0</v>
      </c>
      <c r="AJ44" s="211">
        <f t="shared" si="12"/>
        <v>0</v>
      </c>
      <c r="AK44" s="211">
        <f t="shared" si="12"/>
        <v>0</v>
      </c>
      <c r="AL44" s="174">
        <f t="shared" si="12"/>
        <v>0</v>
      </c>
      <c r="AM44" s="135"/>
      <c r="AN44" s="135"/>
      <c r="AO44" s="135"/>
      <c r="AP44" s="135"/>
      <c r="AQ44" s="135"/>
      <c r="AR44" s="135"/>
      <c r="AS44" s="135"/>
      <c r="AT44" s="135"/>
      <c r="AU44" s="135"/>
      <c r="AV44" s="135"/>
      <c r="AW44" s="135"/>
      <c r="AX44" s="135"/>
      <c r="AY44" s="135"/>
      <c r="AZ44" s="135"/>
      <c r="BA44" s="135"/>
      <c r="BB44" s="135"/>
      <c r="BC44" s="135"/>
      <c r="BD44" s="135"/>
      <c r="BE44" s="135"/>
      <c r="BF44" s="135"/>
      <c r="BG44" s="135"/>
      <c r="BH44" s="135"/>
      <c r="BI44" s="176"/>
      <c r="BJ44" s="135"/>
      <c r="BK44" s="135"/>
      <c r="BL44" s="135"/>
      <c r="BM44" s="199"/>
    </row>
    <row r="45" spans="1:65" s="123" customFormat="1" ht="32.25" customHeight="1" x14ac:dyDescent="0.2">
      <c r="A45" s="172" t="s">
        <v>955</v>
      </c>
      <c r="B45" s="173" t="str">
        <f>'1. 2026'!B45</f>
        <v>Реконструкция ЦРП</v>
      </c>
      <c r="C45" s="105" t="str">
        <f>'1. 2026'!C45</f>
        <v>Р_Р.2025-2029.01</v>
      </c>
      <c r="D45" s="211">
        <v>0</v>
      </c>
      <c r="E45" s="211">
        <v>0</v>
      </c>
      <c r="F45" s="211">
        <v>0</v>
      </c>
      <c r="G45" s="211">
        <v>0</v>
      </c>
      <c r="H45" s="212">
        <v>0</v>
      </c>
      <c r="I45" s="212">
        <v>0</v>
      </c>
      <c r="J45" s="174">
        <v>0</v>
      </c>
      <c r="K45" s="212">
        <v>0</v>
      </c>
      <c r="L45" s="212">
        <v>0</v>
      </c>
      <c r="M45" s="211">
        <v>0</v>
      </c>
      <c r="N45" s="212">
        <v>0</v>
      </c>
      <c r="O45" s="212">
        <v>0</v>
      </c>
      <c r="P45" s="212">
        <v>0</v>
      </c>
      <c r="Q45" s="257">
        <v>0</v>
      </c>
      <c r="R45" s="212">
        <v>0</v>
      </c>
      <c r="S45" s="212">
        <v>0</v>
      </c>
      <c r="T45" s="212">
        <v>0</v>
      </c>
      <c r="U45" s="212">
        <v>0</v>
      </c>
      <c r="V45" s="212">
        <v>0</v>
      </c>
      <c r="W45" s="212">
        <v>0</v>
      </c>
      <c r="X45" s="257">
        <v>0</v>
      </c>
      <c r="Y45" s="212">
        <v>0</v>
      </c>
      <c r="Z45" s="212">
        <v>0</v>
      </c>
      <c r="AA45" s="212">
        <v>0</v>
      </c>
      <c r="AB45" s="212">
        <v>0</v>
      </c>
      <c r="AC45" s="212">
        <v>0</v>
      </c>
      <c r="AD45" s="212">
        <v>0</v>
      </c>
      <c r="AE45" s="257">
        <v>0</v>
      </c>
      <c r="AF45" s="212">
        <v>0</v>
      </c>
      <c r="AG45" s="212">
        <f>Z45</f>
        <v>0</v>
      </c>
      <c r="AH45" s="212">
        <f>AA45</f>
        <v>0</v>
      </c>
      <c r="AI45" s="212">
        <v>0</v>
      </c>
      <c r="AJ45" s="212">
        <v>0</v>
      </c>
      <c r="AK45" s="212">
        <v>0</v>
      </c>
      <c r="AL45" s="257">
        <v>0</v>
      </c>
      <c r="AM45" s="135"/>
      <c r="AN45" s="135"/>
      <c r="AO45" s="135"/>
      <c r="AP45" s="135"/>
      <c r="AQ45" s="135"/>
      <c r="AR45" s="135"/>
      <c r="AS45" s="135"/>
      <c r="AT45" s="135"/>
      <c r="AU45" s="135"/>
      <c r="AV45" s="135"/>
      <c r="AW45" s="135"/>
      <c r="AX45" s="135"/>
      <c r="AY45" s="135"/>
      <c r="AZ45" s="135"/>
      <c r="BA45" s="135"/>
      <c r="BB45" s="135"/>
      <c r="BC45" s="135"/>
      <c r="BD45" s="135"/>
      <c r="BE45" s="135"/>
      <c r="BF45" s="135"/>
      <c r="BG45" s="135"/>
      <c r="BH45" s="135"/>
      <c r="BI45" s="176"/>
      <c r="BJ45" s="135"/>
      <c r="BK45" s="135"/>
      <c r="BL45" s="135"/>
      <c r="BM45" s="199"/>
    </row>
    <row r="46" spans="1:65" s="123" customFormat="1" ht="32.25" customHeight="1" x14ac:dyDescent="0.2">
      <c r="A46" s="172" t="s">
        <v>956</v>
      </c>
      <c r="B46" s="173" t="str">
        <f>'1. 2026'!B46</f>
        <v>Реконструкция ТП-112</v>
      </c>
      <c r="C46" s="105" t="str">
        <f>'1. 2026'!C46</f>
        <v>Р_Р.2025-2029.02</v>
      </c>
      <c r="D46" s="211">
        <v>0</v>
      </c>
      <c r="E46" s="211">
        <v>0</v>
      </c>
      <c r="F46" s="211">
        <v>0</v>
      </c>
      <c r="G46" s="211">
        <v>0</v>
      </c>
      <c r="H46" s="212">
        <v>0</v>
      </c>
      <c r="I46" s="212">
        <v>0</v>
      </c>
      <c r="J46" s="174">
        <v>0</v>
      </c>
      <c r="K46" s="212">
        <v>0</v>
      </c>
      <c r="L46" s="212">
        <v>0</v>
      </c>
      <c r="M46" s="211">
        <v>0</v>
      </c>
      <c r="N46" s="212">
        <v>0</v>
      </c>
      <c r="O46" s="212">
        <v>0</v>
      </c>
      <c r="P46" s="212">
        <v>0</v>
      </c>
      <c r="Q46" s="257">
        <v>0</v>
      </c>
      <c r="R46" s="212">
        <v>0</v>
      </c>
      <c r="S46" s="212">
        <v>0</v>
      </c>
      <c r="T46" s="212">
        <v>0</v>
      </c>
      <c r="U46" s="212">
        <v>0</v>
      </c>
      <c r="V46" s="212">
        <v>0</v>
      </c>
      <c r="W46" s="212">
        <v>0</v>
      </c>
      <c r="X46" s="257">
        <v>0</v>
      </c>
      <c r="Y46" s="212">
        <v>0</v>
      </c>
      <c r="Z46" s="212">
        <v>0</v>
      </c>
      <c r="AA46" s="212">
        <v>0</v>
      </c>
      <c r="AB46" s="212">
        <v>0</v>
      </c>
      <c r="AC46" s="212">
        <v>0</v>
      </c>
      <c r="AD46" s="212">
        <v>0</v>
      </c>
      <c r="AE46" s="257">
        <v>0</v>
      </c>
      <c r="AF46" s="212">
        <v>0</v>
      </c>
      <c r="AG46" s="212">
        <f t="shared" ref="AG46:AH49" si="15">Z46</f>
        <v>0</v>
      </c>
      <c r="AH46" s="212">
        <f t="shared" si="15"/>
        <v>0</v>
      </c>
      <c r="AI46" s="212">
        <v>0</v>
      </c>
      <c r="AJ46" s="212">
        <v>0</v>
      </c>
      <c r="AK46" s="212">
        <v>0</v>
      </c>
      <c r="AL46" s="257">
        <v>0</v>
      </c>
      <c r="AM46" s="135"/>
      <c r="AN46" s="135"/>
      <c r="AO46" s="135"/>
      <c r="AP46" s="135"/>
      <c r="AQ46" s="135"/>
      <c r="AR46" s="135"/>
      <c r="AS46" s="135"/>
      <c r="AT46" s="135"/>
      <c r="AU46" s="135"/>
      <c r="AV46" s="135"/>
      <c r="AW46" s="135"/>
      <c r="AX46" s="135"/>
      <c r="AY46" s="135"/>
      <c r="AZ46" s="135"/>
      <c r="BA46" s="135"/>
      <c r="BB46" s="135"/>
      <c r="BC46" s="135"/>
      <c r="BD46" s="135"/>
      <c r="BE46" s="135"/>
      <c r="BF46" s="135"/>
      <c r="BG46" s="135"/>
      <c r="BH46" s="135"/>
      <c r="BI46" s="176"/>
      <c r="BJ46" s="135"/>
      <c r="BK46" s="135"/>
      <c r="BL46" s="135"/>
      <c r="BM46" s="199"/>
    </row>
    <row r="47" spans="1:65" s="123" customFormat="1" ht="32.25" customHeight="1" x14ac:dyDescent="0.2">
      <c r="A47" s="172" t="s">
        <v>957</v>
      </c>
      <c r="B47" s="173" t="str">
        <f>'1. 2026'!B47</f>
        <v>Реконструкция ТП-235</v>
      </c>
      <c r="C47" s="105" t="str">
        <f>'1. 2026'!C47</f>
        <v>Р_Р.2025-2029.03</v>
      </c>
      <c r="D47" s="211">
        <v>0</v>
      </c>
      <c r="E47" s="211">
        <v>0</v>
      </c>
      <c r="F47" s="211">
        <v>0</v>
      </c>
      <c r="G47" s="211">
        <v>0</v>
      </c>
      <c r="H47" s="212">
        <v>0</v>
      </c>
      <c r="I47" s="212">
        <v>0</v>
      </c>
      <c r="J47" s="174">
        <v>0</v>
      </c>
      <c r="K47" s="212">
        <v>0</v>
      </c>
      <c r="L47" s="212">
        <v>0</v>
      </c>
      <c r="M47" s="211">
        <v>0</v>
      </c>
      <c r="N47" s="212">
        <v>0</v>
      </c>
      <c r="O47" s="212">
        <v>0</v>
      </c>
      <c r="P47" s="212">
        <v>0</v>
      </c>
      <c r="Q47" s="257">
        <v>0</v>
      </c>
      <c r="R47" s="212">
        <v>0</v>
      </c>
      <c r="S47" s="212">
        <v>0</v>
      </c>
      <c r="T47" s="212">
        <v>0</v>
      </c>
      <c r="U47" s="212">
        <v>0</v>
      </c>
      <c r="V47" s="212">
        <v>0</v>
      </c>
      <c r="W47" s="212">
        <v>0</v>
      </c>
      <c r="X47" s="257">
        <v>0</v>
      </c>
      <c r="Y47" s="212">
        <v>0</v>
      </c>
      <c r="Z47" s="212">
        <v>0</v>
      </c>
      <c r="AA47" s="212">
        <v>0</v>
      </c>
      <c r="AB47" s="212">
        <v>0</v>
      </c>
      <c r="AC47" s="212">
        <v>0</v>
      </c>
      <c r="AD47" s="212">
        <v>0</v>
      </c>
      <c r="AE47" s="257">
        <v>0</v>
      </c>
      <c r="AF47" s="212">
        <v>0</v>
      </c>
      <c r="AG47" s="212">
        <f t="shared" si="15"/>
        <v>0</v>
      </c>
      <c r="AH47" s="212">
        <f t="shared" si="15"/>
        <v>0</v>
      </c>
      <c r="AI47" s="212">
        <v>0</v>
      </c>
      <c r="AJ47" s="212">
        <v>0</v>
      </c>
      <c r="AK47" s="212">
        <v>0</v>
      </c>
      <c r="AL47" s="257">
        <v>0</v>
      </c>
      <c r="AM47" s="135"/>
      <c r="AN47" s="135"/>
      <c r="AO47" s="135"/>
      <c r="AP47" s="135"/>
      <c r="AQ47" s="135"/>
      <c r="AR47" s="135"/>
      <c r="AS47" s="135"/>
      <c r="AT47" s="135"/>
      <c r="AU47" s="135"/>
      <c r="AV47" s="135"/>
      <c r="AW47" s="135"/>
      <c r="AX47" s="135"/>
      <c r="AY47" s="135"/>
      <c r="AZ47" s="135"/>
      <c r="BA47" s="135"/>
      <c r="BB47" s="135"/>
      <c r="BC47" s="135"/>
      <c r="BD47" s="135"/>
      <c r="BE47" s="135"/>
      <c r="BF47" s="135"/>
      <c r="BG47" s="135"/>
      <c r="BH47" s="135"/>
      <c r="BI47" s="176"/>
      <c r="BJ47" s="135"/>
      <c r="BK47" s="135"/>
      <c r="BL47" s="135"/>
      <c r="BM47" s="199"/>
    </row>
    <row r="48" spans="1:65" s="123" customFormat="1" ht="32.25" customHeight="1" x14ac:dyDescent="0.2">
      <c r="A48" s="172" t="s">
        <v>958</v>
      </c>
      <c r="B48" s="173" t="str">
        <f>'1. 2026'!B48</f>
        <v>Реконструкция ТП-45</v>
      </c>
      <c r="C48" s="105" t="str">
        <f>'1. 2026'!C48</f>
        <v>Р_Р.2025-2029.04</v>
      </c>
      <c r="D48" s="211">
        <v>0</v>
      </c>
      <c r="E48" s="211">
        <v>0</v>
      </c>
      <c r="F48" s="211">
        <v>0</v>
      </c>
      <c r="G48" s="211">
        <v>0</v>
      </c>
      <c r="H48" s="212">
        <v>0</v>
      </c>
      <c r="I48" s="212">
        <v>0</v>
      </c>
      <c r="J48" s="174">
        <v>0</v>
      </c>
      <c r="K48" s="212">
        <v>0</v>
      </c>
      <c r="L48" s="212">
        <v>0</v>
      </c>
      <c r="M48" s="211">
        <v>0</v>
      </c>
      <c r="N48" s="212">
        <v>0</v>
      </c>
      <c r="O48" s="212">
        <v>0</v>
      </c>
      <c r="P48" s="212">
        <v>0</v>
      </c>
      <c r="Q48" s="257">
        <v>0</v>
      </c>
      <c r="R48" s="212">
        <v>0</v>
      </c>
      <c r="S48" s="212">
        <v>0</v>
      </c>
      <c r="T48" s="212">
        <v>0</v>
      </c>
      <c r="U48" s="212">
        <v>0</v>
      </c>
      <c r="V48" s="212">
        <v>0</v>
      </c>
      <c r="W48" s="212">
        <v>0</v>
      </c>
      <c r="X48" s="257">
        <v>0</v>
      </c>
      <c r="Y48" s="212">
        <v>0</v>
      </c>
      <c r="Z48" s="212">
        <v>0</v>
      </c>
      <c r="AA48" s="212">
        <v>0</v>
      </c>
      <c r="AB48" s="212">
        <v>0</v>
      </c>
      <c r="AC48" s="212">
        <v>0</v>
      </c>
      <c r="AD48" s="212">
        <v>0</v>
      </c>
      <c r="AE48" s="257">
        <v>0</v>
      </c>
      <c r="AF48" s="212">
        <v>0</v>
      </c>
      <c r="AG48" s="212">
        <f t="shared" si="15"/>
        <v>0</v>
      </c>
      <c r="AH48" s="212">
        <f t="shared" si="15"/>
        <v>0</v>
      </c>
      <c r="AI48" s="212">
        <v>0</v>
      </c>
      <c r="AJ48" s="212">
        <v>0</v>
      </c>
      <c r="AK48" s="212">
        <v>0</v>
      </c>
      <c r="AL48" s="257">
        <v>0</v>
      </c>
      <c r="AM48" s="135"/>
      <c r="AN48" s="135"/>
      <c r="AO48" s="135"/>
      <c r="AP48" s="135"/>
      <c r="AQ48" s="135"/>
      <c r="AR48" s="135"/>
      <c r="AS48" s="135"/>
      <c r="AT48" s="135"/>
      <c r="AU48" s="135"/>
      <c r="AV48" s="135"/>
      <c r="AW48" s="135"/>
      <c r="AX48" s="135"/>
      <c r="AY48" s="135"/>
      <c r="AZ48" s="135"/>
      <c r="BA48" s="135"/>
      <c r="BB48" s="135"/>
      <c r="BC48" s="135"/>
      <c r="BD48" s="135"/>
      <c r="BE48" s="135"/>
      <c r="BF48" s="135"/>
      <c r="BG48" s="135"/>
      <c r="BH48" s="135"/>
      <c r="BI48" s="176"/>
      <c r="BJ48" s="135"/>
      <c r="BK48" s="135"/>
      <c r="BL48" s="135"/>
      <c r="BM48" s="199"/>
    </row>
    <row r="49" spans="1:65" s="123" customFormat="1" ht="32.25" customHeight="1" x14ac:dyDescent="0.2">
      <c r="A49" s="172" t="s">
        <v>959</v>
      </c>
      <c r="B49" s="173" t="str">
        <f>'1. 2026'!B49</f>
        <v>Реконструкция ТП-205</v>
      </c>
      <c r="C49" s="105" t="str">
        <f>'1. 2026'!C49</f>
        <v>Р_Р.2025-2029.05</v>
      </c>
      <c r="D49" s="211">
        <v>0</v>
      </c>
      <c r="E49" s="211">
        <v>0</v>
      </c>
      <c r="F49" s="211">
        <v>0</v>
      </c>
      <c r="G49" s="211">
        <v>0</v>
      </c>
      <c r="H49" s="212">
        <v>0</v>
      </c>
      <c r="I49" s="212">
        <v>0</v>
      </c>
      <c r="J49" s="174">
        <v>0</v>
      </c>
      <c r="K49" s="212">
        <v>0</v>
      </c>
      <c r="L49" s="212">
        <v>0</v>
      </c>
      <c r="M49" s="211">
        <v>0</v>
      </c>
      <c r="N49" s="212">
        <v>0</v>
      </c>
      <c r="O49" s="212">
        <v>0</v>
      </c>
      <c r="P49" s="212">
        <v>0</v>
      </c>
      <c r="Q49" s="257">
        <v>0</v>
      </c>
      <c r="R49" s="212">
        <v>0</v>
      </c>
      <c r="S49" s="212">
        <v>0</v>
      </c>
      <c r="T49" s="212">
        <v>0</v>
      </c>
      <c r="U49" s="212">
        <v>0</v>
      </c>
      <c r="V49" s="212">
        <v>0</v>
      </c>
      <c r="W49" s="212">
        <v>0</v>
      </c>
      <c r="X49" s="257">
        <v>0</v>
      </c>
      <c r="Y49" s="212">
        <v>0</v>
      </c>
      <c r="Z49" s="212">
        <v>0</v>
      </c>
      <c r="AA49" s="212">
        <v>0</v>
      </c>
      <c r="AB49" s="212">
        <v>0</v>
      </c>
      <c r="AC49" s="212">
        <v>0</v>
      </c>
      <c r="AD49" s="212">
        <v>0</v>
      </c>
      <c r="AE49" s="257">
        <v>0</v>
      </c>
      <c r="AF49" s="212">
        <v>0</v>
      </c>
      <c r="AG49" s="212">
        <f t="shared" si="15"/>
        <v>0</v>
      </c>
      <c r="AH49" s="212">
        <f t="shared" si="15"/>
        <v>0</v>
      </c>
      <c r="AI49" s="212">
        <v>0</v>
      </c>
      <c r="AJ49" s="212">
        <v>0</v>
      </c>
      <c r="AK49" s="212">
        <v>0</v>
      </c>
      <c r="AL49" s="257">
        <v>0</v>
      </c>
      <c r="AM49" s="135"/>
      <c r="AN49" s="135"/>
      <c r="AO49" s="135"/>
      <c r="AP49" s="135"/>
      <c r="AQ49" s="135"/>
      <c r="AR49" s="135"/>
      <c r="AS49" s="135"/>
      <c r="AT49" s="135"/>
      <c r="AU49" s="135"/>
      <c r="AV49" s="135"/>
      <c r="AW49" s="135"/>
      <c r="AX49" s="135"/>
      <c r="AY49" s="135"/>
      <c r="AZ49" s="135"/>
      <c r="BA49" s="135"/>
      <c r="BB49" s="135"/>
      <c r="BC49" s="135"/>
      <c r="BD49" s="135"/>
      <c r="BE49" s="135"/>
      <c r="BF49" s="135"/>
      <c r="BG49" s="135"/>
      <c r="BH49" s="135"/>
      <c r="BI49" s="176"/>
      <c r="BJ49" s="135"/>
      <c r="BK49" s="135"/>
      <c r="BL49" s="135"/>
      <c r="BM49" s="199"/>
    </row>
    <row r="50" spans="1:65" s="123" customFormat="1" ht="47.25" x14ac:dyDescent="0.2">
      <c r="A50" s="172" t="s">
        <v>60</v>
      </c>
      <c r="B50" s="173" t="s">
        <v>620</v>
      </c>
      <c r="C50" s="105" t="s">
        <v>83</v>
      </c>
      <c r="D50" s="211">
        <v>0</v>
      </c>
      <c r="E50" s="211">
        <v>0</v>
      </c>
      <c r="F50" s="211">
        <v>0</v>
      </c>
      <c r="G50" s="211">
        <v>0</v>
      </c>
      <c r="H50" s="212">
        <v>0</v>
      </c>
      <c r="I50" s="212">
        <v>0</v>
      </c>
      <c r="J50" s="174">
        <v>0</v>
      </c>
      <c r="K50" s="212">
        <v>0</v>
      </c>
      <c r="L50" s="212">
        <v>0</v>
      </c>
      <c r="M50" s="211">
        <v>0</v>
      </c>
      <c r="N50" s="212">
        <v>0</v>
      </c>
      <c r="O50" s="212">
        <v>0</v>
      </c>
      <c r="P50" s="212">
        <v>0</v>
      </c>
      <c r="Q50" s="257">
        <v>0</v>
      </c>
      <c r="R50" s="212">
        <v>0</v>
      </c>
      <c r="S50" s="212">
        <v>0</v>
      </c>
      <c r="T50" s="212">
        <v>0</v>
      </c>
      <c r="U50" s="212">
        <v>0</v>
      </c>
      <c r="V50" s="212">
        <v>0</v>
      </c>
      <c r="W50" s="212">
        <v>0</v>
      </c>
      <c r="X50" s="257">
        <v>0</v>
      </c>
      <c r="Y50" s="212">
        <v>0</v>
      </c>
      <c r="Z50" s="212">
        <v>0</v>
      </c>
      <c r="AA50" s="212">
        <v>0</v>
      </c>
      <c r="AB50" s="212">
        <v>0</v>
      </c>
      <c r="AC50" s="212">
        <v>0</v>
      </c>
      <c r="AD50" s="212">
        <v>0</v>
      </c>
      <c r="AE50" s="257">
        <v>0</v>
      </c>
      <c r="AF50" s="212">
        <v>0</v>
      </c>
      <c r="AG50" s="212">
        <v>0</v>
      </c>
      <c r="AH50" s="212">
        <v>0</v>
      </c>
      <c r="AI50" s="212">
        <v>0</v>
      </c>
      <c r="AJ50" s="212">
        <v>0</v>
      </c>
      <c r="AK50" s="212">
        <v>0</v>
      </c>
      <c r="AL50" s="257">
        <v>0</v>
      </c>
      <c r="AM50" s="135"/>
      <c r="AN50" s="135"/>
      <c r="AO50" s="135"/>
      <c r="AP50" s="135"/>
      <c r="AQ50" s="135"/>
      <c r="AR50" s="135"/>
      <c r="AS50" s="135"/>
      <c r="AT50" s="135"/>
      <c r="AU50" s="135"/>
      <c r="AV50" s="135"/>
      <c r="AW50" s="135"/>
      <c r="AX50" s="135"/>
      <c r="AY50" s="135"/>
      <c r="AZ50" s="135"/>
      <c r="BA50" s="135"/>
      <c r="BB50" s="135"/>
      <c r="BC50" s="135"/>
      <c r="BD50" s="135"/>
      <c r="BE50" s="135"/>
      <c r="BF50" s="135"/>
      <c r="BG50" s="135"/>
      <c r="BH50" s="135"/>
      <c r="BI50" s="176"/>
      <c r="BJ50" s="135"/>
      <c r="BK50" s="135"/>
      <c r="BL50" s="135"/>
      <c r="BM50" s="199"/>
    </row>
    <row r="51" spans="1:65" s="123" customFormat="1" ht="46.5" customHeight="1" x14ac:dyDescent="0.2">
      <c r="A51" s="160" t="s">
        <v>318</v>
      </c>
      <c r="B51" s="161" t="s">
        <v>512</v>
      </c>
      <c r="C51" s="105" t="s">
        <v>83</v>
      </c>
      <c r="D51" s="211">
        <v>0</v>
      </c>
      <c r="E51" s="211">
        <v>0</v>
      </c>
      <c r="F51" s="211">
        <v>0</v>
      </c>
      <c r="G51" s="211">
        <v>0</v>
      </c>
      <c r="H51" s="212">
        <v>0</v>
      </c>
      <c r="I51" s="212">
        <v>0</v>
      </c>
      <c r="J51" s="174">
        <v>0</v>
      </c>
      <c r="K51" s="212">
        <v>0</v>
      </c>
      <c r="L51" s="212">
        <v>0</v>
      </c>
      <c r="M51" s="211">
        <v>0</v>
      </c>
      <c r="N51" s="212">
        <v>0</v>
      </c>
      <c r="O51" s="212">
        <v>0</v>
      </c>
      <c r="P51" s="212">
        <v>0</v>
      </c>
      <c r="Q51" s="257">
        <v>0</v>
      </c>
      <c r="R51" s="212">
        <v>0</v>
      </c>
      <c r="S51" s="212">
        <v>0</v>
      </c>
      <c r="T51" s="212">
        <v>0</v>
      </c>
      <c r="U51" s="212">
        <v>0</v>
      </c>
      <c r="V51" s="212">
        <v>0</v>
      </c>
      <c r="W51" s="212">
        <v>0</v>
      </c>
      <c r="X51" s="257">
        <v>0</v>
      </c>
      <c r="Y51" s="212">
        <v>0</v>
      </c>
      <c r="Z51" s="212">
        <v>0</v>
      </c>
      <c r="AA51" s="212">
        <v>0</v>
      </c>
      <c r="AB51" s="212">
        <v>0</v>
      </c>
      <c r="AC51" s="212">
        <v>0</v>
      </c>
      <c r="AD51" s="212">
        <v>0</v>
      </c>
      <c r="AE51" s="257">
        <v>0</v>
      </c>
      <c r="AF51" s="212">
        <v>0</v>
      </c>
      <c r="AG51" s="212">
        <v>0</v>
      </c>
      <c r="AH51" s="212">
        <v>0</v>
      </c>
      <c r="AI51" s="212">
        <v>0</v>
      </c>
      <c r="AJ51" s="212">
        <v>0</v>
      </c>
      <c r="AK51" s="212">
        <v>0</v>
      </c>
      <c r="AL51" s="257">
        <v>0</v>
      </c>
      <c r="AM51" s="135"/>
      <c r="AN51" s="135"/>
      <c r="AO51" s="135"/>
      <c r="AP51" s="135"/>
      <c r="AQ51" s="135"/>
      <c r="AR51" s="135"/>
      <c r="AS51" s="135"/>
      <c r="AT51" s="135"/>
      <c r="AU51" s="135"/>
      <c r="AV51" s="135"/>
      <c r="AW51" s="135"/>
      <c r="AX51" s="135"/>
      <c r="AY51" s="135"/>
      <c r="AZ51" s="135"/>
      <c r="BA51" s="135"/>
      <c r="BB51" s="135"/>
      <c r="BC51" s="135"/>
      <c r="BD51" s="135"/>
      <c r="BE51" s="135"/>
      <c r="BF51" s="135"/>
      <c r="BG51" s="135"/>
      <c r="BH51" s="135"/>
      <c r="BI51" s="176"/>
      <c r="BJ51" s="135"/>
      <c r="BK51" s="135"/>
      <c r="BL51" s="135"/>
      <c r="BM51" s="199"/>
    </row>
    <row r="52" spans="1:65" s="123" customFormat="1" x14ac:dyDescent="0.2">
      <c r="A52" s="172" t="s">
        <v>63</v>
      </c>
      <c r="B52" s="173" t="s">
        <v>622</v>
      </c>
      <c r="C52" s="105" t="s">
        <v>83</v>
      </c>
      <c r="D52" s="211">
        <v>0</v>
      </c>
      <c r="E52" s="211">
        <v>0</v>
      </c>
      <c r="F52" s="211">
        <v>0</v>
      </c>
      <c r="G52" s="211">
        <v>0</v>
      </c>
      <c r="H52" s="212">
        <v>0</v>
      </c>
      <c r="I52" s="212">
        <v>0</v>
      </c>
      <c r="J52" s="174">
        <v>0</v>
      </c>
      <c r="K52" s="212">
        <v>0</v>
      </c>
      <c r="L52" s="212">
        <v>0</v>
      </c>
      <c r="M52" s="211">
        <v>0</v>
      </c>
      <c r="N52" s="212">
        <v>0</v>
      </c>
      <c r="O52" s="212">
        <v>0</v>
      </c>
      <c r="P52" s="212">
        <v>0</v>
      </c>
      <c r="Q52" s="257">
        <v>0</v>
      </c>
      <c r="R52" s="212">
        <v>0</v>
      </c>
      <c r="S52" s="212">
        <v>0</v>
      </c>
      <c r="T52" s="212">
        <v>0</v>
      </c>
      <c r="U52" s="212">
        <v>0</v>
      </c>
      <c r="V52" s="212">
        <v>0</v>
      </c>
      <c r="W52" s="212">
        <v>0</v>
      </c>
      <c r="X52" s="257">
        <v>0</v>
      </c>
      <c r="Y52" s="212">
        <v>0</v>
      </c>
      <c r="Z52" s="212">
        <v>0</v>
      </c>
      <c r="AA52" s="212">
        <v>0</v>
      </c>
      <c r="AB52" s="212">
        <v>0</v>
      </c>
      <c r="AC52" s="212">
        <v>0</v>
      </c>
      <c r="AD52" s="212">
        <v>0</v>
      </c>
      <c r="AE52" s="257">
        <v>0</v>
      </c>
      <c r="AF52" s="212">
        <v>0</v>
      </c>
      <c r="AG52" s="212">
        <v>0</v>
      </c>
      <c r="AH52" s="212">
        <v>0</v>
      </c>
      <c r="AI52" s="212">
        <v>0</v>
      </c>
      <c r="AJ52" s="212">
        <v>0</v>
      </c>
      <c r="AK52" s="212">
        <v>0</v>
      </c>
      <c r="AL52" s="257">
        <v>0</v>
      </c>
      <c r="AM52" s="135"/>
      <c r="AN52" s="135"/>
      <c r="AO52" s="135"/>
      <c r="AP52" s="135"/>
      <c r="AQ52" s="135"/>
      <c r="AR52" s="135"/>
      <c r="AS52" s="135"/>
      <c r="AT52" s="135"/>
      <c r="AU52" s="135"/>
      <c r="AV52" s="135"/>
      <c r="AW52" s="135"/>
      <c r="AX52" s="135"/>
      <c r="AY52" s="135"/>
      <c r="AZ52" s="135"/>
      <c r="BA52" s="135"/>
      <c r="BB52" s="135"/>
      <c r="BC52" s="135"/>
      <c r="BD52" s="135"/>
      <c r="BE52" s="135"/>
      <c r="BF52" s="135"/>
      <c r="BG52" s="135"/>
      <c r="BH52" s="135"/>
      <c r="BI52" s="176"/>
      <c r="BJ52" s="135"/>
      <c r="BK52" s="135"/>
      <c r="BL52" s="135"/>
      <c r="BM52" s="199"/>
    </row>
    <row r="53" spans="1:65" s="123" customFormat="1" ht="31.5" x14ac:dyDescent="0.2">
      <c r="A53" s="172" t="s">
        <v>64</v>
      </c>
      <c r="B53" s="173" t="s">
        <v>623</v>
      </c>
      <c r="C53" s="105" t="s">
        <v>83</v>
      </c>
      <c r="D53" s="211">
        <v>0</v>
      </c>
      <c r="E53" s="211">
        <v>0</v>
      </c>
      <c r="F53" s="211">
        <v>0</v>
      </c>
      <c r="G53" s="211">
        <v>0</v>
      </c>
      <c r="H53" s="212">
        <v>0</v>
      </c>
      <c r="I53" s="212">
        <v>0</v>
      </c>
      <c r="J53" s="174">
        <v>0</v>
      </c>
      <c r="K53" s="212">
        <v>0</v>
      </c>
      <c r="L53" s="212">
        <v>0</v>
      </c>
      <c r="M53" s="211">
        <v>0</v>
      </c>
      <c r="N53" s="212">
        <v>0</v>
      </c>
      <c r="O53" s="212">
        <v>0</v>
      </c>
      <c r="P53" s="212">
        <v>0</v>
      </c>
      <c r="Q53" s="257">
        <v>0</v>
      </c>
      <c r="R53" s="212">
        <v>0</v>
      </c>
      <c r="S53" s="212">
        <v>0</v>
      </c>
      <c r="T53" s="212">
        <v>0</v>
      </c>
      <c r="U53" s="212">
        <v>0</v>
      </c>
      <c r="V53" s="212">
        <v>0</v>
      </c>
      <c r="W53" s="212">
        <v>0</v>
      </c>
      <c r="X53" s="257">
        <v>0</v>
      </c>
      <c r="Y53" s="212">
        <v>0</v>
      </c>
      <c r="Z53" s="212">
        <v>0</v>
      </c>
      <c r="AA53" s="212">
        <v>0</v>
      </c>
      <c r="AB53" s="212">
        <v>0</v>
      </c>
      <c r="AC53" s="212">
        <v>0</v>
      </c>
      <c r="AD53" s="212">
        <v>0</v>
      </c>
      <c r="AE53" s="257">
        <v>0</v>
      </c>
      <c r="AF53" s="212">
        <v>0</v>
      </c>
      <c r="AG53" s="212">
        <v>0</v>
      </c>
      <c r="AH53" s="212">
        <v>0</v>
      </c>
      <c r="AI53" s="212">
        <v>0</v>
      </c>
      <c r="AJ53" s="212">
        <v>0</v>
      </c>
      <c r="AK53" s="212">
        <v>0</v>
      </c>
      <c r="AL53" s="257">
        <v>0</v>
      </c>
      <c r="AM53" s="135"/>
      <c r="AN53" s="135"/>
      <c r="AO53" s="135"/>
      <c r="AP53" s="135"/>
      <c r="AQ53" s="135"/>
      <c r="AR53" s="135"/>
      <c r="AS53" s="135"/>
      <c r="AT53" s="135"/>
      <c r="AU53" s="135"/>
      <c r="AV53" s="135"/>
      <c r="AW53" s="135"/>
      <c r="AX53" s="135"/>
      <c r="AY53" s="135"/>
      <c r="AZ53" s="135"/>
      <c r="BA53" s="135"/>
      <c r="BB53" s="135"/>
      <c r="BC53" s="135"/>
      <c r="BD53" s="135"/>
      <c r="BE53" s="135"/>
      <c r="BF53" s="135"/>
      <c r="BG53" s="135"/>
      <c r="BH53" s="135"/>
      <c r="BI53" s="176"/>
      <c r="BJ53" s="135"/>
      <c r="BK53" s="135"/>
      <c r="BL53" s="135"/>
      <c r="BM53" s="199"/>
    </row>
    <row r="54" spans="1:65" s="123" customFormat="1" ht="47.25" x14ac:dyDescent="0.2">
      <c r="A54" s="172" t="s">
        <v>319</v>
      </c>
      <c r="B54" s="173" t="s">
        <v>514</v>
      </c>
      <c r="C54" s="105" t="s">
        <v>83</v>
      </c>
      <c r="D54" s="211">
        <v>0</v>
      </c>
      <c r="E54" s="211">
        <v>0</v>
      </c>
      <c r="F54" s="211">
        <v>0</v>
      </c>
      <c r="G54" s="211">
        <v>0</v>
      </c>
      <c r="H54" s="212">
        <v>0</v>
      </c>
      <c r="I54" s="212">
        <v>0</v>
      </c>
      <c r="J54" s="174">
        <v>0</v>
      </c>
      <c r="K54" s="212">
        <v>0</v>
      </c>
      <c r="L54" s="212">
        <v>0</v>
      </c>
      <c r="M54" s="211">
        <v>0</v>
      </c>
      <c r="N54" s="212">
        <v>0</v>
      </c>
      <c r="O54" s="212">
        <v>0</v>
      </c>
      <c r="P54" s="212">
        <v>0</v>
      </c>
      <c r="Q54" s="257">
        <v>0</v>
      </c>
      <c r="R54" s="212">
        <v>0</v>
      </c>
      <c r="S54" s="212">
        <v>0</v>
      </c>
      <c r="T54" s="212">
        <v>0</v>
      </c>
      <c r="U54" s="212">
        <v>0</v>
      </c>
      <c r="V54" s="212">
        <v>0</v>
      </c>
      <c r="W54" s="212">
        <v>0</v>
      </c>
      <c r="X54" s="257">
        <v>0</v>
      </c>
      <c r="Y54" s="212">
        <v>0</v>
      </c>
      <c r="Z54" s="195">
        <f t="shared" ref="Z54:AD54" si="16">Z55+Z56+Z57+Z58+Z59+Z61+Z64+Z65</f>
        <v>4.1531000000000002</v>
      </c>
      <c r="AA54" s="212">
        <f t="shared" si="16"/>
        <v>0</v>
      </c>
      <c r="AB54" s="212">
        <f t="shared" si="16"/>
        <v>0</v>
      </c>
      <c r="AC54" s="212">
        <f t="shared" si="16"/>
        <v>0</v>
      </c>
      <c r="AD54" s="212">
        <f t="shared" si="16"/>
        <v>0</v>
      </c>
      <c r="AE54" s="257">
        <f>AE55+AE56+AE57+AE58+AE59+AE61+AE64+AE65</f>
        <v>63</v>
      </c>
      <c r="AF54" s="212">
        <v>0</v>
      </c>
      <c r="AG54" s="195">
        <f t="shared" ref="AG54:AL54" si="17">AG55+AG56+AG57+AG58+AG59+AG61+AG64+AG65</f>
        <v>4.1531000000000002</v>
      </c>
      <c r="AH54" s="212">
        <f t="shared" si="17"/>
        <v>0</v>
      </c>
      <c r="AI54" s="212">
        <f t="shared" si="17"/>
        <v>0</v>
      </c>
      <c r="AJ54" s="212">
        <f t="shared" si="17"/>
        <v>0</v>
      </c>
      <c r="AK54" s="212">
        <f t="shared" si="17"/>
        <v>0</v>
      </c>
      <c r="AL54" s="257">
        <f t="shared" si="17"/>
        <v>63</v>
      </c>
      <c r="AM54" s="135"/>
      <c r="AN54" s="135"/>
      <c r="AO54" s="135"/>
      <c r="AP54" s="135"/>
      <c r="AQ54" s="135"/>
      <c r="AR54" s="135"/>
      <c r="AS54" s="135"/>
      <c r="AT54" s="135"/>
      <c r="AU54" s="135"/>
      <c r="AV54" s="135"/>
      <c r="AW54" s="135"/>
      <c r="AX54" s="135"/>
      <c r="AY54" s="135"/>
      <c r="AZ54" s="135"/>
      <c r="BA54" s="135"/>
      <c r="BB54" s="135"/>
      <c r="BC54" s="135"/>
      <c r="BD54" s="135"/>
      <c r="BE54" s="135"/>
      <c r="BF54" s="135"/>
      <c r="BG54" s="135"/>
      <c r="BH54" s="135"/>
      <c r="BI54" s="176"/>
      <c r="BJ54" s="135"/>
      <c r="BK54" s="135"/>
      <c r="BL54" s="135"/>
      <c r="BM54" s="199"/>
    </row>
    <row r="55" spans="1:65" s="123" customFormat="1" ht="31.5" customHeight="1" x14ac:dyDescent="0.2">
      <c r="A55" s="172" t="s">
        <v>67</v>
      </c>
      <c r="B55" s="173" t="s">
        <v>638</v>
      </c>
      <c r="C55" s="105" t="s">
        <v>83</v>
      </c>
      <c r="D55" s="211">
        <v>0</v>
      </c>
      <c r="E55" s="211">
        <v>0</v>
      </c>
      <c r="F55" s="211">
        <v>0</v>
      </c>
      <c r="G55" s="211">
        <v>0</v>
      </c>
      <c r="H55" s="212">
        <v>0</v>
      </c>
      <c r="I55" s="212">
        <v>0</v>
      </c>
      <c r="J55" s="174">
        <v>0</v>
      </c>
      <c r="K55" s="212">
        <v>0</v>
      </c>
      <c r="L55" s="212">
        <v>0</v>
      </c>
      <c r="M55" s="211">
        <v>0</v>
      </c>
      <c r="N55" s="212">
        <v>0</v>
      </c>
      <c r="O55" s="212">
        <v>0</v>
      </c>
      <c r="P55" s="212">
        <v>0</v>
      </c>
      <c r="Q55" s="257">
        <v>0</v>
      </c>
      <c r="R55" s="212">
        <v>0</v>
      </c>
      <c r="S55" s="212">
        <v>0</v>
      </c>
      <c r="T55" s="212">
        <v>0</v>
      </c>
      <c r="U55" s="212">
        <v>0</v>
      </c>
      <c r="V55" s="212">
        <v>0</v>
      </c>
      <c r="W55" s="212">
        <v>0</v>
      </c>
      <c r="X55" s="257">
        <v>0</v>
      </c>
      <c r="Y55" s="212">
        <v>0</v>
      </c>
      <c r="Z55" s="212">
        <v>0</v>
      </c>
      <c r="AA55" s="212">
        <v>0</v>
      </c>
      <c r="AB55" s="212">
        <v>0</v>
      </c>
      <c r="AC55" s="212">
        <v>0</v>
      </c>
      <c r="AD55" s="212">
        <v>0</v>
      </c>
      <c r="AE55" s="257">
        <v>0</v>
      </c>
      <c r="AF55" s="212">
        <v>0</v>
      </c>
      <c r="AG55" s="212">
        <v>0</v>
      </c>
      <c r="AH55" s="212">
        <v>0</v>
      </c>
      <c r="AI55" s="212">
        <v>0</v>
      </c>
      <c r="AJ55" s="212">
        <v>0</v>
      </c>
      <c r="AK55" s="212">
        <v>0</v>
      </c>
      <c r="AL55" s="257">
        <v>0</v>
      </c>
      <c r="AM55" s="135"/>
      <c r="AN55" s="135"/>
      <c r="AO55" s="135"/>
      <c r="AP55" s="135"/>
      <c r="AQ55" s="135"/>
      <c r="AR55" s="135"/>
      <c r="AS55" s="135"/>
      <c r="AT55" s="135"/>
      <c r="AU55" s="135"/>
      <c r="AV55" s="135"/>
      <c r="AW55" s="135"/>
      <c r="AX55" s="135"/>
      <c r="AY55" s="135"/>
      <c r="AZ55" s="135"/>
      <c r="BA55" s="135"/>
      <c r="BB55" s="135"/>
      <c r="BC55" s="135"/>
      <c r="BD55" s="135"/>
      <c r="BE55" s="135"/>
      <c r="BF55" s="135"/>
      <c r="BG55" s="135"/>
      <c r="BH55" s="135"/>
      <c r="BI55" s="176"/>
      <c r="BJ55" s="135"/>
      <c r="BK55" s="135"/>
      <c r="BL55" s="135"/>
      <c r="BM55" s="199"/>
    </row>
    <row r="56" spans="1:65" s="123" customFormat="1" ht="30.75" customHeight="1" x14ac:dyDescent="0.2">
      <c r="A56" s="172" t="s">
        <v>68</v>
      </c>
      <c r="B56" s="173" t="s">
        <v>625</v>
      </c>
      <c r="C56" s="105" t="s">
        <v>83</v>
      </c>
      <c r="D56" s="211">
        <v>0</v>
      </c>
      <c r="E56" s="211">
        <v>0</v>
      </c>
      <c r="F56" s="211">
        <v>0</v>
      </c>
      <c r="G56" s="211">
        <v>0</v>
      </c>
      <c r="H56" s="212">
        <v>0</v>
      </c>
      <c r="I56" s="212">
        <v>0</v>
      </c>
      <c r="J56" s="174">
        <v>0</v>
      </c>
      <c r="K56" s="212">
        <v>0</v>
      </c>
      <c r="L56" s="212">
        <v>0</v>
      </c>
      <c r="M56" s="211">
        <v>0</v>
      </c>
      <c r="N56" s="212">
        <v>0</v>
      </c>
      <c r="O56" s="212">
        <v>0</v>
      </c>
      <c r="P56" s="212">
        <v>0</v>
      </c>
      <c r="Q56" s="257">
        <v>0</v>
      </c>
      <c r="R56" s="212">
        <v>0</v>
      </c>
      <c r="S56" s="212">
        <v>0</v>
      </c>
      <c r="T56" s="212">
        <v>0</v>
      </c>
      <c r="U56" s="212">
        <v>0</v>
      </c>
      <c r="V56" s="212">
        <v>0</v>
      </c>
      <c r="W56" s="212">
        <v>0</v>
      </c>
      <c r="X56" s="257">
        <v>0</v>
      </c>
      <c r="Y56" s="212">
        <v>0</v>
      </c>
      <c r="Z56" s="212">
        <v>0</v>
      </c>
      <c r="AA56" s="212">
        <v>0</v>
      </c>
      <c r="AB56" s="212">
        <v>0</v>
      </c>
      <c r="AC56" s="212">
        <v>0</v>
      </c>
      <c r="AD56" s="212">
        <v>0</v>
      </c>
      <c r="AE56" s="257">
        <v>0</v>
      </c>
      <c r="AF56" s="212">
        <v>0</v>
      </c>
      <c r="AG56" s="212">
        <v>0</v>
      </c>
      <c r="AH56" s="212">
        <v>0</v>
      </c>
      <c r="AI56" s="212">
        <v>0</v>
      </c>
      <c r="AJ56" s="212">
        <v>0</v>
      </c>
      <c r="AK56" s="212">
        <v>0</v>
      </c>
      <c r="AL56" s="257">
        <v>0</v>
      </c>
      <c r="AM56" s="135"/>
      <c r="AN56" s="135"/>
      <c r="AO56" s="135"/>
      <c r="AP56" s="135"/>
      <c r="AQ56" s="135"/>
      <c r="AR56" s="135"/>
      <c r="AS56" s="135"/>
      <c r="AT56" s="135"/>
      <c r="AU56" s="135"/>
      <c r="AV56" s="135"/>
      <c r="AW56" s="135"/>
      <c r="AX56" s="135"/>
      <c r="AY56" s="135"/>
      <c r="AZ56" s="135"/>
      <c r="BA56" s="135"/>
      <c r="BB56" s="135"/>
      <c r="BC56" s="135"/>
      <c r="BD56" s="135"/>
      <c r="BE56" s="135"/>
      <c r="BF56" s="135"/>
      <c r="BG56" s="135"/>
      <c r="BH56" s="135"/>
      <c r="BI56" s="176"/>
      <c r="BJ56" s="135"/>
      <c r="BK56" s="135"/>
      <c r="BL56" s="135"/>
      <c r="BM56" s="199"/>
    </row>
    <row r="57" spans="1:65" s="123" customFormat="1" ht="32.25" customHeight="1" x14ac:dyDescent="0.2">
      <c r="A57" s="172" t="s">
        <v>69</v>
      </c>
      <c r="B57" s="173" t="s">
        <v>626</v>
      </c>
      <c r="C57" s="105" t="s">
        <v>83</v>
      </c>
      <c r="D57" s="211">
        <v>0</v>
      </c>
      <c r="E57" s="211">
        <v>0</v>
      </c>
      <c r="F57" s="211">
        <v>0</v>
      </c>
      <c r="G57" s="211">
        <v>0</v>
      </c>
      <c r="H57" s="212">
        <v>0</v>
      </c>
      <c r="I57" s="212">
        <v>0</v>
      </c>
      <c r="J57" s="174">
        <v>0</v>
      </c>
      <c r="K57" s="212">
        <v>0</v>
      </c>
      <c r="L57" s="212">
        <v>0</v>
      </c>
      <c r="M57" s="211">
        <v>0</v>
      </c>
      <c r="N57" s="212">
        <v>0</v>
      </c>
      <c r="O57" s="212">
        <v>0</v>
      </c>
      <c r="P57" s="212">
        <v>0</v>
      </c>
      <c r="Q57" s="257">
        <v>0</v>
      </c>
      <c r="R57" s="212">
        <v>0</v>
      </c>
      <c r="S57" s="212">
        <v>0</v>
      </c>
      <c r="T57" s="212">
        <v>0</v>
      </c>
      <c r="U57" s="212">
        <v>0</v>
      </c>
      <c r="V57" s="212">
        <v>0</v>
      </c>
      <c r="W57" s="212">
        <v>0</v>
      </c>
      <c r="X57" s="257">
        <v>0</v>
      </c>
      <c r="Y57" s="212">
        <v>0</v>
      </c>
      <c r="Z57" s="212">
        <v>0</v>
      </c>
      <c r="AA57" s="212">
        <v>0</v>
      </c>
      <c r="AB57" s="212">
        <v>0</v>
      </c>
      <c r="AC57" s="212">
        <v>0</v>
      </c>
      <c r="AD57" s="212">
        <v>0</v>
      </c>
      <c r="AE57" s="257">
        <v>0</v>
      </c>
      <c r="AF57" s="212">
        <v>0</v>
      </c>
      <c r="AG57" s="212">
        <v>0</v>
      </c>
      <c r="AH57" s="212">
        <v>0</v>
      </c>
      <c r="AI57" s="212">
        <v>0</v>
      </c>
      <c r="AJ57" s="212">
        <v>0</v>
      </c>
      <c r="AK57" s="212">
        <v>0</v>
      </c>
      <c r="AL57" s="257">
        <v>0</v>
      </c>
      <c r="AM57" s="135"/>
      <c r="AN57" s="135"/>
      <c r="AO57" s="135"/>
      <c r="AP57" s="135"/>
      <c r="AQ57" s="135"/>
      <c r="AR57" s="135"/>
      <c r="AS57" s="135"/>
      <c r="AT57" s="135"/>
      <c r="AU57" s="135"/>
      <c r="AV57" s="135"/>
      <c r="AW57" s="135"/>
      <c r="AX57" s="135"/>
      <c r="AY57" s="135"/>
      <c r="AZ57" s="135"/>
      <c r="BA57" s="135"/>
      <c r="BB57" s="135"/>
      <c r="BC57" s="135"/>
      <c r="BD57" s="135"/>
      <c r="BE57" s="135"/>
      <c r="BF57" s="135"/>
      <c r="BG57" s="135"/>
      <c r="BH57" s="135"/>
      <c r="BI57" s="176"/>
      <c r="BJ57" s="135"/>
      <c r="BK57" s="135"/>
      <c r="BL57" s="135"/>
      <c r="BM57" s="199"/>
    </row>
    <row r="58" spans="1:65" s="123" customFormat="1" ht="30.75" customHeight="1" x14ac:dyDescent="0.2">
      <c r="A58" s="172" t="s">
        <v>70</v>
      </c>
      <c r="B58" s="173" t="s">
        <v>627</v>
      </c>
      <c r="C58" s="105" t="s">
        <v>83</v>
      </c>
      <c r="D58" s="211">
        <v>0</v>
      </c>
      <c r="E58" s="211">
        <v>0</v>
      </c>
      <c r="F58" s="211">
        <v>0</v>
      </c>
      <c r="G58" s="211">
        <v>0</v>
      </c>
      <c r="H58" s="212">
        <v>0</v>
      </c>
      <c r="I58" s="212">
        <v>0</v>
      </c>
      <c r="J58" s="174">
        <v>0</v>
      </c>
      <c r="K58" s="212">
        <v>0</v>
      </c>
      <c r="L58" s="212">
        <v>0</v>
      </c>
      <c r="M58" s="211">
        <v>0</v>
      </c>
      <c r="N58" s="212">
        <v>0</v>
      </c>
      <c r="O58" s="212">
        <v>0</v>
      </c>
      <c r="P58" s="212">
        <v>0</v>
      </c>
      <c r="Q58" s="257">
        <v>0</v>
      </c>
      <c r="R58" s="212">
        <v>0</v>
      </c>
      <c r="S58" s="212">
        <v>0</v>
      </c>
      <c r="T58" s="212">
        <v>0</v>
      </c>
      <c r="U58" s="212">
        <v>0</v>
      </c>
      <c r="V58" s="212">
        <v>0</v>
      </c>
      <c r="W58" s="212">
        <v>0</v>
      </c>
      <c r="X58" s="257">
        <v>0</v>
      </c>
      <c r="Y58" s="212">
        <v>0</v>
      </c>
      <c r="Z58" s="212">
        <v>0</v>
      </c>
      <c r="AA58" s="212">
        <v>0</v>
      </c>
      <c r="AB58" s="212">
        <v>0</v>
      </c>
      <c r="AC58" s="212">
        <v>0</v>
      </c>
      <c r="AD58" s="212">
        <v>0</v>
      </c>
      <c r="AE58" s="257">
        <v>0</v>
      </c>
      <c r="AF58" s="212">
        <v>0</v>
      </c>
      <c r="AG58" s="212">
        <v>0</v>
      </c>
      <c r="AH58" s="212">
        <v>0</v>
      </c>
      <c r="AI58" s="212">
        <v>0</v>
      </c>
      <c r="AJ58" s="212">
        <v>0</v>
      </c>
      <c r="AK58" s="212">
        <v>0</v>
      </c>
      <c r="AL58" s="257">
        <v>0</v>
      </c>
      <c r="AM58" s="135"/>
      <c r="AN58" s="135"/>
      <c r="AO58" s="135"/>
      <c r="AP58" s="135"/>
      <c r="AQ58" s="135"/>
      <c r="AR58" s="135"/>
      <c r="AS58" s="135"/>
      <c r="AT58" s="135"/>
      <c r="AU58" s="135"/>
      <c r="AV58" s="135"/>
      <c r="AW58" s="135"/>
      <c r="AX58" s="135"/>
      <c r="AY58" s="135"/>
      <c r="AZ58" s="135"/>
      <c r="BA58" s="135"/>
      <c r="BB58" s="135"/>
      <c r="BC58" s="135"/>
      <c r="BD58" s="135"/>
      <c r="BE58" s="135"/>
      <c r="BF58" s="135"/>
      <c r="BG58" s="135"/>
      <c r="BH58" s="135"/>
      <c r="BI58" s="176"/>
      <c r="BJ58" s="135"/>
      <c r="BK58" s="135"/>
      <c r="BL58" s="135"/>
      <c r="BM58" s="199"/>
    </row>
    <row r="59" spans="1:65" s="123" customFormat="1" ht="46.5" customHeight="1" x14ac:dyDescent="0.2">
      <c r="A59" s="172" t="s">
        <v>515</v>
      </c>
      <c r="B59" s="173" t="s">
        <v>628</v>
      </c>
      <c r="C59" s="105" t="s">
        <v>83</v>
      </c>
      <c r="D59" s="211">
        <f>D60</f>
        <v>0</v>
      </c>
      <c r="E59" s="211">
        <f>E60</f>
        <v>0</v>
      </c>
      <c r="F59" s="211">
        <f t="shared" ref="F59:AL59" si="18">F60</f>
        <v>0</v>
      </c>
      <c r="G59" s="211">
        <f t="shared" si="18"/>
        <v>0</v>
      </c>
      <c r="H59" s="211">
        <f t="shared" si="18"/>
        <v>0</v>
      </c>
      <c r="I59" s="211">
        <f t="shared" si="18"/>
        <v>0</v>
      </c>
      <c r="J59" s="174">
        <f t="shared" si="18"/>
        <v>0</v>
      </c>
      <c r="K59" s="211">
        <f t="shared" si="18"/>
        <v>0</v>
      </c>
      <c r="L59" s="211">
        <f t="shared" si="18"/>
        <v>0</v>
      </c>
      <c r="M59" s="211">
        <f t="shared" si="18"/>
        <v>0</v>
      </c>
      <c r="N59" s="211">
        <f t="shared" si="18"/>
        <v>0</v>
      </c>
      <c r="O59" s="211">
        <f t="shared" si="18"/>
        <v>0</v>
      </c>
      <c r="P59" s="211">
        <f t="shared" si="18"/>
        <v>0</v>
      </c>
      <c r="Q59" s="174">
        <f t="shared" si="18"/>
        <v>0</v>
      </c>
      <c r="R59" s="211">
        <f t="shared" si="18"/>
        <v>0</v>
      </c>
      <c r="S59" s="211">
        <f t="shared" si="18"/>
        <v>0</v>
      </c>
      <c r="T59" s="211">
        <f t="shared" si="18"/>
        <v>0</v>
      </c>
      <c r="U59" s="211">
        <f t="shared" si="18"/>
        <v>0</v>
      </c>
      <c r="V59" s="211">
        <f t="shared" si="18"/>
        <v>0</v>
      </c>
      <c r="W59" s="211">
        <f t="shared" si="18"/>
        <v>0</v>
      </c>
      <c r="X59" s="174">
        <f t="shared" si="18"/>
        <v>0</v>
      </c>
      <c r="Y59" s="211">
        <f t="shared" si="18"/>
        <v>0</v>
      </c>
      <c r="Z59" s="108">
        <f t="shared" si="18"/>
        <v>1.5488</v>
      </c>
      <c r="AA59" s="211">
        <f t="shared" si="18"/>
        <v>0</v>
      </c>
      <c r="AB59" s="211">
        <f t="shared" si="18"/>
        <v>0</v>
      </c>
      <c r="AC59" s="211">
        <f t="shared" si="18"/>
        <v>0</v>
      </c>
      <c r="AD59" s="211">
        <f t="shared" si="18"/>
        <v>0</v>
      </c>
      <c r="AE59" s="174">
        <f t="shared" si="18"/>
        <v>56</v>
      </c>
      <c r="AF59" s="211">
        <f t="shared" si="18"/>
        <v>0</v>
      </c>
      <c r="AG59" s="108">
        <f t="shared" si="18"/>
        <v>1.5488</v>
      </c>
      <c r="AH59" s="211">
        <f t="shared" si="18"/>
        <v>0</v>
      </c>
      <c r="AI59" s="211">
        <f t="shared" si="18"/>
        <v>0</v>
      </c>
      <c r="AJ59" s="211">
        <f t="shared" si="18"/>
        <v>0</v>
      </c>
      <c r="AK59" s="211">
        <f t="shared" si="18"/>
        <v>0</v>
      </c>
      <c r="AL59" s="174">
        <f t="shared" si="18"/>
        <v>56</v>
      </c>
      <c r="AM59" s="135"/>
      <c r="AN59" s="135"/>
      <c r="AO59" s="135"/>
      <c r="AP59" s="135"/>
      <c r="AQ59" s="135"/>
      <c r="AR59" s="135"/>
      <c r="AS59" s="135"/>
      <c r="AT59" s="135"/>
      <c r="AU59" s="135"/>
      <c r="AV59" s="135"/>
      <c r="AW59" s="135"/>
      <c r="AX59" s="135"/>
      <c r="AY59" s="135"/>
      <c r="AZ59" s="135"/>
      <c r="BA59" s="135"/>
      <c r="BB59" s="135"/>
      <c r="BC59" s="135"/>
      <c r="BD59" s="135"/>
      <c r="BE59" s="135"/>
      <c r="BF59" s="135"/>
      <c r="BG59" s="135"/>
      <c r="BH59" s="135"/>
      <c r="BI59" s="176"/>
      <c r="BJ59" s="135"/>
      <c r="BK59" s="135"/>
      <c r="BL59" s="135"/>
      <c r="BM59" s="199"/>
    </row>
    <row r="60" spans="1:65" s="123" customFormat="1" ht="31.5" x14ac:dyDescent="0.2">
      <c r="A60" s="172" t="s">
        <v>894</v>
      </c>
      <c r="B60" s="334" t="str">
        <f>'1. 2026'!B60</f>
        <v>Создание системы интеллектуальных ПУ в рамках реализации ФЗ № 522</v>
      </c>
      <c r="C60" s="105" t="str">
        <f>'1. 2026'!C60</f>
        <v>Р_ИПУ.2026.02</v>
      </c>
      <c r="D60" s="211">
        <v>0</v>
      </c>
      <c r="E60" s="211">
        <v>0</v>
      </c>
      <c r="F60" s="211">
        <v>0</v>
      </c>
      <c r="G60" s="211">
        <v>0</v>
      </c>
      <c r="H60" s="212">
        <v>0</v>
      </c>
      <c r="I60" s="212">
        <v>0</v>
      </c>
      <c r="J60" s="174">
        <v>0</v>
      </c>
      <c r="K60" s="212">
        <v>0</v>
      </c>
      <c r="L60" s="212">
        <v>0</v>
      </c>
      <c r="M60" s="211">
        <v>0</v>
      </c>
      <c r="N60" s="212">
        <v>0</v>
      </c>
      <c r="O60" s="212">
        <v>0</v>
      </c>
      <c r="P60" s="212">
        <v>0</v>
      </c>
      <c r="Q60" s="257">
        <v>0</v>
      </c>
      <c r="R60" s="212">
        <v>0</v>
      </c>
      <c r="S60" s="212">
        <v>0</v>
      </c>
      <c r="T60" s="212">
        <v>0</v>
      </c>
      <c r="U60" s="212">
        <v>0</v>
      </c>
      <c r="V60" s="212">
        <v>0</v>
      </c>
      <c r="W60" s="212">
        <v>0</v>
      </c>
      <c r="X60" s="257">
        <v>0</v>
      </c>
      <c r="Y60" s="212">
        <v>0</v>
      </c>
      <c r="Z60" s="195">
        <v>1.5488</v>
      </c>
      <c r="AA60" s="212">
        <v>0</v>
      </c>
      <c r="AB60" s="212">
        <v>0</v>
      </c>
      <c r="AC60" s="212">
        <v>0</v>
      </c>
      <c r="AD60" s="212">
        <v>0</v>
      </c>
      <c r="AE60" s="257">
        <v>56</v>
      </c>
      <c r="AF60" s="212">
        <v>0</v>
      </c>
      <c r="AG60" s="195">
        <f t="shared" ref="AG60" si="19">Z60</f>
        <v>1.5488</v>
      </c>
      <c r="AH60" s="212">
        <v>0</v>
      </c>
      <c r="AI60" s="212">
        <v>0</v>
      </c>
      <c r="AJ60" s="212">
        <v>0</v>
      </c>
      <c r="AK60" s="212">
        <v>0</v>
      </c>
      <c r="AL60" s="257">
        <f t="shared" ref="AL60" si="20">AE60</f>
        <v>56</v>
      </c>
      <c r="AM60" s="135"/>
      <c r="AN60" s="135"/>
      <c r="AO60" s="135"/>
      <c r="AP60" s="135"/>
      <c r="AQ60" s="135"/>
      <c r="AR60" s="135"/>
      <c r="AS60" s="135"/>
      <c r="AT60" s="135"/>
      <c r="AU60" s="135"/>
      <c r="AV60" s="135"/>
      <c r="AW60" s="135"/>
      <c r="AX60" s="135"/>
      <c r="AY60" s="135"/>
      <c r="AZ60" s="135"/>
      <c r="BA60" s="135"/>
      <c r="BB60" s="135"/>
      <c r="BC60" s="135"/>
      <c r="BD60" s="135"/>
      <c r="BE60" s="135"/>
      <c r="BF60" s="135"/>
      <c r="BG60" s="135"/>
      <c r="BH60" s="135"/>
      <c r="BI60" s="176"/>
      <c r="BJ60" s="135"/>
      <c r="BK60" s="135"/>
      <c r="BL60" s="135"/>
      <c r="BM60" s="199"/>
    </row>
    <row r="61" spans="1:65" s="123" customFormat="1" ht="47.25" customHeight="1" x14ac:dyDescent="0.2">
      <c r="A61" s="172" t="s">
        <v>516</v>
      </c>
      <c r="B61" s="173" t="s">
        <v>629</v>
      </c>
      <c r="C61" s="105" t="s">
        <v>83</v>
      </c>
      <c r="D61" s="211">
        <f>SUM(D62:D63)</f>
        <v>0</v>
      </c>
      <c r="E61" s="211">
        <f t="shared" ref="E61:AL61" si="21">SUM(E62:E63)</f>
        <v>0</v>
      </c>
      <c r="F61" s="211">
        <f t="shared" si="21"/>
        <v>0</v>
      </c>
      <c r="G61" s="211">
        <f t="shared" si="21"/>
        <v>0</v>
      </c>
      <c r="H61" s="211">
        <f t="shared" si="21"/>
        <v>0</v>
      </c>
      <c r="I61" s="211">
        <f t="shared" si="21"/>
        <v>0</v>
      </c>
      <c r="J61" s="174">
        <f t="shared" si="21"/>
        <v>0</v>
      </c>
      <c r="K61" s="211">
        <f t="shared" si="21"/>
        <v>0</v>
      </c>
      <c r="L61" s="211">
        <f t="shared" si="21"/>
        <v>0</v>
      </c>
      <c r="M61" s="211">
        <f t="shared" si="21"/>
        <v>0</v>
      </c>
      <c r="N61" s="211">
        <f t="shared" si="21"/>
        <v>0</v>
      </c>
      <c r="O61" s="211">
        <f t="shared" si="21"/>
        <v>0</v>
      </c>
      <c r="P61" s="211">
        <f t="shared" si="21"/>
        <v>0</v>
      </c>
      <c r="Q61" s="174">
        <f t="shared" si="21"/>
        <v>0</v>
      </c>
      <c r="R61" s="211">
        <f t="shared" si="21"/>
        <v>0</v>
      </c>
      <c r="S61" s="211">
        <f t="shared" si="21"/>
        <v>0</v>
      </c>
      <c r="T61" s="211">
        <f t="shared" si="21"/>
        <v>0</v>
      </c>
      <c r="U61" s="211">
        <f t="shared" si="21"/>
        <v>0</v>
      </c>
      <c r="V61" s="211">
        <f t="shared" si="21"/>
        <v>0</v>
      </c>
      <c r="W61" s="211">
        <f t="shared" si="21"/>
        <v>0</v>
      </c>
      <c r="X61" s="174">
        <f t="shared" si="21"/>
        <v>0</v>
      </c>
      <c r="Y61" s="211">
        <f t="shared" si="21"/>
        <v>0</v>
      </c>
      <c r="Z61" s="108">
        <f t="shared" si="21"/>
        <v>2.6042999999999998</v>
      </c>
      <c r="AA61" s="211">
        <f t="shared" si="21"/>
        <v>0</v>
      </c>
      <c r="AB61" s="211">
        <f t="shared" si="21"/>
        <v>0</v>
      </c>
      <c r="AC61" s="211">
        <f t="shared" si="21"/>
        <v>0</v>
      </c>
      <c r="AD61" s="211">
        <f t="shared" si="21"/>
        <v>0</v>
      </c>
      <c r="AE61" s="174">
        <f t="shared" si="21"/>
        <v>7</v>
      </c>
      <c r="AF61" s="211">
        <f t="shared" si="21"/>
        <v>0</v>
      </c>
      <c r="AG61" s="108">
        <f>SUM(AG62:AG63)</f>
        <v>2.6042999999999998</v>
      </c>
      <c r="AH61" s="211">
        <f t="shared" si="21"/>
        <v>0</v>
      </c>
      <c r="AI61" s="211">
        <f t="shared" si="21"/>
        <v>0</v>
      </c>
      <c r="AJ61" s="211">
        <f t="shared" si="21"/>
        <v>0</v>
      </c>
      <c r="AK61" s="211">
        <f t="shared" si="21"/>
        <v>0</v>
      </c>
      <c r="AL61" s="174">
        <f t="shared" si="21"/>
        <v>7</v>
      </c>
      <c r="AM61" s="135"/>
      <c r="AN61" s="135"/>
      <c r="AO61" s="135"/>
      <c r="AP61" s="135"/>
      <c r="AQ61" s="135"/>
      <c r="AR61" s="135"/>
      <c r="AS61" s="135"/>
      <c r="AT61" s="135"/>
      <c r="AU61" s="135"/>
      <c r="AV61" s="135"/>
      <c r="AW61" s="135"/>
      <c r="AX61" s="135"/>
      <c r="AY61" s="135"/>
      <c r="AZ61" s="135"/>
      <c r="BA61" s="135"/>
      <c r="BB61" s="135"/>
      <c r="BC61" s="135"/>
      <c r="BD61" s="135"/>
      <c r="BE61" s="135"/>
      <c r="BF61" s="135"/>
      <c r="BG61" s="135"/>
      <c r="BH61" s="135"/>
      <c r="BI61" s="176"/>
      <c r="BJ61" s="135"/>
      <c r="BK61" s="135"/>
      <c r="BL61" s="135"/>
      <c r="BM61" s="199"/>
    </row>
    <row r="62" spans="1:65" s="123" customFormat="1" ht="31.5" x14ac:dyDescent="0.2">
      <c r="A62" s="172" t="s">
        <v>895</v>
      </c>
      <c r="B62" s="334" t="str">
        <f>'1. 2026'!B62</f>
        <v>Создание системы интеллектуальных ПУ в рамках реализации ФЗ № 522</v>
      </c>
      <c r="C62" s="335" t="str">
        <f>'1. 2026'!C62</f>
        <v>Р_ИПУ.2026.01</v>
      </c>
      <c r="D62" s="211">
        <v>0</v>
      </c>
      <c r="E62" s="211">
        <v>0</v>
      </c>
      <c r="F62" s="211">
        <v>0</v>
      </c>
      <c r="G62" s="211">
        <v>0</v>
      </c>
      <c r="H62" s="212">
        <v>0</v>
      </c>
      <c r="I62" s="212">
        <v>0</v>
      </c>
      <c r="J62" s="174">
        <v>0</v>
      </c>
      <c r="K62" s="212">
        <v>0</v>
      </c>
      <c r="L62" s="212">
        <v>0</v>
      </c>
      <c r="M62" s="211">
        <v>0</v>
      </c>
      <c r="N62" s="212">
        <v>0</v>
      </c>
      <c r="O62" s="212">
        <v>0</v>
      </c>
      <c r="P62" s="212">
        <v>0</v>
      </c>
      <c r="Q62" s="257">
        <v>0</v>
      </c>
      <c r="R62" s="212">
        <v>0</v>
      </c>
      <c r="S62" s="212">
        <v>0</v>
      </c>
      <c r="T62" s="212">
        <v>0</v>
      </c>
      <c r="U62" s="212">
        <v>0</v>
      </c>
      <c r="V62" s="212">
        <v>0</v>
      </c>
      <c r="W62" s="212">
        <v>0</v>
      </c>
      <c r="X62" s="257">
        <v>0</v>
      </c>
      <c r="Y62" s="212">
        <v>0</v>
      </c>
      <c r="Z62" s="195">
        <v>2.6042999999999998</v>
      </c>
      <c r="AA62" s="212">
        <v>0</v>
      </c>
      <c r="AB62" s="212">
        <v>0</v>
      </c>
      <c r="AC62" s="212">
        <v>0</v>
      </c>
      <c r="AD62" s="212">
        <v>0</v>
      </c>
      <c r="AE62" s="257">
        <v>7</v>
      </c>
      <c r="AF62" s="212">
        <v>0</v>
      </c>
      <c r="AG62" s="195">
        <f t="shared" ref="AG62" si="22">Z62</f>
        <v>2.6042999999999998</v>
      </c>
      <c r="AH62" s="212">
        <v>0</v>
      </c>
      <c r="AI62" s="212">
        <v>0</v>
      </c>
      <c r="AJ62" s="212">
        <v>0</v>
      </c>
      <c r="AK62" s="212">
        <v>0</v>
      </c>
      <c r="AL62" s="257">
        <f t="shared" ref="AL62" si="23">AE62</f>
        <v>7</v>
      </c>
      <c r="AM62" s="135"/>
      <c r="AN62" s="135"/>
      <c r="AO62" s="135"/>
      <c r="AP62" s="135"/>
      <c r="AQ62" s="135"/>
      <c r="AR62" s="135"/>
      <c r="AS62" s="135"/>
      <c r="AT62" s="135"/>
      <c r="AU62" s="135"/>
      <c r="AV62" s="135"/>
      <c r="AW62" s="135"/>
      <c r="AX62" s="135"/>
      <c r="AY62" s="135"/>
      <c r="AZ62" s="135"/>
      <c r="BA62" s="135"/>
      <c r="BB62" s="135"/>
      <c r="BC62" s="135"/>
      <c r="BD62" s="135"/>
      <c r="BE62" s="135"/>
      <c r="BF62" s="135"/>
      <c r="BG62" s="135"/>
      <c r="BH62" s="135"/>
      <c r="BI62" s="176"/>
      <c r="BJ62" s="135"/>
      <c r="BK62" s="135"/>
      <c r="BL62" s="135"/>
      <c r="BM62" s="199"/>
    </row>
    <row r="63" spans="1:65" s="123" customFormat="1" ht="31.5" customHeight="1" x14ac:dyDescent="0.2">
      <c r="A63" s="172" t="s">
        <v>900</v>
      </c>
      <c r="B63" s="334" t="str">
        <f>'1. 2026'!B63</f>
        <v>АСТУЭ АО "Горэлектросеть"</v>
      </c>
      <c r="C63" s="335" t="str">
        <f>'1. 2026'!C63</f>
        <v>Р_ИПУ.2025-2029.01</v>
      </c>
      <c r="D63" s="211">
        <v>0</v>
      </c>
      <c r="E63" s="211">
        <v>0</v>
      </c>
      <c r="F63" s="211">
        <v>0</v>
      </c>
      <c r="G63" s="211">
        <v>0</v>
      </c>
      <c r="H63" s="212">
        <v>0</v>
      </c>
      <c r="I63" s="212">
        <v>0</v>
      </c>
      <c r="J63" s="174">
        <v>0</v>
      </c>
      <c r="K63" s="212">
        <v>0</v>
      </c>
      <c r="L63" s="212">
        <v>0</v>
      </c>
      <c r="M63" s="211">
        <v>0</v>
      </c>
      <c r="N63" s="212">
        <v>0</v>
      </c>
      <c r="O63" s="212">
        <v>0</v>
      </c>
      <c r="P63" s="212">
        <v>0</v>
      </c>
      <c r="Q63" s="257">
        <v>0</v>
      </c>
      <c r="R63" s="212">
        <v>0</v>
      </c>
      <c r="S63" s="212">
        <v>0</v>
      </c>
      <c r="T63" s="212">
        <v>0</v>
      </c>
      <c r="U63" s="212">
        <v>0</v>
      </c>
      <c r="V63" s="212">
        <v>0</v>
      </c>
      <c r="W63" s="212">
        <v>0</v>
      </c>
      <c r="X63" s="257">
        <v>0</v>
      </c>
      <c r="Y63" s="212">
        <v>0</v>
      </c>
      <c r="Z63" s="212">
        <v>0</v>
      </c>
      <c r="AA63" s="212">
        <v>0</v>
      </c>
      <c r="AB63" s="212">
        <v>0</v>
      </c>
      <c r="AC63" s="212">
        <v>0</v>
      </c>
      <c r="AD63" s="212">
        <v>0</v>
      </c>
      <c r="AE63" s="257">
        <v>0</v>
      </c>
      <c r="AF63" s="212">
        <v>0</v>
      </c>
      <c r="AG63" s="212">
        <v>0</v>
      </c>
      <c r="AH63" s="212">
        <v>0</v>
      </c>
      <c r="AI63" s="212">
        <v>0</v>
      </c>
      <c r="AJ63" s="212">
        <v>0</v>
      </c>
      <c r="AK63" s="212">
        <v>0</v>
      </c>
      <c r="AL63" s="257">
        <f t="shared" ref="AL63" si="24">AE63</f>
        <v>0</v>
      </c>
      <c r="AM63" s="135"/>
      <c r="AN63" s="135"/>
      <c r="AO63" s="135"/>
      <c r="AP63" s="135"/>
      <c r="AQ63" s="135"/>
      <c r="AR63" s="135"/>
      <c r="AS63" s="135"/>
      <c r="AT63" s="135"/>
      <c r="AU63" s="135"/>
      <c r="AV63" s="135"/>
      <c r="AW63" s="135"/>
      <c r="AX63" s="135"/>
      <c r="AY63" s="135"/>
      <c r="AZ63" s="135"/>
      <c r="BA63" s="135"/>
      <c r="BB63" s="135"/>
      <c r="BC63" s="135"/>
      <c r="BD63" s="135"/>
      <c r="BE63" s="135"/>
      <c r="BF63" s="135"/>
      <c r="BG63" s="135"/>
      <c r="BH63" s="135"/>
      <c r="BI63" s="176"/>
      <c r="BJ63" s="135"/>
      <c r="BK63" s="135"/>
      <c r="BL63" s="135"/>
      <c r="BM63" s="199"/>
    </row>
    <row r="64" spans="1:65" s="123" customFormat="1" ht="45.75" customHeight="1" x14ac:dyDescent="0.2">
      <c r="A64" s="172" t="s">
        <v>517</v>
      </c>
      <c r="B64" s="173" t="s">
        <v>630</v>
      </c>
      <c r="C64" s="105" t="s">
        <v>83</v>
      </c>
      <c r="D64" s="211">
        <v>0</v>
      </c>
      <c r="E64" s="211">
        <v>0</v>
      </c>
      <c r="F64" s="211">
        <v>0</v>
      </c>
      <c r="G64" s="211">
        <v>0</v>
      </c>
      <c r="H64" s="212">
        <v>0</v>
      </c>
      <c r="I64" s="212">
        <v>0</v>
      </c>
      <c r="J64" s="174">
        <v>0</v>
      </c>
      <c r="K64" s="212">
        <v>0</v>
      </c>
      <c r="L64" s="212">
        <v>0</v>
      </c>
      <c r="M64" s="211">
        <v>0</v>
      </c>
      <c r="N64" s="212">
        <v>0</v>
      </c>
      <c r="O64" s="212">
        <v>0</v>
      </c>
      <c r="P64" s="212">
        <v>0</v>
      </c>
      <c r="Q64" s="257">
        <v>0</v>
      </c>
      <c r="R64" s="212">
        <v>0</v>
      </c>
      <c r="S64" s="212">
        <v>0</v>
      </c>
      <c r="T64" s="212">
        <v>0</v>
      </c>
      <c r="U64" s="212">
        <v>0</v>
      </c>
      <c r="V64" s="212">
        <v>0</v>
      </c>
      <c r="W64" s="212">
        <v>0</v>
      </c>
      <c r="X64" s="257">
        <v>0</v>
      </c>
      <c r="Y64" s="212">
        <v>0</v>
      </c>
      <c r="Z64" s="212">
        <v>0</v>
      </c>
      <c r="AA64" s="212">
        <v>0</v>
      </c>
      <c r="AB64" s="212">
        <v>0</v>
      </c>
      <c r="AC64" s="212">
        <v>0</v>
      </c>
      <c r="AD64" s="212">
        <v>0</v>
      </c>
      <c r="AE64" s="257">
        <v>0</v>
      </c>
      <c r="AF64" s="212">
        <v>0</v>
      </c>
      <c r="AG64" s="212">
        <v>0</v>
      </c>
      <c r="AH64" s="212">
        <v>0</v>
      </c>
      <c r="AI64" s="212">
        <v>0</v>
      </c>
      <c r="AJ64" s="212">
        <v>0</v>
      </c>
      <c r="AK64" s="212">
        <v>0</v>
      </c>
      <c r="AL64" s="257">
        <v>0</v>
      </c>
      <c r="AM64" s="135"/>
      <c r="AN64" s="135"/>
      <c r="AO64" s="135"/>
      <c r="AP64" s="135"/>
      <c r="AQ64" s="135"/>
      <c r="AR64" s="135"/>
      <c r="AS64" s="135"/>
      <c r="AT64" s="135"/>
      <c r="AU64" s="135"/>
      <c r="AV64" s="135"/>
      <c r="AW64" s="135"/>
      <c r="AX64" s="135"/>
      <c r="AY64" s="135"/>
      <c r="AZ64" s="135"/>
      <c r="BA64" s="135"/>
      <c r="BB64" s="135"/>
      <c r="BC64" s="135"/>
      <c r="BD64" s="135"/>
      <c r="BE64" s="135"/>
      <c r="BF64" s="135"/>
      <c r="BG64" s="135"/>
      <c r="BH64" s="135"/>
      <c r="BI64" s="176"/>
      <c r="BJ64" s="135"/>
      <c r="BK64" s="135"/>
      <c r="BL64" s="135"/>
      <c r="BM64" s="199"/>
    </row>
    <row r="65" spans="1:65" s="123" customFormat="1" ht="45.75" customHeight="1" x14ac:dyDescent="0.2">
      <c r="A65" s="172" t="s">
        <v>518</v>
      </c>
      <c r="B65" s="173" t="s">
        <v>631</v>
      </c>
      <c r="C65" s="105" t="s">
        <v>83</v>
      </c>
      <c r="D65" s="211">
        <v>0</v>
      </c>
      <c r="E65" s="211">
        <v>0</v>
      </c>
      <c r="F65" s="211">
        <v>0</v>
      </c>
      <c r="G65" s="211">
        <v>0</v>
      </c>
      <c r="H65" s="212">
        <v>0</v>
      </c>
      <c r="I65" s="212">
        <v>0</v>
      </c>
      <c r="J65" s="174">
        <v>0</v>
      </c>
      <c r="K65" s="212">
        <v>0</v>
      </c>
      <c r="L65" s="212">
        <v>0</v>
      </c>
      <c r="M65" s="211">
        <v>0</v>
      </c>
      <c r="N65" s="212">
        <v>0</v>
      </c>
      <c r="O65" s="212">
        <v>0</v>
      </c>
      <c r="P65" s="212">
        <v>0</v>
      </c>
      <c r="Q65" s="257">
        <v>0</v>
      </c>
      <c r="R65" s="212">
        <v>0</v>
      </c>
      <c r="S65" s="212">
        <v>0</v>
      </c>
      <c r="T65" s="212">
        <v>0</v>
      </c>
      <c r="U65" s="212">
        <v>0</v>
      </c>
      <c r="V65" s="212">
        <v>0</v>
      </c>
      <c r="W65" s="212">
        <v>0</v>
      </c>
      <c r="X65" s="257">
        <v>0</v>
      </c>
      <c r="Y65" s="212">
        <v>0</v>
      </c>
      <c r="Z65" s="212">
        <v>0</v>
      </c>
      <c r="AA65" s="212">
        <v>0</v>
      </c>
      <c r="AB65" s="212">
        <v>0</v>
      </c>
      <c r="AC65" s="212">
        <v>0</v>
      </c>
      <c r="AD65" s="212">
        <v>0</v>
      </c>
      <c r="AE65" s="257">
        <v>0</v>
      </c>
      <c r="AF65" s="212">
        <v>0</v>
      </c>
      <c r="AG65" s="212">
        <v>0</v>
      </c>
      <c r="AH65" s="212">
        <v>0</v>
      </c>
      <c r="AI65" s="212">
        <v>0</v>
      </c>
      <c r="AJ65" s="212">
        <v>0</v>
      </c>
      <c r="AK65" s="212">
        <v>0</v>
      </c>
      <c r="AL65" s="257">
        <v>0</v>
      </c>
      <c r="AM65" s="135"/>
      <c r="AN65" s="135"/>
      <c r="AO65" s="135"/>
      <c r="AP65" s="135"/>
      <c r="AQ65" s="135"/>
      <c r="AR65" s="135"/>
      <c r="AS65" s="135"/>
      <c r="AT65" s="135"/>
      <c r="AU65" s="135"/>
      <c r="AV65" s="135"/>
      <c r="AW65" s="135"/>
      <c r="AX65" s="135"/>
      <c r="AY65" s="135"/>
      <c r="AZ65" s="135"/>
      <c r="BA65" s="135"/>
      <c r="BB65" s="135"/>
      <c r="BC65" s="135"/>
      <c r="BD65" s="135"/>
      <c r="BE65" s="135"/>
      <c r="BF65" s="135"/>
      <c r="BG65" s="135"/>
      <c r="BH65" s="135"/>
      <c r="BI65" s="176"/>
      <c r="BJ65" s="135"/>
      <c r="BK65" s="135"/>
      <c r="BL65" s="135"/>
      <c r="BM65" s="199"/>
    </row>
    <row r="66" spans="1:65" s="123" customFormat="1" ht="54" customHeight="1" x14ac:dyDescent="0.2">
      <c r="A66" s="160" t="s">
        <v>320</v>
      </c>
      <c r="B66" s="161" t="s">
        <v>632</v>
      </c>
      <c r="C66" s="105" t="s">
        <v>83</v>
      </c>
      <c r="D66" s="211">
        <v>0</v>
      </c>
      <c r="E66" s="211">
        <v>0</v>
      </c>
      <c r="F66" s="211">
        <v>0</v>
      </c>
      <c r="G66" s="211">
        <v>0</v>
      </c>
      <c r="H66" s="212">
        <v>0</v>
      </c>
      <c r="I66" s="212">
        <v>0</v>
      </c>
      <c r="J66" s="174">
        <v>0</v>
      </c>
      <c r="K66" s="212">
        <v>0</v>
      </c>
      <c r="L66" s="212">
        <v>0</v>
      </c>
      <c r="M66" s="211">
        <v>0</v>
      </c>
      <c r="N66" s="212">
        <v>0</v>
      </c>
      <c r="O66" s="212">
        <v>0</v>
      </c>
      <c r="P66" s="212">
        <v>0</v>
      </c>
      <c r="Q66" s="257">
        <v>0</v>
      </c>
      <c r="R66" s="212">
        <v>0</v>
      </c>
      <c r="S66" s="212">
        <v>0</v>
      </c>
      <c r="T66" s="212">
        <v>0</v>
      </c>
      <c r="U66" s="212">
        <v>0</v>
      </c>
      <c r="V66" s="212">
        <v>0</v>
      </c>
      <c r="W66" s="212">
        <v>0</v>
      </c>
      <c r="X66" s="257">
        <v>0</v>
      </c>
      <c r="Y66" s="212">
        <v>0</v>
      </c>
      <c r="Z66" s="212">
        <v>0</v>
      </c>
      <c r="AA66" s="212">
        <v>0</v>
      </c>
      <c r="AB66" s="212">
        <v>0</v>
      </c>
      <c r="AC66" s="212">
        <v>0</v>
      </c>
      <c r="AD66" s="212">
        <v>0</v>
      </c>
      <c r="AE66" s="257">
        <v>0</v>
      </c>
      <c r="AF66" s="212">
        <v>0</v>
      </c>
      <c r="AG66" s="212">
        <v>0</v>
      </c>
      <c r="AH66" s="212">
        <v>0</v>
      </c>
      <c r="AI66" s="212">
        <v>0</v>
      </c>
      <c r="AJ66" s="212">
        <v>0</v>
      </c>
      <c r="AK66" s="212">
        <v>0</v>
      </c>
      <c r="AL66" s="257">
        <v>0</v>
      </c>
      <c r="AM66" s="135"/>
      <c r="AN66" s="135"/>
      <c r="AO66" s="135"/>
      <c r="AP66" s="135"/>
      <c r="AQ66" s="135"/>
      <c r="AR66" s="135"/>
      <c r="AS66" s="135"/>
      <c r="AT66" s="135"/>
      <c r="AU66" s="135"/>
      <c r="AV66" s="135"/>
      <c r="AW66" s="135"/>
      <c r="AX66" s="135"/>
      <c r="AY66" s="135"/>
      <c r="AZ66" s="135"/>
      <c r="BA66" s="135"/>
      <c r="BB66" s="135"/>
      <c r="BC66" s="135"/>
      <c r="BD66" s="135"/>
      <c r="BE66" s="135"/>
      <c r="BF66" s="135"/>
      <c r="BG66" s="135"/>
      <c r="BH66" s="135"/>
      <c r="BI66" s="176"/>
      <c r="BJ66" s="135"/>
      <c r="BK66" s="135"/>
      <c r="BL66" s="135"/>
      <c r="BM66" s="199"/>
    </row>
    <row r="67" spans="1:65" s="123" customFormat="1" ht="37.5" customHeight="1" x14ac:dyDescent="0.2">
      <c r="A67" s="172" t="s">
        <v>71</v>
      </c>
      <c r="B67" s="173" t="s">
        <v>633</v>
      </c>
      <c r="C67" s="105" t="s">
        <v>83</v>
      </c>
      <c r="D67" s="211">
        <v>0</v>
      </c>
      <c r="E67" s="211">
        <v>0</v>
      </c>
      <c r="F67" s="211">
        <v>0</v>
      </c>
      <c r="G67" s="211">
        <v>0</v>
      </c>
      <c r="H67" s="212">
        <v>0</v>
      </c>
      <c r="I67" s="212">
        <v>0</v>
      </c>
      <c r="J67" s="174">
        <v>0</v>
      </c>
      <c r="K67" s="212">
        <v>0</v>
      </c>
      <c r="L67" s="212">
        <v>0</v>
      </c>
      <c r="M67" s="211">
        <v>0</v>
      </c>
      <c r="N67" s="212">
        <v>0</v>
      </c>
      <c r="O67" s="212">
        <v>0</v>
      </c>
      <c r="P67" s="212">
        <v>0</v>
      </c>
      <c r="Q67" s="257">
        <v>0</v>
      </c>
      <c r="R67" s="212">
        <v>0</v>
      </c>
      <c r="S67" s="212">
        <v>0</v>
      </c>
      <c r="T67" s="212">
        <v>0</v>
      </c>
      <c r="U67" s="212">
        <v>0</v>
      </c>
      <c r="V67" s="212">
        <v>0</v>
      </c>
      <c r="W67" s="212">
        <v>0</v>
      </c>
      <c r="X67" s="257">
        <v>0</v>
      </c>
      <c r="Y67" s="212">
        <v>0</v>
      </c>
      <c r="Z67" s="212">
        <v>0</v>
      </c>
      <c r="AA67" s="212">
        <v>0</v>
      </c>
      <c r="AB67" s="212">
        <v>0</v>
      </c>
      <c r="AC67" s="212">
        <v>0</v>
      </c>
      <c r="AD67" s="212">
        <v>0</v>
      </c>
      <c r="AE67" s="257">
        <v>0</v>
      </c>
      <c r="AF67" s="212">
        <v>0</v>
      </c>
      <c r="AG67" s="212">
        <v>0</v>
      </c>
      <c r="AH67" s="212">
        <v>0</v>
      </c>
      <c r="AI67" s="212">
        <v>0</v>
      </c>
      <c r="AJ67" s="212">
        <v>0</v>
      </c>
      <c r="AK67" s="212">
        <v>0</v>
      </c>
      <c r="AL67" s="257">
        <v>0</v>
      </c>
      <c r="AM67" s="135"/>
      <c r="AN67" s="135"/>
      <c r="AO67" s="135"/>
      <c r="AP67" s="135"/>
      <c r="AQ67" s="135"/>
      <c r="AR67" s="135"/>
      <c r="AS67" s="135"/>
      <c r="AT67" s="135"/>
      <c r="AU67" s="135"/>
      <c r="AV67" s="135"/>
      <c r="AW67" s="135"/>
      <c r="AX67" s="135"/>
      <c r="AY67" s="135"/>
      <c r="AZ67" s="135"/>
      <c r="BA67" s="135"/>
      <c r="BB67" s="135"/>
      <c r="BC67" s="135"/>
      <c r="BD67" s="135"/>
      <c r="BE67" s="135"/>
      <c r="BF67" s="135"/>
      <c r="BG67" s="135"/>
      <c r="BH67" s="135"/>
      <c r="BI67" s="176"/>
      <c r="BJ67" s="135"/>
      <c r="BK67" s="135"/>
      <c r="BL67" s="135"/>
      <c r="BM67" s="199"/>
    </row>
    <row r="68" spans="1:65" s="123" customFormat="1" ht="31.5" x14ac:dyDescent="0.2">
      <c r="A68" s="172" t="s">
        <v>72</v>
      </c>
      <c r="B68" s="173" t="s">
        <v>634</v>
      </c>
      <c r="C68" s="105" t="s">
        <v>83</v>
      </c>
      <c r="D68" s="211">
        <v>0</v>
      </c>
      <c r="E68" s="211">
        <v>0</v>
      </c>
      <c r="F68" s="211">
        <v>0</v>
      </c>
      <c r="G68" s="211">
        <v>0</v>
      </c>
      <c r="H68" s="212">
        <v>0</v>
      </c>
      <c r="I68" s="212">
        <v>0</v>
      </c>
      <c r="J68" s="174">
        <v>0</v>
      </c>
      <c r="K68" s="212">
        <v>0</v>
      </c>
      <c r="L68" s="212">
        <v>0</v>
      </c>
      <c r="M68" s="211">
        <v>0</v>
      </c>
      <c r="N68" s="212">
        <v>0</v>
      </c>
      <c r="O68" s="212">
        <v>0</v>
      </c>
      <c r="P68" s="212">
        <v>0</v>
      </c>
      <c r="Q68" s="257">
        <v>0</v>
      </c>
      <c r="R68" s="212">
        <v>0</v>
      </c>
      <c r="S68" s="212">
        <v>0</v>
      </c>
      <c r="T68" s="212">
        <v>0</v>
      </c>
      <c r="U68" s="212">
        <v>0</v>
      </c>
      <c r="V68" s="212">
        <v>0</v>
      </c>
      <c r="W68" s="212">
        <v>0</v>
      </c>
      <c r="X68" s="257">
        <v>0</v>
      </c>
      <c r="Y68" s="212">
        <v>0</v>
      </c>
      <c r="Z68" s="212">
        <v>0</v>
      </c>
      <c r="AA68" s="212">
        <v>0</v>
      </c>
      <c r="AB68" s="212">
        <v>0</v>
      </c>
      <c r="AC68" s="212">
        <v>0</v>
      </c>
      <c r="AD68" s="212">
        <v>0</v>
      </c>
      <c r="AE68" s="257">
        <v>0</v>
      </c>
      <c r="AF68" s="212">
        <v>0</v>
      </c>
      <c r="AG68" s="212">
        <v>0</v>
      </c>
      <c r="AH68" s="212">
        <v>0</v>
      </c>
      <c r="AI68" s="212">
        <v>0</v>
      </c>
      <c r="AJ68" s="212">
        <v>0</v>
      </c>
      <c r="AK68" s="212">
        <v>0</v>
      </c>
      <c r="AL68" s="257">
        <v>0</v>
      </c>
      <c r="AM68" s="135"/>
      <c r="AN68" s="135"/>
      <c r="AO68" s="135"/>
      <c r="AP68" s="135"/>
      <c r="AQ68" s="135"/>
      <c r="AR68" s="135"/>
      <c r="AS68" s="135"/>
      <c r="AT68" s="135"/>
      <c r="AU68" s="135"/>
      <c r="AV68" s="135"/>
      <c r="AW68" s="135"/>
      <c r="AX68" s="135"/>
      <c r="AY68" s="135"/>
      <c r="AZ68" s="135"/>
      <c r="BA68" s="135"/>
      <c r="BB68" s="135"/>
      <c r="BC68" s="135"/>
      <c r="BD68" s="135"/>
      <c r="BE68" s="135"/>
      <c r="BF68" s="135"/>
      <c r="BG68" s="135"/>
      <c r="BH68" s="135"/>
      <c r="BI68" s="176"/>
      <c r="BJ68" s="135"/>
      <c r="BK68" s="135"/>
      <c r="BL68" s="135"/>
      <c r="BM68" s="199"/>
    </row>
    <row r="69" spans="1:65" s="194" customFormat="1" ht="67.5" customHeight="1" x14ac:dyDescent="0.2">
      <c r="A69" s="162" t="s">
        <v>384</v>
      </c>
      <c r="B69" s="163" t="s">
        <v>385</v>
      </c>
      <c r="C69" s="103" t="s">
        <v>83</v>
      </c>
      <c r="D69" s="210">
        <v>0</v>
      </c>
      <c r="E69" s="210">
        <v>0</v>
      </c>
      <c r="F69" s="210">
        <v>0</v>
      </c>
      <c r="G69" s="210">
        <v>0</v>
      </c>
      <c r="H69" s="213">
        <v>0</v>
      </c>
      <c r="I69" s="213">
        <v>0</v>
      </c>
      <c r="J69" s="132">
        <v>0</v>
      </c>
      <c r="K69" s="213">
        <v>0</v>
      </c>
      <c r="L69" s="213">
        <v>0</v>
      </c>
      <c r="M69" s="210">
        <v>0</v>
      </c>
      <c r="N69" s="213">
        <v>0</v>
      </c>
      <c r="O69" s="213">
        <v>0</v>
      </c>
      <c r="P69" s="213">
        <v>0</v>
      </c>
      <c r="Q69" s="259">
        <v>0</v>
      </c>
      <c r="R69" s="213">
        <v>0</v>
      </c>
      <c r="S69" s="213">
        <v>0</v>
      </c>
      <c r="T69" s="213">
        <v>0</v>
      </c>
      <c r="U69" s="213">
        <v>0</v>
      </c>
      <c r="V69" s="213">
        <v>0</v>
      </c>
      <c r="W69" s="213">
        <v>0</v>
      </c>
      <c r="X69" s="259">
        <v>0</v>
      </c>
      <c r="Y69" s="213">
        <v>0</v>
      </c>
      <c r="Z69" s="213">
        <v>0</v>
      </c>
      <c r="AA69" s="213">
        <v>0</v>
      </c>
      <c r="AB69" s="213">
        <v>0</v>
      </c>
      <c r="AC69" s="213">
        <v>0</v>
      </c>
      <c r="AD69" s="213">
        <v>0</v>
      </c>
      <c r="AE69" s="259">
        <v>0</v>
      </c>
      <c r="AF69" s="213">
        <v>0</v>
      </c>
      <c r="AG69" s="213">
        <v>0</v>
      </c>
      <c r="AH69" s="213">
        <v>0</v>
      </c>
      <c r="AI69" s="213">
        <v>0</v>
      </c>
      <c r="AJ69" s="213">
        <v>0</v>
      </c>
      <c r="AK69" s="213">
        <v>0</v>
      </c>
      <c r="AL69" s="259">
        <v>0</v>
      </c>
      <c r="AM69" s="166"/>
      <c r="AN69" s="166"/>
      <c r="AO69" s="166"/>
      <c r="AP69" s="166"/>
      <c r="AQ69" s="166"/>
      <c r="AR69" s="166"/>
      <c r="AS69" s="166"/>
      <c r="AT69" s="166"/>
      <c r="AU69" s="166"/>
      <c r="AV69" s="166"/>
      <c r="AW69" s="166"/>
      <c r="AX69" s="166"/>
      <c r="AY69" s="166"/>
      <c r="AZ69" s="166"/>
      <c r="BA69" s="166"/>
      <c r="BB69" s="166"/>
      <c r="BC69" s="166"/>
      <c r="BD69" s="166"/>
      <c r="BE69" s="166"/>
      <c r="BF69" s="166"/>
      <c r="BG69" s="166"/>
      <c r="BH69" s="166"/>
      <c r="BI69" s="175"/>
      <c r="BJ69" s="166"/>
      <c r="BK69" s="166"/>
      <c r="BL69" s="166"/>
      <c r="BM69" s="276"/>
    </row>
    <row r="70" spans="1:65" s="123" customFormat="1" ht="52.5" customHeight="1" x14ac:dyDescent="0.2">
      <c r="A70" s="160" t="s">
        <v>386</v>
      </c>
      <c r="B70" s="161" t="s">
        <v>635</v>
      </c>
      <c r="C70" s="105" t="s">
        <v>83</v>
      </c>
      <c r="D70" s="211">
        <v>0</v>
      </c>
      <c r="E70" s="211">
        <v>0</v>
      </c>
      <c r="F70" s="211">
        <v>0</v>
      </c>
      <c r="G70" s="211">
        <v>0</v>
      </c>
      <c r="H70" s="212">
        <v>0</v>
      </c>
      <c r="I70" s="212">
        <v>0</v>
      </c>
      <c r="J70" s="174">
        <v>0</v>
      </c>
      <c r="K70" s="212">
        <v>0</v>
      </c>
      <c r="L70" s="212">
        <v>0</v>
      </c>
      <c r="M70" s="211">
        <v>0</v>
      </c>
      <c r="N70" s="212">
        <v>0</v>
      </c>
      <c r="O70" s="212">
        <v>0</v>
      </c>
      <c r="P70" s="212">
        <v>0</v>
      </c>
      <c r="Q70" s="257">
        <v>0</v>
      </c>
      <c r="R70" s="212">
        <v>0</v>
      </c>
      <c r="S70" s="212">
        <v>0</v>
      </c>
      <c r="T70" s="212">
        <v>0</v>
      </c>
      <c r="U70" s="212">
        <v>0</v>
      </c>
      <c r="V70" s="212">
        <v>0</v>
      </c>
      <c r="W70" s="212">
        <v>0</v>
      </c>
      <c r="X70" s="257">
        <v>0</v>
      </c>
      <c r="Y70" s="212">
        <v>0</v>
      </c>
      <c r="Z70" s="212">
        <v>0</v>
      </c>
      <c r="AA70" s="212">
        <v>0</v>
      </c>
      <c r="AB70" s="212">
        <v>0</v>
      </c>
      <c r="AC70" s="212">
        <v>0</v>
      </c>
      <c r="AD70" s="212">
        <v>0</v>
      </c>
      <c r="AE70" s="257">
        <v>0</v>
      </c>
      <c r="AF70" s="212">
        <v>0</v>
      </c>
      <c r="AG70" s="212">
        <v>0</v>
      </c>
      <c r="AH70" s="212">
        <v>0</v>
      </c>
      <c r="AI70" s="212">
        <v>0</v>
      </c>
      <c r="AJ70" s="212">
        <v>0</v>
      </c>
      <c r="AK70" s="212">
        <v>0</v>
      </c>
      <c r="AL70" s="257">
        <v>0</v>
      </c>
      <c r="AM70" s="135"/>
      <c r="AN70" s="135"/>
      <c r="AO70" s="135"/>
      <c r="AP70" s="135"/>
      <c r="AQ70" s="135"/>
      <c r="AR70" s="135"/>
      <c r="AS70" s="135"/>
      <c r="AT70" s="135"/>
      <c r="AU70" s="135"/>
      <c r="AV70" s="135"/>
      <c r="AW70" s="135"/>
      <c r="AX70" s="135"/>
      <c r="AY70" s="135"/>
      <c r="AZ70" s="135"/>
      <c r="BA70" s="135"/>
      <c r="BB70" s="135"/>
      <c r="BC70" s="135"/>
      <c r="BD70" s="135"/>
      <c r="BE70" s="135"/>
      <c r="BF70" s="135"/>
      <c r="BG70" s="135"/>
      <c r="BH70" s="135"/>
      <c r="BI70" s="176"/>
      <c r="BJ70" s="135"/>
      <c r="BK70" s="135"/>
      <c r="BL70" s="135"/>
      <c r="BM70" s="135"/>
    </row>
    <row r="71" spans="1:65" s="123" customFormat="1" ht="49.5" customHeight="1" x14ac:dyDescent="0.2">
      <c r="A71" s="160" t="s">
        <v>387</v>
      </c>
      <c r="B71" s="161" t="s">
        <v>636</v>
      </c>
      <c r="C71" s="105" t="s">
        <v>83</v>
      </c>
      <c r="D71" s="211">
        <v>0</v>
      </c>
      <c r="E71" s="211">
        <v>0</v>
      </c>
      <c r="F71" s="211">
        <v>0</v>
      </c>
      <c r="G71" s="211">
        <v>0</v>
      </c>
      <c r="H71" s="212">
        <v>0</v>
      </c>
      <c r="I71" s="212">
        <v>0</v>
      </c>
      <c r="J71" s="174">
        <v>0</v>
      </c>
      <c r="K71" s="212">
        <v>0</v>
      </c>
      <c r="L71" s="212">
        <v>0</v>
      </c>
      <c r="M71" s="211">
        <v>0</v>
      </c>
      <c r="N71" s="212">
        <v>0</v>
      </c>
      <c r="O71" s="212">
        <v>0</v>
      </c>
      <c r="P71" s="212">
        <v>0</v>
      </c>
      <c r="Q71" s="257">
        <v>0</v>
      </c>
      <c r="R71" s="212">
        <v>0</v>
      </c>
      <c r="S71" s="212">
        <v>0</v>
      </c>
      <c r="T71" s="212">
        <v>0</v>
      </c>
      <c r="U71" s="212">
        <v>0</v>
      </c>
      <c r="V71" s="212">
        <v>0</v>
      </c>
      <c r="W71" s="212">
        <v>0</v>
      </c>
      <c r="X71" s="257">
        <v>0</v>
      </c>
      <c r="Y71" s="212">
        <v>0</v>
      </c>
      <c r="Z71" s="212">
        <v>0</v>
      </c>
      <c r="AA71" s="212">
        <v>0</v>
      </c>
      <c r="AB71" s="212">
        <v>0</v>
      </c>
      <c r="AC71" s="212">
        <v>0</v>
      </c>
      <c r="AD71" s="212">
        <v>0</v>
      </c>
      <c r="AE71" s="257">
        <v>0</v>
      </c>
      <c r="AF71" s="212">
        <v>0</v>
      </c>
      <c r="AG71" s="212">
        <v>0</v>
      </c>
      <c r="AH71" s="212">
        <v>0</v>
      </c>
      <c r="AI71" s="212">
        <v>0</v>
      </c>
      <c r="AJ71" s="212">
        <v>0</v>
      </c>
      <c r="AK71" s="212">
        <v>0</v>
      </c>
      <c r="AL71" s="257">
        <v>0</v>
      </c>
      <c r="AM71" s="135"/>
      <c r="AN71" s="135"/>
      <c r="AO71" s="135"/>
      <c r="AP71" s="135"/>
      <c r="AQ71" s="135"/>
      <c r="AR71" s="135"/>
      <c r="AS71" s="135"/>
      <c r="AT71" s="135"/>
      <c r="AU71" s="135"/>
      <c r="AV71" s="135"/>
      <c r="AW71" s="135"/>
      <c r="AX71" s="135"/>
      <c r="AY71" s="135"/>
      <c r="AZ71" s="135"/>
      <c r="BA71" s="135"/>
      <c r="BB71" s="135"/>
      <c r="BC71" s="135"/>
      <c r="BD71" s="135"/>
      <c r="BE71" s="135"/>
      <c r="BF71" s="135"/>
      <c r="BG71" s="135"/>
      <c r="BH71" s="135"/>
      <c r="BI71" s="176"/>
      <c r="BJ71" s="135"/>
      <c r="BK71" s="135"/>
      <c r="BL71" s="135"/>
      <c r="BM71" s="199"/>
    </row>
    <row r="72" spans="1:65" s="148" customFormat="1" ht="47.25" x14ac:dyDescent="0.25">
      <c r="A72" s="141" t="s">
        <v>388</v>
      </c>
      <c r="B72" s="143" t="s">
        <v>15</v>
      </c>
      <c r="C72" s="103" t="s">
        <v>83</v>
      </c>
      <c r="D72" s="210">
        <f t="shared" ref="D72:AL72" si="25">SUM(D73:D76)</f>
        <v>0</v>
      </c>
      <c r="E72" s="210">
        <f t="shared" si="25"/>
        <v>0</v>
      </c>
      <c r="F72" s="210">
        <f t="shared" si="25"/>
        <v>0</v>
      </c>
      <c r="G72" s="210">
        <f t="shared" si="25"/>
        <v>0</v>
      </c>
      <c r="H72" s="210">
        <f t="shared" si="25"/>
        <v>0</v>
      </c>
      <c r="I72" s="210">
        <f t="shared" si="25"/>
        <v>0</v>
      </c>
      <c r="J72" s="132">
        <f t="shared" si="25"/>
        <v>0</v>
      </c>
      <c r="K72" s="210">
        <f t="shared" si="25"/>
        <v>0</v>
      </c>
      <c r="L72" s="210">
        <f t="shared" si="25"/>
        <v>0</v>
      </c>
      <c r="M72" s="210">
        <f t="shared" si="25"/>
        <v>0</v>
      </c>
      <c r="N72" s="210">
        <f t="shared" si="25"/>
        <v>0</v>
      </c>
      <c r="O72" s="210">
        <f t="shared" si="25"/>
        <v>0</v>
      </c>
      <c r="P72" s="210">
        <f t="shared" si="25"/>
        <v>0</v>
      </c>
      <c r="Q72" s="132">
        <f t="shared" si="25"/>
        <v>0</v>
      </c>
      <c r="R72" s="210">
        <f t="shared" si="25"/>
        <v>0</v>
      </c>
      <c r="S72" s="131">
        <f t="shared" si="25"/>
        <v>16.5427</v>
      </c>
      <c r="T72" s="131">
        <f t="shared" si="25"/>
        <v>0.25</v>
      </c>
      <c r="U72" s="210">
        <f t="shared" si="25"/>
        <v>0</v>
      </c>
      <c r="V72" s="131">
        <f t="shared" si="25"/>
        <v>1.482</v>
      </c>
      <c r="W72" s="210">
        <f t="shared" si="25"/>
        <v>0</v>
      </c>
      <c r="X72" s="132">
        <f t="shared" si="25"/>
        <v>0</v>
      </c>
      <c r="Y72" s="210">
        <f t="shared" si="25"/>
        <v>0</v>
      </c>
      <c r="Z72" s="131">
        <f t="shared" si="25"/>
        <v>6.4627999999999997</v>
      </c>
      <c r="AA72" s="131">
        <f t="shared" si="25"/>
        <v>0.5</v>
      </c>
      <c r="AB72" s="210">
        <f t="shared" si="25"/>
        <v>0</v>
      </c>
      <c r="AC72" s="131">
        <f t="shared" si="25"/>
        <v>0.26</v>
      </c>
      <c r="AD72" s="210">
        <f t="shared" si="25"/>
        <v>0</v>
      </c>
      <c r="AE72" s="132">
        <f t="shared" si="25"/>
        <v>0</v>
      </c>
      <c r="AF72" s="210">
        <f t="shared" si="25"/>
        <v>0</v>
      </c>
      <c r="AG72" s="131">
        <f t="shared" si="25"/>
        <v>23.005499999999998</v>
      </c>
      <c r="AH72" s="131">
        <f t="shared" si="25"/>
        <v>0.75</v>
      </c>
      <c r="AI72" s="210">
        <f t="shared" si="25"/>
        <v>0</v>
      </c>
      <c r="AJ72" s="131">
        <f t="shared" si="25"/>
        <v>1.742</v>
      </c>
      <c r="AK72" s="210">
        <f t="shared" si="25"/>
        <v>0</v>
      </c>
      <c r="AL72" s="132">
        <f t="shared" si="25"/>
        <v>0</v>
      </c>
      <c r="AM72" s="167"/>
      <c r="AN72" s="167"/>
      <c r="AO72" s="167"/>
      <c r="AP72" s="167"/>
      <c r="AQ72" s="167"/>
      <c r="AR72" s="167"/>
      <c r="AS72" s="167"/>
      <c r="AT72" s="167"/>
      <c r="AU72" s="167"/>
      <c r="AV72" s="167"/>
      <c r="AW72" s="167"/>
      <c r="AX72" s="167"/>
      <c r="AY72" s="167"/>
      <c r="AZ72" s="167"/>
      <c r="BA72" s="167"/>
      <c r="BB72" s="167"/>
      <c r="BC72" s="167"/>
      <c r="BD72" s="167"/>
      <c r="BE72" s="167"/>
      <c r="BF72" s="167"/>
      <c r="BG72" s="167"/>
      <c r="BH72" s="167"/>
      <c r="BI72" s="167"/>
      <c r="BJ72" s="167"/>
    </row>
    <row r="73" spans="1:65" s="148" customFormat="1" ht="63" x14ac:dyDescent="0.25">
      <c r="A73" s="172" t="s">
        <v>112</v>
      </c>
      <c r="B73" s="173" t="str">
        <f>'1. 2026'!B73</f>
        <v>Переустройство электрических сетей 6 кВ КЛ-6 кВ от ТП-15 до ТП-102 в целях повышения надежности и качества электроснабжения потребителей города Кузнецка</v>
      </c>
      <c r="C73" s="105" t="str">
        <f>'1. 2026'!C73</f>
        <v>Р_П.2026.01</v>
      </c>
      <c r="D73" s="211">
        <v>0</v>
      </c>
      <c r="E73" s="211">
        <v>0</v>
      </c>
      <c r="F73" s="211">
        <v>0</v>
      </c>
      <c r="G73" s="211">
        <v>0</v>
      </c>
      <c r="H73" s="212">
        <v>0</v>
      </c>
      <c r="I73" s="212">
        <v>0</v>
      </c>
      <c r="J73" s="174">
        <v>0</v>
      </c>
      <c r="K73" s="212">
        <v>0</v>
      </c>
      <c r="L73" s="212">
        <v>0</v>
      </c>
      <c r="M73" s="211">
        <v>0</v>
      </c>
      <c r="N73" s="212">
        <v>0</v>
      </c>
      <c r="O73" s="212">
        <v>0</v>
      </c>
      <c r="P73" s="212">
        <v>0</v>
      </c>
      <c r="Q73" s="257">
        <v>0</v>
      </c>
      <c r="R73" s="212">
        <v>0</v>
      </c>
      <c r="S73" s="195">
        <v>5.4706000000000001</v>
      </c>
      <c r="T73" s="212">
        <v>0</v>
      </c>
      <c r="U73" s="212">
        <v>0</v>
      </c>
      <c r="V73" s="195">
        <v>0.57299999999999995</v>
      </c>
      <c r="W73" s="212">
        <v>0</v>
      </c>
      <c r="X73" s="257">
        <v>0</v>
      </c>
      <c r="Y73" s="212">
        <v>0</v>
      </c>
      <c r="Z73" s="212">
        <v>0</v>
      </c>
      <c r="AA73" s="212">
        <v>0</v>
      </c>
      <c r="AB73" s="212">
        <v>0</v>
      </c>
      <c r="AC73" s="212">
        <v>0</v>
      </c>
      <c r="AD73" s="212">
        <v>0</v>
      </c>
      <c r="AE73" s="257">
        <v>0</v>
      </c>
      <c r="AF73" s="212">
        <v>0</v>
      </c>
      <c r="AG73" s="195">
        <f>S73</f>
        <v>5.4706000000000001</v>
      </c>
      <c r="AH73" s="212">
        <v>0</v>
      </c>
      <c r="AI73" s="212">
        <v>0</v>
      </c>
      <c r="AJ73" s="195">
        <f>V73</f>
        <v>0.57299999999999995</v>
      </c>
      <c r="AK73" s="212">
        <v>0</v>
      </c>
      <c r="AL73" s="257">
        <v>0</v>
      </c>
      <c r="AM73" s="167"/>
      <c r="AN73" s="167"/>
      <c r="AO73" s="167"/>
      <c r="AP73" s="167"/>
      <c r="AQ73" s="167"/>
      <c r="AR73" s="167"/>
      <c r="AS73" s="167"/>
      <c r="AT73" s="167"/>
      <c r="AU73" s="167"/>
      <c r="AV73" s="167"/>
      <c r="AW73" s="167"/>
      <c r="AX73" s="167"/>
      <c r="AY73" s="167"/>
      <c r="AZ73" s="167"/>
      <c r="BA73" s="167"/>
      <c r="BB73" s="167"/>
      <c r="BC73" s="167"/>
      <c r="BD73" s="167"/>
      <c r="BE73" s="167"/>
      <c r="BF73" s="167"/>
      <c r="BG73" s="167"/>
      <c r="BH73" s="167"/>
      <c r="BI73" s="167"/>
      <c r="BJ73" s="167"/>
    </row>
    <row r="74" spans="1:65" s="148" customFormat="1" ht="63" x14ac:dyDescent="0.25">
      <c r="A74" s="172" t="s">
        <v>113</v>
      </c>
      <c r="B74" s="173" t="str">
        <f>'1. 2026'!B74</f>
        <v>Переустройство электрических сетей 6 кВ  ПС “Кузнецк-тяга” для повышения надежности и качества электроснабжения
потребителей района “Нефтебаза” (этап 2)</v>
      </c>
      <c r="C74" s="105" t="str">
        <f>'1. 2026'!C74</f>
        <v>Р_П.2026.02</v>
      </c>
      <c r="D74" s="211">
        <v>0</v>
      </c>
      <c r="E74" s="211">
        <v>0</v>
      </c>
      <c r="F74" s="211">
        <v>0</v>
      </c>
      <c r="G74" s="211">
        <v>0</v>
      </c>
      <c r="H74" s="212">
        <v>0</v>
      </c>
      <c r="I74" s="212">
        <v>0</v>
      </c>
      <c r="J74" s="174">
        <v>0</v>
      </c>
      <c r="K74" s="212">
        <v>0</v>
      </c>
      <c r="L74" s="212">
        <v>0</v>
      </c>
      <c r="M74" s="211">
        <v>0</v>
      </c>
      <c r="N74" s="212">
        <v>0</v>
      </c>
      <c r="O74" s="212">
        <v>0</v>
      </c>
      <c r="P74" s="212">
        <v>0</v>
      </c>
      <c r="Q74" s="257">
        <v>0</v>
      </c>
      <c r="R74" s="212">
        <v>0</v>
      </c>
      <c r="S74" s="195">
        <v>11.072100000000001</v>
      </c>
      <c r="T74" s="195">
        <v>0.25</v>
      </c>
      <c r="U74" s="212">
        <v>0</v>
      </c>
      <c r="V74" s="195">
        <v>0.90900000000000003</v>
      </c>
      <c r="W74" s="212">
        <v>0</v>
      </c>
      <c r="X74" s="257">
        <v>0</v>
      </c>
      <c r="Y74" s="212">
        <v>0</v>
      </c>
      <c r="Z74" s="212">
        <v>0</v>
      </c>
      <c r="AA74" s="212">
        <v>0</v>
      </c>
      <c r="AB74" s="212">
        <v>0</v>
      </c>
      <c r="AC74" s="212">
        <v>0</v>
      </c>
      <c r="AD74" s="212">
        <v>0</v>
      </c>
      <c r="AE74" s="257">
        <v>0</v>
      </c>
      <c r="AF74" s="212">
        <v>0</v>
      </c>
      <c r="AG74" s="195">
        <f>S74</f>
        <v>11.072100000000001</v>
      </c>
      <c r="AH74" s="195">
        <f>T74</f>
        <v>0.25</v>
      </c>
      <c r="AI74" s="212">
        <v>0</v>
      </c>
      <c r="AJ74" s="195">
        <f>V74</f>
        <v>0.90900000000000003</v>
      </c>
      <c r="AK74" s="212">
        <v>0</v>
      </c>
      <c r="AL74" s="257">
        <v>0</v>
      </c>
      <c r="AM74" s="167"/>
      <c r="AN74" s="167"/>
      <c r="AO74" s="167"/>
      <c r="AP74" s="167"/>
      <c r="AQ74" s="167"/>
      <c r="AR74" s="167"/>
      <c r="AS74" s="167"/>
      <c r="AT74" s="167"/>
      <c r="AU74" s="167"/>
      <c r="AV74" s="167"/>
      <c r="AW74" s="167"/>
      <c r="AX74" s="167"/>
      <c r="AY74" s="167"/>
      <c r="AZ74" s="167"/>
      <c r="BA74" s="167"/>
      <c r="BB74" s="167"/>
      <c r="BC74" s="167"/>
      <c r="BD74" s="167"/>
      <c r="BE74" s="167"/>
      <c r="BF74" s="167"/>
      <c r="BG74" s="167"/>
      <c r="BH74" s="167"/>
      <c r="BI74" s="167"/>
      <c r="BJ74" s="167"/>
    </row>
    <row r="75" spans="1:65" s="148" customFormat="1" ht="63" x14ac:dyDescent="0.25">
      <c r="A75" s="172" t="s">
        <v>114</v>
      </c>
      <c r="B75" s="173" t="str">
        <f>'1. 2026'!B75</f>
        <v xml:space="preserve">Переустройство электрических сетей для повышения надежности и качества электроснабжения потребителей ул. Орджоникидзе в г. Кузнецке </v>
      </c>
      <c r="C75" s="105" t="str">
        <f>'1. 2026'!C75</f>
        <v>Р_П.2026.03</v>
      </c>
      <c r="D75" s="211">
        <v>0</v>
      </c>
      <c r="E75" s="211">
        <v>0</v>
      </c>
      <c r="F75" s="211">
        <v>0</v>
      </c>
      <c r="G75" s="211">
        <v>0</v>
      </c>
      <c r="H75" s="212">
        <v>0</v>
      </c>
      <c r="I75" s="212">
        <v>0</v>
      </c>
      <c r="J75" s="174">
        <v>0</v>
      </c>
      <c r="K75" s="212">
        <v>0</v>
      </c>
      <c r="L75" s="212">
        <v>0</v>
      </c>
      <c r="M75" s="211">
        <v>0</v>
      </c>
      <c r="N75" s="212">
        <v>0</v>
      </c>
      <c r="O75" s="212">
        <v>0</v>
      </c>
      <c r="P75" s="212">
        <v>0</v>
      </c>
      <c r="Q75" s="257">
        <v>0</v>
      </c>
      <c r="R75" s="212">
        <v>0</v>
      </c>
      <c r="S75" s="212">
        <v>0</v>
      </c>
      <c r="T75" s="211">
        <v>0</v>
      </c>
      <c r="U75" s="212">
        <v>0</v>
      </c>
      <c r="V75" s="212">
        <v>0</v>
      </c>
      <c r="W75" s="212">
        <v>0</v>
      </c>
      <c r="X75" s="257">
        <v>0</v>
      </c>
      <c r="Y75" s="212">
        <v>0</v>
      </c>
      <c r="Z75" s="195">
        <v>3.3172999999999999</v>
      </c>
      <c r="AA75" s="108">
        <v>0.25</v>
      </c>
      <c r="AB75" s="212">
        <v>0</v>
      </c>
      <c r="AC75" s="195">
        <v>0.17</v>
      </c>
      <c r="AD75" s="212">
        <v>0</v>
      </c>
      <c r="AE75" s="257">
        <v>0</v>
      </c>
      <c r="AF75" s="212">
        <v>0</v>
      </c>
      <c r="AG75" s="195">
        <f>Z75</f>
        <v>3.3172999999999999</v>
      </c>
      <c r="AH75" s="108">
        <f>AA75</f>
        <v>0.25</v>
      </c>
      <c r="AI75" s="212">
        <v>0</v>
      </c>
      <c r="AJ75" s="195">
        <f>AC75</f>
        <v>0.17</v>
      </c>
      <c r="AK75" s="212">
        <v>0</v>
      </c>
      <c r="AL75" s="257">
        <v>0</v>
      </c>
      <c r="AM75" s="167"/>
      <c r="AN75" s="167"/>
      <c r="AO75" s="167"/>
      <c r="AP75" s="167"/>
      <c r="AQ75" s="167"/>
      <c r="AR75" s="167"/>
      <c r="AS75" s="167"/>
      <c r="AT75" s="167"/>
      <c r="AU75" s="167"/>
      <c r="AV75" s="167"/>
      <c r="AW75" s="167"/>
      <c r="AX75" s="167"/>
      <c r="AY75" s="167"/>
      <c r="AZ75" s="167"/>
      <c r="BA75" s="167"/>
      <c r="BB75" s="167"/>
      <c r="BC75" s="167"/>
      <c r="BD75" s="167"/>
      <c r="BE75" s="167"/>
      <c r="BF75" s="167"/>
      <c r="BG75" s="167"/>
      <c r="BH75" s="167"/>
      <c r="BI75" s="167"/>
      <c r="BJ75" s="167"/>
    </row>
    <row r="76" spans="1:65" s="148" customFormat="1" ht="63" x14ac:dyDescent="0.25">
      <c r="A76" s="172" t="s">
        <v>383</v>
      </c>
      <c r="B76" s="173" t="str">
        <f>'1. 2026'!B76</f>
        <v>Переустройство электрических сетей для повышения надежности и качества электроснабжения потребителей ул. Павлова, ул. Энергетиков в г. Кузнецке</v>
      </c>
      <c r="C76" s="105" t="str">
        <f>'1. 2026'!C76</f>
        <v>Р_П.2026.04</v>
      </c>
      <c r="D76" s="211">
        <v>0</v>
      </c>
      <c r="E76" s="211">
        <v>0</v>
      </c>
      <c r="F76" s="211">
        <v>0</v>
      </c>
      <c r="G76" s="211">
        <v>0</v>
      </c>
      <c r="H76" s="212">
        <v>0</v>
      </c>
      <c r="I76" s="212">
        <v>0</v>
      </c>
      <c r="J76" s="174">
        <v>0</v>
      </c>
      <c r="K76" s="212">
        <v>0</v>
      </c>
      <c r="L76" s="212">
        <v>0</v>
      </c>
      <c r="M76" s="211">
        <v>0</v>
      </c>
      <c r="N76" s="212">
        <v>0</v>
      </c>
      <c r="O76" s="212">
        <v>0</v>
      </c>
      <c r="P76" s="212">
        <v>0</v>
      </c>
      <c r="Q76" s="257">
        <v>0</v>
      </c>
      <c r="R76" s="212">
        <v>0</v>
      </c>
      <c r="S76" s="212">
        <v>0</v>
      </c>
      <c r="T76" s="211">
        <v>0</v>
      </c>
      <c r="U76" s="212">
        <v>0</v>
      </c>
      <c r="V76" s="212">
        <v>0</v>
      </c>
      <c r="W76" s="212">
        <v>0</v>
      </c>
      <c r="X76" s="257">
        <v>0</v>
      </c>
      <c r="Y76" s="212">
        <v>0</v>
      </c>
      <c r="Z76" s="195">
        <v>3.1455000000000002</v>
      </c>
      <c r="AA76" s="108">
        <v>0.25</v>
      </c>
      <c r="AB76" s="212">
        <v>0</v>
      </c>
      <c r="AC76" s="195">
        <v>0.09</v>
      </c>
      <c r="AD76" s="212">
        <v>0</v>
      </c>
      <c r="AE76" s="257">
        <v>0</v>
      </c>
      <c r="AF76" s="212">
        <v>0</v>
      </c>
      <c r="AG76" s="195">
        <f>Z76</f>
        <v>3.1455000000000002</v>
      </c>
      <c r="AH76" s="108">
        <f>AA76</f>
        <v>0.25</v>
      </c>
      <c r="AI76" s="212">
        <v>0</v>
      </c>
      <c r="AJ76" s="195">
        <f>AC76</f>
        <v>0.09</v>
      </c>
      <c r="AK76" s="212">
        <v>0</v>
      </c>
      <c r="AL76" s="257">
        <v>0</v>
      </c>
      <c r="AM76" s="167"/>
      <c r="AN76" s="167"/>
      <c r="AO76" s="167"/>
      <c r="AP76" s="167"/>
      <c r="AQ76" s="167"/>
      <c r="AR76" s="167"/>
      <c r="AS76" s="167"/>
      <c r="AT76" s="167"/>
      <c r="AU76" s="167"/>
      <c r="AV76" s="167"/>
      <c r="AW76" s="167"/>
      <c r="AX76" s="167"/>
      <c r="AY76" s="167"/>
      <c r="AZ76" s="167"/>
      <c r="BA76" s="167"/>
      <c r="BB76" s="167"/>
      <c r="BC76" s="167"/>
      <c r="BD76" s="167"/>
      <c r="BE76" s="167"/>
      <c r="BF76" s="167"/>
      <c r="BG76" s="167"/>
      <c r="BH76" s="167"/>
      <c r="BI76" s="167"/>
      <c r="BJ76" s="167"/>
    </row>
    <row r="77" spans="1:65" s="194" customFormat="1" ht="54" customHeight="1" x14ac:dyDescent="0.2">
      <c r="A77" s="162" t="s">
        <v>16</v>
      </c>
      <c r="B77" s="163" t="s">
        <v>372</v>
      </c>
      <c r="C77" s="103" t="s">
        <v>83</v>
      </c>
      <c r="D77" s="210">
        <v>0</v>
      </c>
      <c r="E77" s="210">
        <v>0</v>
      </c>
      <c r="F77" s="210">
        <v>0</v>
      </c>
      <c r="G77" s="210">
        <v>0</v>
      </c>
      <c r="H77" s="213">
        <v>0</v>
      </c>
      <c r="I77" s="213">
        <v>0</v>
      </c>
      <c r="J77" s="259">
        <v>0</v>
      </c>
      <c r="K77" s="213">
        <v>0</v>
      </c>
      <c r="L77" s="213">
        <v>0</v>
      </c>
      <c r="M77" s="210">
        <v>0</v>
      </c>
      <c r="N77" s="213">
        <v>0</v>
      </c>
      <c r="O77" s="213">
        <v>0</v>
      </c>
      <c r="P77" s="213">
        <v>0</v>
      </c>
      <c r="Q77" s="259">
        <v>0</v>
      </c>
      <c r="R77" s="213">
        <v>0</v>
      </c>
      <c r="S77" s="213">
        <v>0</v>
      </c>
      <c r="T77" s="213">
        <v>0</v>
      </c>
      <c r="U77" s="213">
        <v>0</v>
      </c>
      <c r="V77" s="213">
        <v>0</v>
      </c>
      <c r="W77" s="213">
        <v>0</v>
      </c>
      <c r="X77" s="259">
        <v>0</v>
      </c>
      <c r="Y77" s="213">
        <v>0</v>
      </c>
      <c r="Z77" s="213">
        <v>0</v>
      </c>
      <c r="AA77" s="213">
        <v>0</v>
      </c>
      <c r="AB77" s="213">
        <v>0</v>
      </c>
      <c r="AC77" s="213">
        <v>0</v>
      </c>
      <c r="AD77" s="213">
        <v>0</v>
      </c>
      <c r="AE77" s="259">
        <v>0</v>
      </c>
      <c r="AF77" s="213">
        <v>0</v>
      </c>
      <c r="AG77" s="213">
        <v>0</v>
      </c>
      <c r="AH77" s="213">
        <v>0</v>
      </c>
      <c r="AI77" s="213">
        <v>0</v>
      </c>
      <c r="AJ77" s="213">
        <v>0</v>
      </c>
      <c r="AK77" s="213">
        <v>0</v>
      </c>
      <c r="AL77" s="259">
        <v>0</v>
      </c>
      <c r="AM77" s="166"/>
      <c r="AN77" s="166"/>
      <c r="AO77" s="166"/>
      <c r="AP77" s="166"/>
      <c r="AQ77" s="166"/>
      <c r="AR77" s="166"/>
      <c r="AS77" s="166"/>
      <c r="AT77" s="166"/>
      <c r="AU77" s="166"/>
      <c r="AV77" s="166"/>
      <c r="AW77" s="166"/>
      <c r="AX77" s="166"/>
      <c r="AY77" s="166"/>
      <c r="AZ77" s="166"/>
      <c r="BA77" s="166"/>
      <c r="BB77" s="166"/>
      <c r="BC77" s="166"/>
      <c r="BD77" s="166"/>
      <c r="BE77" s="166"/>
      <c r="BF77" s="166"/>
      <c r="BG77" s="166"/>
      <c r="BH77" s="166"/>
      <c r="BI77" s="166"/>
      <c r="BJ77" s="166"/>
      <c r="BK77" s="166"/>
      <c r="BL77" s="166"/>
      <c r="BM77" s="276"/>
    </row>
    <row r="78" spans="1:65" s="148" customFormat="1" ht="33" customHeight="1" x14ac:dyDescent="0.25">
      <c r="A78" s="141" t="s">
        <v>17</v>
      </c>
      <c r="B78" s="144" t="s">
        <v>18</v>
      </c>
      <c r="C78" s="114" t="s">
        <v>83</v>
      </c>
      <c r="D78" s="210">
        <f>D79</f>
        <v>0</v>
      </c>
      <c r="E78" s="210">
        <f t="shared" ref="E78:AK78" si="26">E79</f>
        <v>0</v>
      </c>
      <c r="F78" s="210">
        <f t="shared" si="26"/>
        <v>0</v>
      </c>
      <c r="G78" s="210">
        <f t="shared" si="26"/>
        <v>0</v>
      </c>
      <c r="H78" s="210">
        <f t="shared" si="26"/>
        <v>0</v>
      </c>
      <c r="I78" s="210">
        <f t="shared" si="26"/>
        <v>0</v>
      </c>
      <c r="J78" s="132">
        <f t="shared" si="26"/>
        <v>0</v>
      </c>
      <c r="K78" s="210">
        <f t="shared" si="26"/>
        <v>0</v>
      </c>
      <c r="L78" s="131">
        <f>L79</f>
        <v>1.4594</v>
      </c>
      <c r="M78" s="210">
        <f>M79</f>
        <v>0</v>
      </c>
      <c r="N78" s="210">
        <f t="shared" si="26"/>
        <v>0</v>
      </c>
      <c r="O78" s="210">
        <f t="shared" si="26"/>
        <v>0</v>
      </c>
      <c r="P78" s="210">
        <f t="shared" si="26"/>
        <v>0</v>
      </c>
      <c r="Q78" s="132">
        <f>Q79</f>
        <v>1</v>
      </c>
      <c r="R78" s="210">
        <f t="shared" si="26"/>
        <v>0</v>
      </c>
      <c r="S78" s="210">
        <f t="shared" si="26"/>
        <v>0</v>
      </c>
      <c r="T78" s="210">
        <f t="shared" si="26"/>
        <v>0</v>
      </c>
      <c r="U78" s="210">
        <f t="shared" si="26"/>
        <v>0</v>
      </c>
      <c r="V78" s="210">
        <f t="shared" si="26"/>
        <v>0</v>
      </c>
      <c r="W78" s="210">
        <f t="shared" si="26"/>
        <v>0</v>
      </c>
      <c r="X78" s="132">
        <f t="shared" si="26"/>
        <v>0</v>
      </c>
      <c r="Y78" s="210">
        <f t="shared" si="26"/>
        <v>0</v>
      </c>
      <c r="Z78" s="210">
        <f>Z79</f>
        <v>0</v>
      </c>
      <c r="AA78" s="210">
        <f t="shared" si="26"/>
        <v>0</v>
      </c>
      <c r="AB78" s="210">
        <f t="shared" si="26"/>
        <v>0</v>
      </c>
      <c r="AC78" s="210">
        <f t="shared" si="26"/>
        <v>0</v>
      </c>
      <c r="AD78" s="210">
        <f t="shared" si="26"/>
        <v>0</v>
      </c>
      <c r="AE78" s="132">
        <f t="shared" si="26"/>
        <v>0</v>
      </c>
      <c r="AF78" s="210">
        <f t="shared" si="26"/>
        <v>0</v>
      </c>
      <c r="AG78" s="131">
        <f>AG79</f>
        <v>1.4594</v>
      </c>
      <c r="AH78" s="210">
        <f t="shared" si="26"/>
        <v>0</v>
      </c>
      <c r="AI78" s="210">
        <f t="shared" si="26"/>
        <v>0</v>
      </c>
      <c r="AJ78" s="210">
        <f t="shared" si="26"/>
        <v>0</v>
      </c>
      <c r="AK78" s="210">
        <f t="shared" si="26"/>
        <v>0</v>
      </c>
      <c r="AL78" s="132">
        <f>AL79</f>
        <v>1</v>
      </c>
      <c r="AM78" s="168"/>
      <c r="AN78" s="168"/>
      <c r="AO78" s="168"/>
      <c r="AP78" s="168"/>
      <c r="AQ78" s="168"/>
      <c r="AR78" s="168"/>
      <c r="AS78" s="168"/>
      <c r="AT78" s="168"/>
      <c r="AU78" s="168"/>
      <c r="AV78" s="168"/>
      <c r="AW78" s="168"/>
      <c r="AX78" s="168"/>
      <c r="AY78" s="168"/>
      <c r="AZ78" s="168"/>
      <c r="BA78" s="168"/>
      <c r="BB78" s="168"/>
      <c r="BC78" s="168"/>
      <c r="BD78" s="168"/>
      <c r="BE78" s="168"/>
      <c r="BF78" s="168"/>
      <c r="BG78" s="168"/>
      <c r="BH78" s="168"/>
      <c r="BI78" s="168"/>
      <c r="BJ78" s="167"/>
    </row>
    <row r="79" spans="1:65" s="148" customFormat="1" ht="33" customHeight="1" x14ac:dyDescent="0.25">
      <c r="A79" s="141" t="s">
        <v>19</v>
      </c>
      <c r="B79" s="143" t="s">
        <v>746</v>
      </c>
      <c r="C79" s="114" t="s">
        <v>83</v>
      </c>
      <c r="D79" s="210">
        <v>0</v>
      </c>
      <c r="E79" s="210">
        <v>0</v>
      </c>
      <c r="F79" s="210">
        <v>0</v>
      </c>
      <c r="G79" s="210">
        <v>0</v>
      </c>
      <c r="H79" s="210">
        <v>0</v>
      </c>
      <c r="I79" s="210">
        <v>0</v>
      </c>
      <c r="J79" s="132">
        <v>0</v>
      </c>
      <c r="K79" s="210">
        <v>0</v>
      </c>
      <c r="L79" s="131">
        <f>SUM(L80:L81)</f>
        <v>1.4594</v>
      </c>
      <c r="M79" s="210">
        <f t="shared" ref="M79:P79" si="27">SUM(M80:M81)</f>
        <v>0</v>
      </c>
      <c r="N79" s="210">
        <f t="shared" si="27"/>
        <v>0</v>
      </c>
      <c r="O79" s="210">
        <f t="shared" si="27"/>
        <v>0</v>
      </c>
      <c r="P79" s="210">
        <f t="shared" si="27"/>
        <v>0</v>
      </c>
      <c r="Q79" s="132">
        <f>SUM(Q80:Q81)</f>
        <v>1</v>
      </c>
      <c r="R79" s="210">
        <v>0</v>
      </c>
      <c r="S79" s="210">
        <f>SUM(S80:S81)</f>
        <v>0</v>
      </c>
      <c r="T79" s="210">
        <f t="shared" ref="T79" si="28">SUM(T80:T81)</f>
        <v>0</v>
      </c>
      <c r="U79" s="210">
        <f t="shared" ref="U79" si="29">SUM(U80:U81)</f>
        <v>0</v>
      </c>
      <c r="V79" s="210">
        <f t="shared" ref="V79" si="30">SUM(V80:V81)</f>
        <v>0</v>
      </c>
      <c r="W79" s="210">
        <f t="shared" ref="W79" si="31">SUM(W80:W81)</f>
        <v>0</v>
      </c>
      <c r="X79" s="132">
        <f>SUM(X80:X81)</f>
        <v>0</v>
      </c>
      <c r="Y79" s="210">
        <v>0</v>
      </c>
      <c r="Z79" s="210">
        <f>SUM(Z80:Z81)</f>
        <v>0</v>
      </c>
      <c r="AA79" s="210">
        <f t="shared" ref="AA79" si="32">SUM(AA80:AA81)</f>
        <v>0</v>
      </c>
      <c r="AB79" s="210">
        <f t="shared" ref="AB79" si="33">SUM(AB80:AB81)</f>
        <v>0</v>
      </c>
      <c r="AC79" s="210">
        <f t="shared" ref="AC79" si="34">SUM(AC80:AC81)</f>
        <v>0</v>
      </c>
      <c r="AD79" s="210">
        <f t="shared" ref="AD79" si="35">SUM(AD80:AD81)</f>
        <v>0</v>
      </c>
      <c r="AE79" s="132">
        <f>SUM(AE80:AE81)</f>
        <v>0</v>
      </c>
      <c r="AF79" s="210">
        <v>0</v>
      </c>
      <c r="AG79" s="131">
        <f>SUM(AG80:AG81)</f>
        <v>1.4594</v>
      </c>
      <c r="AH79" s="210">
        <v>0</v>
      </c>
      <c r="AI79" s="210">
        <v>0</v>
      </c>
      <c r="AJ79" s="210">
        <v>0</v>
      </c>
      <c r="AK79" s="210">
        <v>0</v>
      </c>
      <c r="AL79" s="132">
        <f>SUM(AL80:AL81)</f>
        <v>1</v>
      </c>
      <c r="AM79" s="168"/>
      <c r="AN79" s="168"/>
      <c r="AO79" s="168"/>
      <c r="AP79" s="168"/>
      <c r="AQ79" s="168"/>
      <c r="AR79" s="168"/>
      <c r="AS79" s="168"/>
      <c r="AT79" s="168"/>
      <c r="AU79" s="168"/>
      <c r="AV79" s="168"/>
      <c r="AW79" s="168"/>
      <c r="AX79" s="168"/>
      <c r="AY79" s="168"/>
      <c r="AZ79" s="168"/>
      <c r="BA79" s="168"/>
      <c r="BB79" s="168"/>
      <c r="BC79" s="168"/>
      <c r="BD79" s="168"/>
      <c r="BE79" s="168"/>
      <c r="BF79" s="168"/>
      <c r="BG79" s="168"/>
      <c r="BH79" s="168"/>
      <c r="BI79" s="168"/>
      <c r="BJ79" s="167"/>
    </row>
    <row r="80" spans="1:65" ht="31.5" x14ac:dyDescent="0.25">
      <c r="A80" s="98" t="s">
        <v>644</v>
      </c>
      <c r="B80" s="109" t="str">
        <f>'1. 2026'!B80</f>
        <v>Автомобиль 5-ти местный грузопассажирский полный привод</v>
      </c>
      <c r="C80" s="105" t="str">
        <f>'1. 2026'!C80</f>
        <v>Р_АТ.2026.01</v>
      </c>
      <c r="D80" s="211">
        <v>0</v>
      </c>
      <c r="E80" s="211">
        <v>0</v>
      </c>
      <c r="F80" s="211">
        <v>0</v>
      </c>
      <c r="G80" s="211">
        <v>0</v>
      </c>
      <c r="H80" s="211">
        <v>0</v>
      </c>
      <c r="I80" s="211">
        <v>0</v>
      </c>
      <c r="J80" s="174">
        <v>0</v>
      </c>
      <c r="K80" s="211">
        <v>0</v>
      </c>
      <c r="L80" s="108">
        <v>1.4594</v>
      </c>
      <c r="M80" s="211">
        <v>0</v>
      </c>
      <c r="N80" s="211">
        <v>0</v>
      </c>
      <c r="O80" s="211">
        <v>0</v>
      </c>
      <c r="P80" s="211">
        <v>0</v>
      </c>
      <c r="Q80" s="174">
        <v>1</v>
      </c>
      <c r="R80" s="211">
        <v>0</v>
      </c>
      <c r="S80" s="211">
        <v>0</v>
      </c>
      <c r="T80" s="211">
        <v>0</v>
      </c>
      <c r="U80" s="211">
        <v>0</v>
      </c>
      <c r="V80" s="211">
        <v>0</v>
      </c>
      <c r="W80" s="211">
        <v>0</v>
      </c>
      <c r="X80" s="174">
        <v>0</v>
      </c>
      <c r="Y80" s="211">
        <v>0</v>
      </c>
      <c r="Z80" s="211">
        <v>0</v>
      </c>
      <c r="AA80" s="211">
        <v>0</v>
      </c>
      <c r="AB80" s="211">
        <v>0</v>
      </c>
      <c r="AC80" s="211">
        <v>0</v>
      </c>
      <c r="AD80" s="211">
        <v>0</v>
      </c>
      <c r="AE80" s="174">
        <v>0</v>
      </c>
      <c r="AF80" s="211">
        <v>0</v>
      </c>
      <c r="AG80" s="108">
        <f>L80</f>
        <v>1.4594</v>
      </c>
      <c r="AH80" s="211">
        <v>0</v>
      </c>
      <c r="AI80" s="211">
        <v>0</v>
      </c>
      <c r="AJ80" s="211">
        <v>0</v>
      </c>
      <c r="AK80" s="211">
        <v>0</v>
      </c>
      <c r="AL80" s="174">
        <f>Q80</f>
        <v>1</v>
      </c>
    </row>
    <row r="81" spans="1:38" ht="31.5" customHeight="1" x14ac:dyDescent="0.25">
      <c r="A81" s="98" t="s">
        <v>743</v>
      </c>
      <c r="B81" s="109" t="str">
        <f>'1. 2026'!B81</f>
        <v>Спецавтомобиль с КМУ</v>
      </c>
      <c r="C81" s="105" t="str">
        <f>'1. 2026'!C81</f>
        <v>Р_АТ.2025-2028.01</v>
      </c>
      <c r="D81" s="211">
        <v>0</v>
      </c>
      <c r="E81" s="211">
        <v>0</v>
      </c>
      <c r="F81" s="211">
        <v>0</v>
      </c>
      <c r="G81" s="211">
        <v>0</v>
      </c>
      <c r="H81" s="211">
        <v>0</v>
      </c>
      <c r="I81" s="211">
        <v>0</v>
      </c>
      <c r="J81" s="174">
        <v>0</v>
      </c>
      <c r="K81" s="211">
        <v>0</v>
      </c>
      <c r="L81" s="478">
        <v>0</v>
      </c>
      <c r="M81" s="211">
        <v>0</v>
      </c>
      <c r="N81" s="211">
        <v>0</v>
      </c>
      <c r="O81" s="211">
        <v>0</v>
      </c>
      <c r="P81" s="211">
        <v>0</v>
      </c>
      <c r="Q81" s="174">
        <v>0</v>
      </c>
      <c r="R81" s="211">
        <v>0</v>
      </c>
      <c r="S81" s="211">
        <v>0</v>
      </c>
      <c r="T81" s="211">
        <v>0</v>
      </c>
      <c r="U81" s="211">
        <v>0</v>
      </c>
      <c r="V81" s="211">
        <v>0</v>
      </c>
      <c r="W81" s="211">
        <v>0</v>
      </c>
      <c r="X81" s="174">
        <v>0</v>
      </c>
      <c r="Y81" s="211">
        <v>0</v>
      </c>
      <c r="Z81" s="211">
        <v>0</v>
      </c>
      <c r="AA81" s="211">
        <v>0</v>
      </c>
      <c r="AB81" s="211">
        <v>0</v>
      </c>
      <c r="AC81" s="211">
        <v>0</v>
      </c>
      <c r="AD81" s="211">
        <v>0</v>
      </c>
      <c r="AE81" s="174">
        <v>0</v>
      </c>
      <c r="AF81" s="211">
        <v>0</v>
      </c>
      <c r="AG81" s="211">
        <f>Z81</f>
        <v>0</v>
      </c>
      <c r="AH81" s="211">
        <v>0</v>
      </c>
      <c r="AI81" s="211">
        <v>0</v>
      </c>
      <c r="AJ81" s="211">
        <v>0</v>
      </c>
      <c r="AK81" s="211">
        <v>0</v>
      </c>
      <c r="AL81" s="174">
        <f>Q81</f>
        <v>0</v>
      </c>
    </row>
    <row r="82" spans="1:38" x14ac:dyDescent="0.25">
      <c r="A82" s="133"/>
      <c r="B82" s="260"/>
      <c r="C82" s="261"/>
      <c r="D82" s="262"/>
      <c r="E82" s="262"/>
      <c r="F82" s="262"/>
      <c r="G82" s="262"/>
      <c r="H82" s="262"/>
      <c r="I82" s="262"/>
      <c r="J82" s="262"/>
      <c r="K82" s="262"/>
      <c r="L82" s="263"/>
      <c r="M82" s="262"/>
      <c r="N82" s="262"/>
      <c r="O82" s="262"/>
      <c r="P82" s="262"/>
      <c r="Q82" s="262"/>
      <c r="R82" s="262"/>
      <c r="S82" s="262"/>
      <c r="T82" s="262"/>
      <c r="U82" s="262"/>
      <c r="V82" s="262"/>
      <c r="W82" s="262"/>
      <c r="X82" s="262"/>
      <c r="Y82" s="262"/>
      <c r="Z82" s="262"/>
      <c r="AA82" s="262"/>
      <c r="AB82" s="262"/>
      <c r="AC82" s="262"/>
      <c r="AD82" s="262"/>
      <c r="AE82" s="262"/>
      <c r="AF82" s="262"/>
      <c r="AG82" s="263"/>
      <c r="AH82" s="262"/>
      <c r="AI82" s="262"/>
      <c r="AJ82" s="262"/>
      <c r="AK82" s="262"/>
      <c r="AL82" s="262"/>
    </row>
  </sheetData>
  <mergeCells count="24">
    <mergeCell ref="A14:AL14"/>
    <mergeCell ref="A15:AL15"/>
    <mergeCell ref="A11:AL11"/>
    <mergeCell ref="AH2:AL2"/>
    <mergeCell ref="AH3:AL3"/>
    <mergeCell ref="A5:AL5"/>
    <mergeCell ref="A6:AL6"/>
    <mergeCell ref="A8:AL8"/>
    <mergeCell ref="A9:AL9"/>
    <mergeCell ref="A28:AL28"/>
    <mergeCell ref="Y17:AE17"/>
    <mergeCell ref="AF17:AL17"/>
    <mergeCell ref="E18:J18"/>
    <mergeCell ref="L18:Q18"/>
    <mergeCell ref="S18:X18"/>
    <mergeCell ref="Z18:AE18"/>
    <mergeCell ref="AG18:AL18"/>
    <mergeCell ref="A16:A19"/>
    <mergeCell ref="B16:B19"/>
    <mergeCell ref="C16:C19"/>
    <mergeCell ref="D16:AL16"/>
    <mergeCell ref="D17:J17"/>
    <mergeCell ref="K17:Q17"/>
    <mergeCell ref="R17:X17"/>
  </mergeCells>
  <phoneticPr fontId="85" type="noConversion"/>
  <printOptions horizontalCentered="1"/>
  <pageMargins left="0" right="0" top="0.59055118110236227" bottom="0.19685039370078741" header="0" footer="0"/>
  <pageSetup paperSize="9" scale="39" fitToHeight="0" orientation="landscape" r:id="rId1"/>
  <headerFooter scaleWithDoc="0">
    <oddFooter>&amp;R&amp;P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O81"/>
  <sheetViews>
    <sheetView view="pageBreakPreview" zoomScale="60" zoomScaleNormal="60" zoomScalePageLayoutView="50" workbookViewId="0">
      <selection activeCell="R24" sqref="R24"/>
    </sheetView>
  </sheetViews>
  <sheetFormatPr defaultRowHeight="15.75" x14ac:dyDescent="0.25"/>
  <cols>
    <col min="1" max="1" width="11.625" style="2" customWidth="1"/>
    <col min="2" max="2" width="41.5" style="2" customWidth="1"/>
    <col min="3" max="3" width="20.75" style="2" bestFit="1" customWidth="1"/>
    <col min="4" max="4" width="15.625" style="2" customWidth="1"/>
    <col min="5" max="10" width="5.625" style="2" customWidth="1"/>
    <col min="11" max="11" width="15.625" style="2" customWidth="1"/>
    <col min="12" max="12" width="6.125" style="2" customWidth="1"/>
    <col min="13" max="17" width="5.625" style="2" customWidth="1"/>
    <col min="18" max="18" width="15.625" style="2" customWidth="1"/>
    <col min="19" max="19" width="7.25" style="2" customWidth="1"/>
    <col min="20" max="24" width="6.625" style="2" customWidth="1"/>
    <col min="25" max="25" width="15.625" style="2" customWidth="1"/>
    <col min="26" max="26" width="7.125" style="2" customWidth="1"/>
    <col min="27" max="27" width="6.125" style="2" customWidth="1"/>
    <col min="28" max="28" width="5.625" style="2" customWidth="1"/>
    <col min="29" max="29" width="6.125" style="2" customWidth="1"/>
    <col min="30" max="31" width="5.625" style="2" customWidth="1"/>
    <col min="32" max="32" width="15.625" style="2" customWidth="1"/>
    <col min="33" max="38" width="7.125" style="2" customWidth="1"/>
    <col min="39" max="39" width="3.5" style="2" customWidth="1"/>
    <col min="40" max="40" width="5.75" style="2" customWidth="1"/>
    <col min="41" max="41" width="16.125" style="2" customWidth="1"/>
    <col min="42" max="42" width="21.25" style="2" customWidth="1"/>
    <col min="43" max="43" width="12.625" style="2" customWidth="1"/>
    <col min="44" max="44" width="22.375" style="2" customWidth="1"/>
    <col min="45" max="45" width="10.875" style="2" customWidth="1"/>
    <col min="46" max="46" width="17.375" style="2" customWidth="1"/>
    <col min="47" max="48" width="4.125" style="2" customWidth="1"/>
    <col min="49" max="49" width="3.75" style="2" customWidth="1"/>
    <col min="50" max="50" width="3.875" style="2" customWidth="1"/>
    <col min="51" max="51" width="4.5" style="2" customWidth="1"/>
    <col min="52" max="52" width="5" style="2" customWidth="1"/>
    <col min="53" max="53" width="5.5" style="2" customWidth="1"/>
    <col min="54" max="54" width="5.75" style="2" customWidth="1"/>
    <col min="55" max="55" width="5.5" style="2" customWidth="1"/>
    <col min="56" max="57" width="5" style="2" customWidth="1"/>
    <col min="58" max="58" width="12.875" style="2" customWidth="1"/>
    <col min="59" max="68" width="5" style="2" customWidth="1"/>
    <col min="69" max="16384" width="9" style="2"/>
  </cols>
  <sheetData>
    <row r="1" spans="1:67" ht="18.75" x14ac:dyDescent="0.25">
      <c r="AL1" s="585" t="s">
        <v>91</v>
      </c>
    </row>
    <row r="2" spans="1:67" x14ac:dyDescent="0.25">
      <c r="AH2" s="602" t="s">
        <v>397</v>
      </c>
      <c r="AI2" s="602"/>
      <c r="AJ2" s="602"/>
      <c r="AK2" s="602"/>
      <c r="AL2" s="602"/>
      <c r="AM2" s="137"/>
      <c r="AN2" s="137"/>
      <c r="AO2" s="137"/>
    </row>
    <row r="3" spans="1:67" x14ac:dyDescent="0.25">
      <c r="AH3" s="602" t="s">
        <v>586</v>
      </c>
      <c r="AI3" s="602"/>
      <c r="AJ3" s="602"/>
      <c r="AK3" s="602"/>
      <c r="AL3" s="602"/>
      <c r="AM3" s="137"/>
      <c r="AN3" s="137"/>
      <c r="AO3" s="137"/>
    </row>
    <row r="4" spans="1:67" ht="18.75" x14ac:dyDescent="0.3">
      <c r="AL4" s="124"/>
    </row>
    <row r="5" spans="1:67" ht="18.75" x14ac:dyDescent="0.3">
      <c r="A5" s="656" t="s">
        <v>57</v>
      </c>
      <c r="B5" s="656"/>
      <c r="C5" s="656"/>
      <c r="D5" s="656"/>
      <c r="E5" s="656"/>
      <c r="F5" s="656"/>
      <c r="G5" s="656"/>
      <c r="H5" s="656"/>
      <c r="I5" s="656"/>
      <c r="J5" s="656"/>
      <c r="K5" s="656"/>
      <c r="L5" s="656"/>
      <c r="M5" s="656"/>
      <c r="N5" s="656"/>
      <c r="O5" s="656"/>
      <c r="P5" s="656"/>
      <c r="Q5" s="656"/>
      <c r="R5" s="656"/>
      <c r="S5" s="656"/>
      <c r="T5" s="656"/>
      <c r="U5" s="656"/>
      <c r="V5" s="656"/>
      <c r="W5" s="656"/>
      <c r="X5" s="656"/>
      <c r="Y5" s="656"/>
      <c r="Z5" s="656"/>
      <c r="AA5" s="656"/>
      <c r="AB5" s="656"/>
      <c r="AC5" s="656"/>
      <c r="AD5" s="656"/>
      <c r="AE5" s="656"/>
      <c r="AF5" s="656"/>
      <c r="AG5" s="656"/>
      <c r="AH5" s="656"/>
      <c r="AI5" s="656"/>
      <c r="AJ5" s="656"/>
      <c r="AK5" s="656"/>
      <c r="AL5" s="656"/>
    </row>
    <row r="6" spans="1:67" ht="18.75" x14ac:dyDescent="0.3">
      <c r="A6" s="605" t="s">
        <v>754</v>
      </c>
      <c r="B6" s="605"/>
      <c r="C6" s="605"/>
      <c r="D6" s="605"/>
      <c r="E6" s="605"/>
      <c r="F6" s="605"/>
      <c r="G6" s="605"/>
      <c r="H6" s="605"/>
      <c r="I6" s="605"/>
      <c r="J6" s="605"/>
      <c r="K6" s="605"/>
      <c r="L6" s="605"/>
      <c r="M6" s="605"/>
      <c r="N6" s="605"/>
      <c r="O6" s="605"/>
      <c r="P6" s="605"/>
      <c r="Q6" s="605"/>
      <c r="R6" s="605"/>
      <c r="S6" s="605"/>
      <c r="T6" s="605"/>
      <c r="U6" s="605"/>
      <c r="V6" s="605"/>
      <c r="W6" s="605"/>
      <c r="X6" s="605"/>
      <c r="Y6" s="605"/>
      <c r="Z6" s="605"/>
      <c r="AA6" s="605"/>
      <c r="AB6" s="605"/>
      <c r="AC6" s="605"/>
      <c r="AD6" s="605"/>
      <c r="AE6" s="605"/>
      <c r="AF6" s="605"/>
      <c r="AG6" s="605"/>
      <c r="AH6" s="605"/>
      <c r="AI6" s="605"/>
      <c r="AJ6" s="605"/>
      <c r="AK6" s="605"/>
      <c r="AL6" s="605"/>
    </row>
    <row r="7" spans="1:67" x14ac:dyDescent="0.25">
      <c r="A7" s="583"/>
      <c r="B7" s="583"/>
      <c r="C7" s="583"/>
      <c r="D7" s="583"/>
      <c r="E7" s="583"/>
      <c r="F7" s="583"/>
      <c r="G7" s="583"/>
      <c r="H7" s="583"/>
      <c r="I7" s="583"/>
      <c r="J7" s="583"/>
      <c r="K7" s="583"/>
      <c r="L7" s="583"/>
      <c r="M7" s="583"/>
      <c r="N7" s="583"/>
      <c r="O7" s="583"/>
      <c r="P7" s="583"/>
      <c r="Q7" s="583"/>
      <c r="R7" s="583"/>
      <c r="S7" s="583"/>
      <c r="T7" s="583"/>
      <c r="U7" s="583"/>
      <c r="V7" s="583"/>
      <c r="W7" s="583"/>
      <c r="X7" s="583"/>
      <c r="Y7" s="583"/>
      <c r="Z7" s="583"/>
      <c r="AA7" s="583"/>
      <c r="AB7" s="583"/>
      <c r="AC7" s="583"/>
      <c r="AD7" s="583"/>
      <c r="AE7" s="583"/>
      <c r="AF7" s="583"/>
      <c r="AG7" s="583"/>
      <c r="AH7" s="583"/>
      <c r="AI7" s="583"/>
      <c r="AJ7" s="583"/>
      <c r="AK7" s="583"/>
      <c r="AL7" s="583"/>
    </row>
    <row r="8" spans="1:67" ht="18.75" x14ac:dyDescent="0.25">
      <c r="A8" s="657" t="s">
        <v>650</v>
      </c>
      <c r="B8" s="606"/>
      <c r="C8" s="606"/>
      <c r="D8" s="606"/>
      <c r="E8" s="606"/>
      <c r="F8" s="606"/>
      <c r="G8" s="606"/>
      <c r="H8" s="606"/>
      <c r="I8" s="606"/>
      <c r="J8" s="606"/>
      <c r="K8" s="606"/>
      <c r="L8" s="606"/>
      <c r="M8" s="606"/>
      <c r="N8" s="606"/>
      <c r="O8" s="606"/>
      <c r="P8" s="606"/>
      <c r="Q8" s="606"/>
      <c r="R8" s="606"/>
      <c r="S8" s="606"/>
      <c r="T8" s="606"/>
      <c r="U8" s="606"/>
      <c r="V8" s="606"/>
      <c r="W8" s="606"/>
      <c r="X8" s="606"/>
      <c r="Y8" s="606"/>
      <c r="Z8" s="606"/>
      <c r="AA8" s="606"/>
      <c r="AB8" s="606"/>
      <c r="AC8" s="606"/>
      <c r="AD8" s="606"/>
      <c r="AE8" s="606"/>
      <c r="AF8" s="606"/>
      <c r="AG8" s="606"/>
      <c r="AH8" s="606"/>
      <c r="AI8" s="606"/>
      <c r="AJ8" s="606"/>
      <c r="AK8" s="606"/>
      <c r="AL8" s="606"/>
      <c r="AM8" s="125"/>
      <c r="AN8" s="125"/>
      <c r="AO8" s="125"/>
      <c r="AP8" s="125"/>
      <c r="AQ8" s="125"/>
      <c r="AR8" s="125"/>
      <c r="AS8" s="125"/>
      <c r="AT8" s="125"/>
      <c r="AU8" s="125"/>
      <c r="AV8" s="125"/>
      <c r="AW8" s="125"/>
      <c r="AX8" s="125"/>
      <c r="AY8" s="125"/>
      <c r="AZ8" s="125"/>
      <c r="BA8" s="125"/>
      <c r="BB8" s="125"/>
      <c r="BC8" s="125"/>
      <c r="BD8" s="125"/>
      <c r="BE8" s="125"/>
      <c r="BF8" s="125"/>
      <c r="BG8" s="125"/>
      <c r="BH8" s="125"/>
      <c r="BI8" s="125"/>
      <c r="BJ8" s="125"/>
      <c r="BK8" s="125"/>
      <c r="BL8" s="125"/>
      <c r="BM8" s="125"/>
      <c r="BN8" s="125"/>
      <c r="BO8" s="125"/>
    </row>
    <row r="9" spans="1:67" x14ac:dyDescent="0.25">
      <c r="A9" s="619" t="s">
        <v>593</v>
      </c>
      <c r="B9" s="607"/>
      <c r="C9" s="607"/>
      <c r="D9" s="607"/>
      <c r="E9" s="607"/>
      <c r="F9" s="607"/>
      <c r="G9" s="607"/>
      <c r="H9" s="607"/>
      <c r="I9" s="607"/>
      <c r="J9" s="607"/>
      <c r="K9" s="607"/>
      <c r="L9" s="607"/>
      <c r="M9" s="607"/>
      <c r="N9" s="607"/>
      <c r="O9" s="607"/>
      <c r="P9" s="607"/>
      <c r="Q9" s="607"/>
      <c r="R9" s="607"/>
      <c r="S9" s="607"/>
      <c r="T9" s="607"/>
      <c r="U9" s="607"/>
      <c r="V9" s="607"/>
      <c r="W9" s="607"/>
      <c r="X9" s="607"/>
      <c r="Y9" s="607"/>
      <c r="Z9" s="607"/>
      <c r="AA9" s="607"/>
      <c r="AB9" s="607"/>
      <c r="AC9" s="607"/>
      <c r="AD9" s="607"/>
      <c r="AE9" s="607"/>
      <c r="AF9" s="607"/>
      <c r="AG9" s="607"/>
      <c r="AH9" s="607"/>
      <c r="AI9" s="607"/>
      <c r="AJ9" s="607"/>
      <c r="AK9" s="607"/>
      <c r="AL9" s="607"/>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row>
    <row r="10" spans="1:67" x14ac:dyDescent="0.25">
      <c r="A10" s="572"/>
      <c r="B10" s="572"/>
      <c r="C10" s="572"/>
      <c r="D10" s="572"/>
      <c r="E10" s="572"/>
      <c r="F10" s="572"/>
      <c r="G10" s="572"/>
      <c r="H10" s="572"/>
      <c r="I10" s="572"/>
      <c r="J10" s="572"/>
      <c r="K10" s="572"/>
      <c r="L10" s="572"/>
      <c r="M10" s="572"/>
      <c r="N10" s="572"/>
      <c r="O10" s="572"/>
      <c r="P10" s="572"/>
      <c r="Q10" s="572"/>
      <c r="R10" s="572"/>
      <c r="S10" s="572"/>
      <c r="T10" s="572"/>
      <c r="U10" s="572"/>
      <c r="V10" s="572"/>
      <c r="W10" s="572"/>
      <c r="X10" s="572"/>
      <c r="Y10" s="572"/>
      <c r="Z10" s="572"/>
      <c r="AA10" s="572"/>
      <c r="AB10" s="572"/>
      <c r="AC10" s="572"/>
      <c r="AD10" s="572"/>
      <c r="AE10" s="572"/>
      <c r="AF10" s="572"/>
      <c r="AG10" s="572"/>
      <c r="AH10" s="572"/>
      <c r="AI10" s="572"/>
      <c r="AJ10" s="572"/>
      <c r="AK10" s="572"/>
      <c r="AL10" s="572"/>
      <c r="AM10" s="126"/>
      <c r="AN10" s="126"/>
      <c r="AO10" s="126"/>
      <c r="AP10" s="126"/>
      <c r="AQ10" s="126"/>
      <c r="AR10" s="126"/>
      <c r="AS10" s="126"/>
      <c r="AT10" s="126"/>
      <c r="AU10" s="126"/>
      <c r="AV10" s="126"/>
      <c r="AW10" s="126"/>
      <c r="AX10" s="126"/>
      <c r="AY10" s="126"/>
      <c r="AZ10" s="126"/>
      <c r="BA10" s="126"/>
      <c r="BB10" s="126"/>
      <c r="BC10" s="126"/>
      <c r="BD10" s="126"/>
      <c r="BE10" s="126"/>
      <c r="BF10" s="126"/>
      <c r="BG10" s="126"/>
      <c r="BH10" s="126"/>
      <c r="BI10" s="126"/>
      <c r="BJ10" s="126"/>
      <c r="BK10" s="126"/>
      <c r="BL10" s="126"/>
      <c r="BM10" s="126"/>
      <c r="BN10" s="126"/>
      <c r="BO10" s="126"/>
    </row>
    <row r="11" spans="1:67" ht="18.75" x14ac:dyDescent="0.3">
      <c r="A11" s="603" t="s">
        <v>934</v>
      </c>
      <c r="B11" s="603"/>
      <c r="C11" s="603"/>
      <c r="D11" s="603"/>
      <c r="E11" s="603"/>
      <c r="F11" s="603"/>
      <c r="G11" s="603"/>
      <c r="H11" s="603"/>
      <c r="I11" s="603"/>
      <c r="J11" s="603"/>
      <c r="K11" s="603"/>
      <c r="L11" s="603"/>
      <c r="M11" s="603"/>
      <c r="N11" s="603"/>
      <c r="O11" s="603"/>
      <c r="P11" s="603"/>
      <c r="Q11" s="603"/>
      <c r="R11" s="603"/>
      <c r="S11" s="603"/>
      <c r="T11" s="603"/>
      <c r="U11" s="603"/>
      <c r="V11" s="603"/>
      <c r="W11" s="603"/>
      <c r="X11" s="603"/>
      <c r="Y11" s="603"/>
      <c r="Z11" s="603"/>
      <c r="AA11" s="603"/>
      <c r="AB11" s="603"/>
      <c r="AC11" s="603"/>
      <c r="AD11" s="603"/>
      <c r="AE11" s="603"/>
      <c r="AF11" s="603"/>
      <c r="AG11" s="603"/>
      <c r="AH11" s="603"/>
      <c r="AI11" s="603"/>
      <c r="AJ11" s="603"/>
      <c r="AK11" s="603"/>
      <c r="AL11" s="603"/>
      <c r="AM11" s="27"/>
      <c r="AN11" s="27"/>
      <c r="AO11" s="27"/>
      <c r="AP11" s="27"/>
      <c r="AQ11" s="27"/>
      <c r="AR11" s="27"/>
      <c r="AS11" s="27"/>
      <c r="AT11" s="27"/>
      <c r="AU11" s="27"/>
      <c r="AV11" s="27"/>
      <c r="AW11" s="27"/>
      <c r="AX11" s="27"/>
      <c r="AY11" s="27"/>
      <c r="AZ11" s="27"/>
      <c r="BA11" s="27"/>
      <c r="BB11" s="27"/>
      <c r="BC11" s="27"/>
      <c r="BD11" s="27"/>
      <c r="BE11" s="27"/>
      <c r="BF11" s="27"/>
    </row>
    <row r="12" spans="1:67" ht="18.75" x14ac:dyDescent="0.3">
      <c r="A12" s="570"/>
      <c r="B12" s="570"/>
      <c r="C12" s="570"/>
      <c r="D12" s="570"/>
      <c r="E12" s="570"/>
      <c r="F12" s="570"/>
      <c r="G12" s="570"/>
      <c r="H12" s="570"/>
      <c r="I12" s="570"/>
      <c r="J12" s="570"/>
      <c r="K12" s="570"/>
      <c r="L12" s="570"/>
      <c r="M12" s="570"/>
      <c r="N12" s="570"/>
      <c r="O12" s="570"/>
      <c r="P12" s="570"/>
      <c r="Q12" s="570"/>
      <c r="R12" s="570"/>
      <c r="S12" s="570"/>
      <c r="T12" s="570"/>
      <c r="U12" s="570"/>
      <c r="V12" s="570"/>
      <c r="W12" s="570"/>
      <c r="X12" s="570"/>
      <c r="Y12" s="570"/>
      <c r="Z12" s="570"/>
      <c r="AA12" s="570"/>
      <c r="AB12" s="570"/>
      <c r="AC12" s="570"/>
      <c r="AD12" s="570"/>
      <c r="AE12" s="570"/>
      <c r="AF12" s="570"/>
      <c r="AG12" s="570"/>
      <c r="AH12" s="570"/>
      <c r="AI12" s="570"/>
      <c r="AJ12" s="570"/>
      <c r="AK12" s="570"/>
      <c r="AL12" s="570"/>
      <c r="AM12" s="368"/>
      <c r="AN12" s="368"/>
      <c r="AO12" s="368"/>
      <c r="AP12" s="369"/>
      <c r="AQ12" s="369"/>
      <c r="AR12" s="369"/>
      <c r="AS12" s="369"/>
      <c r="AT12" s="369"/>
      <c r="AU12" s="369"/>
      <c r="AV12" s="369"/>
      <c r="AW12" s="369"/>
      <c r="AX12" s="369"/>
      <c r="AY12" s="3"/>
      <c r="AZ12" s="3"/>
      <c r="BA12" s="3"/>
      <c r="BB12" s="3"/>
      <c r="BC12" s="3"/>
      <c r="BD12" s="3"/>
      <c r="BE12" s="3"/>
      <c r="BF12" s="3"/>
      <c r="BG12" s="3"/>
      <c r="BH12" s="3"/>
      <c r="BI12" s="3"/>
      <c r="BJ12" s="3"/>
    </row>
    <row r="13" spans="1:67" ht="18.75" x14ac:dyDescent="0.25">
      <c r="B13" s="64"/>
      <c r="C13" s="64"/>
      <c r="D13" s="64"/>
      <c r="E13" s="64"/>
      <c r="F13" s="64" t="s">
        <v>916</v>
      </c>
      <c r="G13" s="64"/>
      <c r="H13" s="64"/>
      <c r="I13" s="64"/>
      <c r="J13" s="64"/>
      <c r="L13" s="64"/>
      <c r="M13" s="64"/>
      <c r="N13" s="64"/>
      <c r="O13" s="64"/>
      <c r="P13" s="64"/>
      <c r="Q13" s="64"/>
      <c r="R13" s="381"/>
      <c r="S13" s="381"/>
      <c r="T13" s="381"/>
      <c r="U13" s="381"/>
      <c r="V13" s="381"/>
      <c r="W13" s="381"/>
      <c r="X13" s="381"/>
      <c r="Y13" s="381"/>
      <c r="Z13" s="381"/>
      <c r="AA13" s="381"/>
      <c r="AB13" s="381"/>
      <c r="AC13" s="381"/>
      <c r="AD13" s="64"/>
      <c r="AE13" s="64"/>
      <c r="AF13" s="64"/>
      <c r="AG13" s="64"/>
      <c r="AH13" s="64"/>
      <c r="AI13" s="64"/>
      <c r="AJ13" s="64"/>
      <c r="AK13" s="64"/>
      <c r="AL13" s="64"/>
      <c r="AM13" s="64"/>
      <c r="AN13" s="64"/>
      <c r="AO13" s="64"/>
      <c r="AP13" s="208"/>
      <c r="AQ13" s="208"/>
      <c r="AR13" s="208"/>
      <c r="AS13" s="208"/>
      <c r="AT13" s="208"/>
      <c r="AU13" s="208"/>
      <c r="AV13" s="208"/>
      <c r="AW13" s="208"/>
      <c r="AX13" s="208"/>
      <c r="AY13" s="208"/>
      <c r="AZ13" s="208"/>
      <c r="BA13" s="208"/>
      <c r="BB13" s="208"/>
      <c r="BC13" s="208"/>
      <c r="BD13" s="208"/>
      <c r="BE13" s="208"/>
      <c r="BF13" s="208"/>
      <c r="BG13" s="208"/>
      <c r="BH13" s="208"/>
      <c r="BI13" s="208"/>
      <c r="BJ13" s="208"/>
      <c r="BK13" s="64"/>
      <c r="BL13" s="64"/>
      <c r="BM13" s="64"/>
      <c r="BN13" s="64"/>
      <c r="BO13" s="64"/>
    </row>
    <row r="14" spans="1:67" ht="15.75" customHeight="1" x14ac:dyDescent="0.25">
      <c r="A14" s="648" t="s">
        <v>594</v>
      </c>
      <c r="B14" s="648"/>
      <c r="C14" s="648"/>
      <c r="D14" s="648"/>
      <c r="E14" s="648"/>
      <c r="F14" s="648"/>
      <c r="G14" s="648"/>
      <c r="H14" s="648"/>
      <c r="I14" s="648"/>
      <c r="J14" s="648"/>
      <c r="K14" s="648"/>
      <c r="L14" s="648"/>
      <c r="M14" s="648"/>
      <c r="N14" s="648"/>
      <c r="O14" s="648"/>
      <c r="P14" s="648"/>
      <c r="Q14" s="648"/>
      <c r="R14" s="648"/>
      <c r="S14" s="648"/>
      <c r="T14" s="648"/>
      <c r="U14" s="648"/>
      <c r="V14" s="648"/>
      <c r="W14" s="648"/>
      <c r="X14" s="648"/>
      <c r="Y14" s="648"/>
      <c r="Z14" s="648"/>
      <c r="AA14" s="648"/>
      <c r="AB14" s="648"/>
      <c r="AC14" s="648"/>
      <c r="AD14" s="648"/>
      <c r="AE14" s="648"/>
      <c r="AF14" s="648"/>
      <c r="AG14" s="648"/>
      <c r="AH14" s="648"/>
      <c r="AI14" s="648"/>
      <c r="AJ14" s="648"/>
      <c r="AK14" s="648"/>
      <c r="AL14" s="648"/>
      <c r="AM14" s="65"/>
      <c r="AN14" s="65"/>
      <c r="AO14" s="65"/>
      <c r="AP14" s="209"/>
      <c r="AQ14" s="209"/>
      <c r="AR14" s="209"/>
      <c r="AS14" s="209"/>
      <c r="AT14" s="209"/>
      <c r="AU14" s="209"/>
      <c r="AV14" s="209"/>
      <c r="AW14" s="209"/>
      <c r="AX14" s="209"/>
      <c r="AY14" s="209"/>
      <c r="AZ14" s="209"/>
      <c r="BA14" s="209"/>
      <c r="BB14" s="209"/>
      <c r="BC14" s="209"/>
      <c r="BD14" s="209"/>
      <c r="BE14" s="209"/>
      <c r="BF14" s="209"/>
      <c r="BG14" s="209"/>
      <c r="BH14" s="209"/>
      <c r="BI14" s="209"/>
      <c r="BJ14" s="209"/>
      <c r="BK14" s="65"/>
      <c r="BL14" s="65"/>
      <c r="BM14" s="65"/>
      <c r="BN14" s="65"/>
      <c r="BO14" s="65"/>
    </row>
    <row r="15" spans="1:67" x14ac:dyDescent="0.25">
      <c r="A15" s="650"/>
      <c r="B15" s="650"/>
      <c r="C15" s="650"/>
      <c r="D15" s="650"/>
      <c r="E15" s="650"/>
      <c r="F15" s="650"/>
      <c r="G15" s="650"/>
      <c r="H15" s="650"/>
      <c r="I15" s="650"/>
      <c r="J15" s="650"/>
      <c r="K15" s="650"/>
      <c r="L15" s="650"/>
      <c r="M15" s="650"/>
      <c r="N15" s="650"/>
      <c r="O15" s="650"/>
      <c r="P15" s="650"/>
      <c r="Q15" s="650"/>
      <c r="R15" s="650"/>
      <c r="S15" s="650"/>
      <c r="T15" s="650"/>
      <c r="U15" s="650"/>
      <c r="V15" s="650"/>
      <c r="W15" s="650"/>
      <c r="X15" s="650"/>
      <c r="Y15" s="650"/>
      <c r="Z15" s="650"/>
      <c r="AA15" s="650"/>
      <c r="AB15" s="650"/>
      <c r="AC15" s="650"/>
      <c r="AD15" s="650"/>
      <c r="AE15" s="650"/>
      <c r="AF15" s="650"/>
      <c r="AG15" s="650"/>
      <c r="AH15" s="650"/>
      <c r="AI15" s="650"/>
      <c r="AJ15" s="650"/>
      <c r="AK15" s="650"/>
      <c r="AL15" s="650"/>
      <c r="AM15" s="12"/>
      <c r="AN15" s="12"/>
      <c r="AO15" s="12"/>
      <c r="AP15" s="12"/>
      <c r="AQ15" s="12"/>
      <c r="AR15" s="12"/>
      <c r="AS15" s="12"/>
      <c r="AT15" s="12"/>
      <c r="AU15" s="12"/>
      <c r="AV15" s="12"/>
      <c r="AW15" s="12"/>
      <c r="AX15" s="12"/>
      <c r="AY15" s="12"/>
      <c r="AZ15" s="12"/>
      <c r="BA15" s="12"/>
      <c r="BB15" s="12"/>
      <c r="BC15" s="12"/>
      <c r="BD15" s="12"/>
      <c r="BE15" s="12"/>
      <c r="BF15" s="12"/>
      <c r="BG15" s="3"/>
      <c r="BH15" s="3"/>
      <c r="BI15" s="3"/>
      <c r="BJ15" s="3"/>
    </row>
    <row r="16" spans="1:67" ht="19.5" customHeight="1" x14ac:dyDescent="0.25">
      <c r="A16" s="651" t="s">
        <v>167</v>
      </c>
      <c r="B16" s="642" t="s">
        <v>474</v>
      </c>
      <c r="C16" s="642" t="s">
        <v>528</v>
      </c>
      <c r="D16" s="641" t="s">
        <v>597</v>
      </c>
      <c r="E16" s="641"/>
      <c r="F16" s="641"/>
      <c r="G16" s="641"/>
      <c r="H16" s="641"/>
      <c r="I16" s="641"/>
      <c r="J16" s="641"/>
      <c r="K16" s="641"/>
      <c r="L16" s="641"/>
      <c r="M16" s="641"/>
      <c r="N16" s="641"/>
      <c r="O16" s="641"/>
      <c r="P16" s="641"/>
      <c r="Q16" s="641"/>
      <c r="R16" s="641"/>
      <c r="S16" s="641"/>
      <c r="T16" s="641"/>
      <c r="U16" s="641"/>
      <c r="V16" s="641"/>
      <c r="W16" s="641"/>
      <c r="X16" s="641"/>
      <c r="Y16" s="641"/>
      <c r="Z16" s="641"/>
      <c r="AA16" s="641"/>
      <c r="AB16" s="641"/>
      <c r="AC16" s="641"/>
      <c r="AD16" s="641"/>
      <c r="AE16" s="641"/>
      <c r="AF16" s="641"/>
      <c r="AG16" s="641"/>
      <c r="AH16" s="641"/>
      <c r="AI16" s="641"/>
      <c r="AJ16" s="641"/>
      <c r="AK16" s="641"/>
      <c r="AL16" s="641"/>
      <c r="AM16" s="3"/>
      <c r="AN16" s="3"/>
      <c r="AO16" s="3"/>
      <c r="AP16" s="3"/>
      <c r="AQ16" s="3"/>
      <c r="AR16" s="3"/>
      <c r="AS16" s="3"/>
      <c r="AT16" s="3"/>
      <c r="AU16" s="3"/>
      <c r="AV16" s="3"/>
      <c r="AW16" s="3"/>
      <c r="AX16" s="3"/>
      <c r="AY16" s="3"/>
      <c r="AZ16" s="3"/>
      <c r="BA16" s="3"/>
      <c r="BB16" s="3"/>
      <c r="BC16" s="3"/>
      <c r="BD16" s="3"/>
      <c r="BE16" s="3"/>
      <c r="BF16" s="3"/>
      <c r="BG16" s="3"/>
      <c r="BH16" s="3"/>
      <c r="BI16" s="3"/>
      <c r="BJ16" s="3"/>
    </row>
    <row r="17" spans="1:65" ht="43.5" customHeight="1" x14ac:dyDescent="0.25">
      <c r="A17" s="652"/>
      <c r="B17" s="642"/>
      <c r="C17" s="642"/>
      <c r="D17" s="641" t="s">
        <v>31</v>
      </c>
      <c r="E17" s="641"/>
      <c r="F17" s="641"/>
      <c r="G17" s="641"/>
      <c r="H17" s="641"/>
      <c r="I17" s="641"/>
      <c r="J17" s="641"/>
      <c r="K17" s="641" t="s">
        <v>32</v>
      </c>
      <c r="L17" s="641"/>
      <c r="M17" s="641"/>
      <c r="N17" s="641"/>
      <c r="O17" s="641"/>
      <c r="P17" s="641"/>
      <c r="Q17" s="641"/>
      <c r="R17" s="641" t="s">
        <v>33</v>
      </c>
      <c r="S17" s="641"/>
      <c r="T17" s="641"/>
      <c r="U17" s="641"/>
      <c r="V17" s="641"/>
      <c r="W17" s="641"/>
      <c r="X17" s="641"/>
      <c r="Y17" s="641" t="s">
        <v>34</v>
      </c>
      <c r="Z17" s="641"/>
      <c r="AA17" s="641"/>
      <c r="AB17" s="641"/>
      <c r="AC17" s="641"/>
      <c r="AD17" s="641"/>
      <c r="AE17" s="641"/>
      <c r="AF17" s="642" t="s">
        <v>596</v>
      </c>
      <c r="AG17" s="642"/>
      <c r="AH17" s="642"/>
      <c r="AI17" s="642"/>
      <c r="AJ17" s="642"/>
      <c r="AK17" s="642"/>
      <c r="AL17" s="642"/>
      <c r="AM17" s="3"/>
      <c r="AN17" s="3"/>
      <c r="AO17" s="3"/>
      <c r="AP17" s="3"/>
      <c r="AQ17" s="3"/>
      <c r="AR17" s="3"/>
      <c r="AS17" s="3"/>
      <c r="AT17" s="3"/>
      <c r="AU17" s="3"/>
      <c r="AV17" s="3"/>
      <c r="AW17" s="3"/>
      <c r="AX17" s="3"/>
      <c r="AY17" s="3"/>
      <c r="AZ17" s="3"/>
      <c r="BA17" s="3"/>
      <c r="BB17" s="3"/>
      <c r="BC17" s="3"/>
      <c r="BD17" s="3"/>
      <c r="BE17" s="3"/>
      <c r="BF17" s="3"/>
      <c r="BG17" s="3"/>
      <c r="BH17" s="3"/>
      <c r="BI17" s="3"/>
      <c r="BJ17" s="3"/>
    </row>
    <row r="18" spans="1:65" ht="43.5" customHeight="1" x14ac:dyDescent="0.25">
      <c r="A18" s="652"/>
      <c r="B18" s="642"/>
      <c r="C18" s="642"/>
      <c r="D18" s="582" t="s">
        <v>287</v>
      </c>
      <c r="E18" s="641" t="s">
        <v>286</v>
      </c>
      <c r="F18" s="641"/>
      <c r="G18" s="641"/>
      <c r="H18" s="641"/>
      <c r="I18" s="641"/>
      <c r="J18" s="641"/>
      <c r="K18" s="582" t="s">
        <v>287</v>
      </c>
      <c r="L18" s="642" t="s">
        <v>286</v>
      </c>
      <c r="M18" s="642"/>
      <c r="N18" s="642"/>
      <c r="O18" s="642"/>
      <c r="P18" s="642"/>
      <c r="Q18" s="642"/>
      <c r="R18" s="582" t="s">
        <v>287</v>
      </c>
      <c r="S18" s="642" t="s">
        <v>286</v>
      </c>
      <c r="T18" s="642"/>
      <c r="U18" s="642"/>
      <c r="V18" s="642"/>
      <c r="W18" s="642"/>
      <c r="X18" s="642"/>
      <c r="Y18" s="582" t="s">
        <v>287</v>
      </c>
      <c r="Z18" s="642" t="s">
        <v>286</v>
      </c>
      <c r="AA18" s="642"/>
      <c r="AB18" s="642"/>
      <c r="AC18" s="642"/>
      <c r="AD18" s="642"/>
      <c r="AE18" s="642"/>
      <c r="AF18" s="582" t="s">
        <v>287</v>
      </c>
      <c r="AG18" s="642" t="s">
        <v>286</v>
      </c>
      <c r="AH18" s="642"/>
      <c r="AI18" s="642"/>
      <c r="AJ18" s="642"/>
      <c r="AK18" s="642"/>
      <c r="AL18" s="642"/>
      <c r="AP18" s="3"/>
      <c r="AQ18" s="3"/>
      <c r="AR18" s="3"/>
      <c r="AS18" s="3"/>
      <c r="AT18" s="3"/>
      <c r="AU18" s="3"/>
      <c r="AV18" s="3"/>
      <c r="AW18" s="3"/>
      <c r="AX18" s="3"/>
      <c r="AY18" s="3"/>
      <c r="AZ18" s="3"/>
      <c r="BA18" s="3"/>
      <c r="BB18" s="3"/>
      <c r="BC18" s="3"/>
      <c r="BD18" s="3"/>
      <c r="BE18" s="3"/>
      <c r="BF18" s="3"/>
      <c r="BG18" s="3"/>
      <c r="BH18" s="3"/>
      <c r="BI18" s="3"/>
      <c r="BJ18" s="3"/>
    </row>
    <row r="19" spans="1:65" ht="98.25" customHeight="1" x14ac:dyDescent="0.25">
      <c r="A19" s="653"/>
      <c r="B19" s="642"/>
      <c r="C19" s="642"/>
      <c r="D19" s="579" t="s">
        <v>467</v>
      </c>
      <c r="E19" s="579" t="s">
        <v>467</v>
      </c>
      <c r="F19" s="61" t="s">
        <v>29</v>
      </c>
      <c r="G19" s="61" t="s">
        <v>30</v>
      </c>
      <c r="H19" s="61" t="s">
        <v>239</v>
      </c>
      <c r="I19" s="61" t="s">
        <v>398</v>
      </c>
      <c r="J19" s="61" t="s">
        <v>306</v>
      </c>
      <c r="K19" s="579" t="s">
        <v>467</v>
      </c>
      <c r="L19" s="579" t="s">
        <v>467</v>
      </c>
      <c r="M19" s="61" t="s">
        <v>29</v>
      </c>
      <c r="N19" s="61" t="s">
        <v>30</v>
      </c>
      <c r="O19" s="61" t="s">
        <v>239</v>
      </c>
      <c r="P19" s="61" t="s">
        <v>398</v>
      </c>
      <c r="Q19" s="61" t="s">
        <v>306</v>
      </c>
      <c r="R19" s="579" t="s">
        <v>467</v>
      </c>
      <c r="S19" s="579" t="s">
        <v>467</v>
      </c>
      <c r="T19" s="61" t="s">
        <v>29</v>
      </c>
      <c r="U19" s="61" t="s">
        <v>30</v>
      </c>
      <c r="V19" s="61" t="s">
        <v>239</v>
      </c>
      <c r="W19" s="61" t="s">
        <v>398</v>
      </c>
      <c r="X19" s="61" t="s">
        <v>306</v>
      </c>
      <c r="Y19" s="579" t="s">
        <v>467</v>
      </c>
      <c r="Z19" s="579" t="s">
        <v>467</v>
      </c>
      <c r="AA19" s="61" t="s">
        <v>29</v>
      </c>
      <c r="AB19" s="61" t="s">
        <v>30</v>
      </c>
      <c r="AC19" s="61" t="s">
        <v>239</v>
      </c>
      <c r="AD19" s="61" t="s">
        <v>398</v>
      </c>
      <c r="AE19" s="61" t="s">
        <v>306</v>
      </c>
      <c r="AF19" s="579" t="s">
        <v>467</v>
      </c>
      <c r="AG19" s="579" t="s">
        <v>467</v>
      </c>
      <c r="AH19" s="61" t="s">
        <v>29</v>
      </c>
      <c r="AI19" s="61" t="s">
        <v>30</v>
      </c>
      <c r="AJ19" s="61" t="s">
        <v>239</v>
      </c>
      <c r="AK19" s="61" t="s">
        <v>398</v>
      </c>
      <c r="AL19" s="61" t="s">
        <v>306</v>
      </c>
    </row>
    <row r="20" spans="1:65" x14ac:dyDescent="0.25">
      <c r="A20" s="581">
        <v>1</v>
      </c>
      <c r="B20" s="581">
        <v>2</v>
      </c>
      <c r="C20" s="581">
        <v>3</v>
      </c>
      <c r="D20" s="90" t="s">
        <v>132</v>
      </c>
      <c r="E20" s="90" t="s">
        <v>133</v>
      </c>
      <c r="F20" s="90" t="s">
        <v>134</v>
      </c>
      <c r="G20" s="90" t="s">
        <v>135</v>
      </c>
      <c r="H20" s="90" t="s">
        <v>136</v>
      </c>
      <c r="I20" s="90" t="s">
        <v>137</v>
      </c>
      <c r="J20" s="90" t="s">
        <v>172</v>
      </c>
      <c r="K20" s="90" t="s">
        <v>173</v>
      </c>
      <c r="L20" s="90" t="s">
        <v>174</v>
      </c>
      <c r="M20" s="90" t="s">
        <v>175</v>
      </c>
      <c r="N20" s="90" t="s">
        <v>176</v>
      </c>
      <c r="O20" s="90" t="s">
        <v>177</v>
      </c>
      <c r="P20" s="90" t="s">
        <v>178</v>
      </c>
      <c r="Q20" s="90" t="s">
        <v>179</v>
      </c>
      <c r="R20" s="90" t="s">
        <v>182</v>
      </c>
      <c r="S20" s="90" t="s">
        <v>183</v>
      </c>
      <c r="T20" s="90" t="s">
        <v>184</v>
      </c>
      <c r="U20" s="90" t="s">
        <v>185</v>
      </c>
      <c r="V20" s="90" t="s">
        <v>186</v>
      </c>
      <c r="W20" s="90" t="s">
        <v>187</v>
      </c>
      <c r="X20" s="90" t="s">
        <v>365</v>
      </c>
      <c r="Y20" s="90" t="s">
        <v>188</v>
      </c>
      <c r="Z20" s="90" t="s">
        <v>189</v>
      </c>
      <c r="AA20" s="90" t="s">
        <v>190</v>
      </c>
      <c r="AB20" s="90" t="s">
        <v>191</v>
      </c>
      <c r="AC20" s="90" t="s">
        <v>192</v>
      </c>
      <c r="AD20" s="90" t="s">
        <v>193</v>
      </c>
      <c r="AE20" s="90" t="s">
        <v>366</v>
      </c>
      <c r="AF20" s="90" t="s">
        <v>124</v>
      </c>
      <c r="AG20" s="90" t="s">
        <v>127</v>
      </c>
      <c r="AH20" s="90" t="s">
        <v>140</v>
      </c>
      <c r="AI20" s="90" t="s">
        <v>143</v>
      </c>
      <c r="AJ20" s="90" t="s">
        <v>146</v>
      </c>
      <c r="AK20" s="90" t="s">
        <v>147</v>
      </c>
      <c r="AL20" s="90" t="s">
        <v>148</v>
      </c>
    </row>
    <row r="21" spans="1:65" s="148" customFormat="1" ht="31.5" x14ac:dyDescent="0.25">
      <c r="A21" s="101" t="s">
        <v>556</v>
      </c>
      <c r="B21" s="116" t="s">
        <v>557</v>
      </c>
      <c r="C21" s="297" t="s">
        <v>83</v>
      </c>
      <c r="D21" s="267">
        <f t="shared" ref="D21:AL21" si="0">D22+D23+D24+D25+D26+D27</f>
        <v>0</v>
      </c>
      <c r="E21" s="267">
        <f t="shared" si="0"/>
        <v>0</v>
      </c>
      <c r="F21" s="267">
        <f t="shared" si="0"/>
        <v>0</v>
      </c>
      <c r="G21" s="267">
        <f t="shared" si="0"/>
        <v>0</v>
      </c>
      <c r="H21" s="267">
        <f t="shared" si="0"/>
        <v>0</v>
      </c>
      <c r="I21" s="267">
        <f t="shared" si="0"/>
        <v>0</v>
      </c>
      <c r="J21" s="304">
        <f t="shared" si="0"/>
        <v>0</v>
      </c>
      <c r="K21" s="267">
        <f t="shared" si="0"/>
        <v>0</v>
      </c>
      <c r="L21" s="294">
        <f t="shared" si="0"/>
        <v>1.5236000000000001</v>
      </c>
      <c r="M21" s="267">
        <f t="shared" si="0"/>
        <v>0</v>
      </c>
      <c r="N21" s="267">
        <f t="shared" si="0"/>
        <v>0</v>
      </c>
      <c r="O21" s="267">
        <f t="shared" si="0"/>
        <v>0</v>
      </c>
      <c r="P21" s="267">
        <f t="shared" si="0"/>
        <v>0</v>
      </c>
      <c r="Q21" s="304">
        <f t="shared" si="0"/>
        <v>1</v>
      </c>
      <c r="R21" s="267">
        <f t="shared" si="0"/>
        <v>0</v>
      </c>
      <c r="S21" s="294">
        <f t="shared" si="0"/>
        <v>17.396699999999999</v>
      </c>
      <c r="T21" s="267">
        <f t="shared" si="0"/>
        <v>0</v>
      </c>
      <c r="U21" s="267">
        <f t="shared" si="0"/>
        <v>0</v>
      </c>
      <c r="V21" s="294">
        <f t="shared" si="0"/>
        <v>1.1599999999999999</v>
      </c>
      <c r="W21" s="267">
        <f t="shared" si="0"/>
        <v>0</v>
      </c>
      <c r="X21" s="304">
        <f t="shared" si="0"/>
        <v>0</v>
      </c>
      <c r="Y21" s="267">
        <f t="shared" si="0"/>
        <v>0</v>
      </c>
      <c r="Z21" s="294">
        <f t="shared" si="0"/>
        <v>12.811299999999999</v>
      </c>
      <c r="AA21" s="294">
        <f t="shared" si="0"/>
        <v>0.5</v>
      </c>
      <c r="AB21" s="267">
        <f t="shared" si="0"/>
        <v>0</v>
      </c>
      <c r="AC21" s="294">
        <f t="shared" si="0"/>
        <v>0.2</v>
      </c>
      <c r="AD21" s="267">
        <f t="shared" si="0"/>
        <v>0</v>
      </c>
      <c r="AE21" s="304">
        <f t="shared" si="0"/>
        <v>57</v>
      </c>
      <c r="AF21" s="267">
        <f t="shared" si="0"/>
        <v>0</v>
      </c>
      <c r="AG21" s="294">
        <f t="shared" si="0"/>
        <v>31.7316</v>
      </c>
      <c r="AH21" s="294">
        <f t="shared" si="0"/>
        <v>0.5</v>
      </c>
      <c r="AI21" s="267">
        <f t="shared" si="0"/>
        <v>0</v>
      </c>
      <c r="AJ21" s="294">
        <f t="shared" si="0"/>
        <v>1.3599999999999999</v>
      </c>
      <c r="AK21" s="267">
        <f t="shared" si="0"/>
        <v>0</v>
      </c>
      <c r="AL21" s="304">
        <f t="shared" si="0"/>
        <v>58</v>
      </c>
    </row>
    <row r="22" spans="1:65" x14ac:dyDescent="0.25">
      <c r="A22" s="98" t="s">
        <v>558</v>
      </c>
      <c r="B22" s="109" t="s">
        <v>559</v>
      </c>
      <c r="C22" s="99" t="s">
        <v>83</v>
      </c>
      <c r="D22" s="222">
        <f t="shared" ref="D22:AL22" si="1">D30</f>
        <v>0</v>
      </c>
      <c r="E22" s="222">
        <f t="shared" si="1"/>
        <v>0</v>
      </c>
      <c r="F22" s="222">
        <f t="shared" si="1"/>
        <v>0</v>
      </c>
      <c r="G22" s="222">
        <f t="shared" si="1"/>
        <v>0</v>
      </c>
      <c r="H22" s="222">
        <f t="shared" si="1"/>
        <v>0</v>
      </c>
      <c r="I22" s="222">
        <f t="shared" si="1"/>
        <v>0</v>
      </c>
      <c r="J22" s="258">
        <f t="shared" si="1"/>
        <v>0</v>
      </c>
      <c r="K22" s="222">
        <f t="shared" si="1"/>
        <v>0</v>
      </c>
      <c r="L22" s="222">
        <f t="shared" si="1"/>
        <v>0</v>
      </c>
      <c r="M22" s="222">
        <f t="shared" si="1"/>
        <v>0</v>
      </c>
      <c r="N22" s="222">
        <f t="shared" si="1"/>
        <v>0</v>
      </c>
      <c r="O22" s="222">
        <f t="shared" si="1"/>
        <v>0</v>
      </c>
      <c r="P22" s="222">
        <f t="shared" si="1"/>
        <v>0</v>
      </c>
      <c r="Q22" s="258">
        <f t="shared" si="1"/>
        <v>0</v>
      </c>
      <c r="R22" s="222">
        <f t="shared" si="1"/>
        <v>0</v>
      </c>
      <c r="S22" s="222">
        <f t="shared" si="1"/>
        <v>0</v>
      </c>
      <c r="T22" s="222">
        <f t="shared" si="1"/>
        <v>0</v>
      </c>
      <c r="U22" s="222">
        <f t="shared" si="1"/>
        <v>0</v>
      </c>
      <c r="V22" s="222">
        <f t="shared" si="1"/>
        <v>0</v>
      </c>
      <c r="W22" s="222">
        <f t="shared" si="1"/>
        <v>0</v>
      </c>
      <c r="X22" s="258">
        <f t="shared" si="1"/>
        <v>0</v>
      </c>
      <c r="Y22" s="222">
        <f t="shared" si="1"/>
        <v>0</v>
      </c>
      <c r="Z22" s="222">
        <f t="shared" si="1"/>
        <v>0</v>
      </c>
      <c r="AA22" s="222">
        <f t="shared" si="1"/>
        <v>0</v>
      </c>
      <c r="AB22" s="222">
        <f t="shared" si="1"/>
        <v>0</v>
      </c>
      <c r="AC22" s="222">
        <f t="shared" si="1"/>
        <v>0</v>
      </c>
      <c r="AD22" s="222">
        <f t="shared" si="1"/>
        <v>0</v>
      </c>
      <c r="AE22" s="258">
        <f t="shared" si="1"/>
        <v>0</v>
      </c>
      <c r="AF22" s="222">
        <f t="shared" si="1"/>
        <v>0</v>
      </c>
      <c r="AG22" s="222">
        <f t="shared" si="1"/>
        <v>0</v>
      </c>
      <c r="AH22" s="222">
        <f t="shared" si="1"/>
        <v>0</v>
      </c>
      <c r="AI22" s="222">
        <f t="shared" si="1"/>
        <v>0</v>
      </c>
      <c r="AJ22" s="222">
        <f t="shared" si="1"/>
        <v>0</v>
      </c>
      <c r="AK22" s="222">
        <f t="shared" si="1"/>
        <v>0</v>
      </c>
      <c r="AL22" s="258">
        <f t="shared" si="1"/>
        <v>0</v>
      </c>
    </row>
    <row r="23" spans="1:65" ht="31.5" x14ac:dyDescent="0.25">
      <c r="A23" s="98" t="s">
        <v>560</v>
      </c>
      <c r="B23" s="109" t="s">
        <v>561</v>
      </c>
      <c r="C23" s="99" t="s">
        <v>83</v>
      </c>
      <c r="D23" s="222">
        <f t="shared" ref="D23:AL23" si="2">D42</f>
        <v>0</v>
      </c>
      <c r="E23" s="222">
        <f t="shared" si="2"/>
        <v>0</v>
      </c>
      <c r="F23" s="222">
        <f t="shared" si="2"/>
        <v>0</v>
      </c>
      <c r="G23" s="222">
        <f t="shared" si="2"/>
        <v>0</v>
      </c>
      <c r="H23" s="222">
        <f t="shared" si="2"/>
        <v>0</v>
      </c>
      <c r="I23" s="222">
        <f t="shared" si="2"/>
        <v>0</v>
      </c>
      <c r="J23" s="258">
        <f t="shared" si="2"/>
        <v>0</v>
      </c>
      <c r="K23" s="222">
        <f t="shared" si="2"/>
        <v>0</v>
      </c>
      <c r="L23" s="222">
        <f t="shared" si="2"/>
        <v>0</v>
      </c>
      <c r="M23" s="222">
        <f t="shared" si="2"/>
        <v>0</v>
      </c>
      <c r="N23" s="222">
        <f t="shared" si="2"/>
        <v>0</v>
      </c>
      <c r="O23" s="222">
        <f t="shared" si="2"/>
        <v>0</v>
      </c>
      <c r="P23" s="222">
        <f t="shared" si="2"/>
        <v>0</v>
      </c>
      <c r="Q23" s="258">
        <f t="shared" si="2"/>
        <v>0</v>
      </c>
      <c r="R23" s="222">
        <f t="shared" si="2"/>
        <v>0</v>
      </c>
      <c r="S23" s="222">
        <f t="shared" si="2"/>
        <v>0</v>
      </c>
      <c r="T23" s="222">
        <f t="shared" si="2"/>
        <v>0</v>
      </c>
      <c r="U23" s="222">
        <f t="shared" si="2"/>
        <v>0</v>
      </c>
      <c r="V23" s="222">
        <f t="shared" si="2"/>
        <v>0</v>
      </c>
      <c r="W23" s="222">
        <f t="shared" si="2"/>
        <v>0</v>
      </c>
      <c r="X23" s="258">
        <f t="shared" si="2"/>
        <v>0</v>
      </c>
      <c r="Y23" s="222">
        <f t="shared" si="2"/>
        <v>0</v>
      </c>
      <c r="Z23" s="295">
        <f t="shared" si="2"/>
        <v>4.6608999999999998</v>
      </c>
      <c r="AA23" s="222">
        <f t="shared" si="2"/>
        <v>0</v>
      </c>
      <c r="AB23" s="222">
        <f t="shared" si="2"/>
        <v>0</v>
      </c>
      <c r="AC23" s="222">
        <f t="shared" si="2"/>
        <v>0</v>
      </c>
      <c r="AD23" s="222">
        <f t="shared" si="2"/>
        <v>0</v>
      </c>
      <c r="AE23" s="258">
        <f t="shared" si="2"/>
        <v>57</v>
      </c>
      <c r="AF23" s="222">
        <f t="shared" si="2"/>
        <v>0</v>
      </c>
      <c r="AG23" s="295">
        <f t="shared" si="2"/>
        <v>4.6608999999999998</v>
      </c>
      <c r="AH23" s="222">
        <f t="shared" si="2"/>
        <v>0</v>
      </c>
      <c r="AI23" s="222">
        <f t="shared" si="2"/>
        <v>0</v>
      </c>
      <c r="AJ23" s="222">
        <f t="shared" si="2"/>
        <v>0</v>
      </c>
      <c r="AK23" s="222">
        <f t="shared" si="2"/>
        <v>0</v>
      </c>
      <c r="AL23" s="258">
        <f t="shared" si="2"/>
        <v>57</v>
      </c>
    </row>
    <row r="24" spans="1:65" ht="63" x14ac:dyDescent="0.25">
      <c r="A24" s="98" t="s">
        <v>562</v>
      </c>
      <c r="B24" s="142" t="s">
        <v>368</v>
      </c>
      <c r="C24" s="99" t="s">
        <v>83</v>
      </c>
      <c r="D24" s="222">
        <f t="shared" ref="D24:AL24" si="3">D69</f>
        <v>0</v>
      </c>
      <c r="E24" s="222">
        <f t="shared" si="3"/>
        <v>0</v>
      </c>
      <c r="F24" s="222">
        <f t="shared" si="3"/>
        <v>0</v>
      </c>
      <c r="G24" s="222">
        <f t="shared" si="3"/>
        <v>0</v>
      </c>
      <c r="H24" s="222">
        <f t="shared" si="3"/>
        <v>0</v>
      </c>
      <c r="I24" s="222">
        <f t="shared" si="3"/>
        <v>0</v>
      </c>
      <c r="J24" s="258">
        <f t="shared" si="3"/>
        <v>0</v>
      </c>
      <c r="K24" s="222">
        <f t="shared" si="3"/>
        <v>0</v>
      </c>
      <c r="L24" s="222">
        <f t="shared" si="3"/>
        <v>0</v>
      </c>
      <c r="M24" s="222">
        <f t="shared" si="3"/>
        <v>0</v>
      </c>
      <c r="N24" s="222">
        <f t="shared" si="3"/>
        <v>0</v>
      </c>
      <c r="O24" s="222">
        <f t="shared" si="3"/>
        <v>0</v>
      </c>
      <c r="P24" s="222">
        <f t="shared" si="3"/>
        <v>0</v>
      </c>
      <c r="Q24" s="258">
        <f t="shared" si="3"/>
        <v>0</v>
      </c>
      <c r="R24" s="222">
        <f t="shared" si="3"/>
        <v>0</v>
      </c>
      <c r="S24" s="222">
        <f t="shared" si="3"/>
        <v>0</v>
      </c>
      <c r="T24" s="222">
        <f t="shared" si="3"/>
        <v>0</v>
      </c>
      <c r="U24" s="222">
        <f t="shared" si="3"/>
        <v>0</v>
      </c>
      <c r="V24" s="222">
        <f t="shared" si="3"/>
        <v>0</v>
      </c>
      <c r="W24" s="222">
        <f t="shared" si="3"/>
        <v>0</v>
      </c>
      <c r="X24" s="258">
        <f t="shared" si="3"/>
        <v>0</v>
      </c>
      <c r="Y24" s="222">
        <f t="shared" si="3"/>
        <v>0</v>
      </c>
      <c r="Z24" s="222">
        <f t="shared" si="3"/>
        <v>0</v>
      </c>
      <c r="AA24" s="222">
        <f t="shared" si="3"/>
        <v>0</v>
      </c>
      <c r="AB24" s="222">
        <f t="shared" si="3"/>
        <v>0</v>
      </c>
      <c r="AC24" s="222">
        <f t="shared" si="3"/>
        <v>0</v>
      </c>
      <c r="AD24" s="222">
        <f t="shared" si="3"/>
        <v>0</v>
      </c>
      <c r="AE24" s="258">
        <f t="shared" si="3"/>
        <v>0</v>
      </c>
      <c r="AF24" s="222">
        <f t="shared" si="3"/>
        <v>0</v>
      </c>
      <c r="AG24" s="222">
        <f t="shared" si="3"/>
        <v>0</v>
      </c>
      <c r="AH24" s="222">
        <f t="shared" si="3"/>
        <v>0</v>
      </c>
      <c r="AI24" s="222">
        <f t="shared" si="3"/>
        <v>0</v>
      </c>
      <c r="AJ24" s="222">
        <f t="shared" si="3"/>
        <v>0</v>
      </c>
      <c r="AK24" s="222">
        <f t="shared" si="3"/>
        <v>0</v>
      </c>
      <c r="AL24" s="258">
        <f t="shared" si="3"/>
        <v>0</v>
      </c>
    </row>
    <row r="25" spans="1:65" ht="31.5" x14ac:dyDescent="0.25">
      <c r="A25" s="98" t="s">
        <v>369</v>
      </c>
      <c r="B25" s="109" t="s">
        <v>370</v>
      </c>
      <c r="C25" s="99" t="s">
        <v>83</v>
      </c>
      <c r="D25" s="222">
        <f t="shared" ref="D25:AL25" si="4">D72</f>
        <v>0</v>
      </c>
      <c r="E25" s="222">
        <f t="shared" si="4"/>
        <v>0</v>
      </c>
      <c r="F25" s="222">
        <f t="shared" si="4"/>
        <v>0</v>
      </c>
      <c r="G25" s="222">
        <f t="shared" si="4"/>
        <v>0</v>
      </c>
      <c r="H25" s="222">
        <f t="shared" si="4"/>
        <v>0</v>
      </c>
      <c r="I25" s="222">
        <f t="shared" si="4"/>
        <v>0</v>
      </c>
      <c r="J25" s="258">
        <f t="shared" si="4"/>
        <v>0</v>
      </c>
      <c r="K25" s="222">
        <f t="shared" si="4"/>
        <v>0</v>
      </c>
      <c r="L25" s="222">
        <f t="shared" si="4"/>
        <v>0</v>
      </c>
      <c r="M25" s="222">
        <f t="shared" si="4"/>
        <v>0</v>
      </c>
      <c r="N25" s="222">
        <f t="shared" si="4"/>
        <v>0</v>
      </c>
      <c r="O25" s="222">
        <f t="shared" si="4"/>
        <v>0</v>
      </c>
      <c r="P25" s="222">
        <f t="shared" si="4"/>
        <v>0</v>
      </c>
      <c r="Q25" s="258">
        <f t="shared" si="4"/>
        <v>0</v>
      </c>
      <c r="R25" s="222">
        <f t="shared" si="4"/>
        <v>0</v>
      </c>
      <c r="S25" s="295">
        <f t="shared" si="4"/>
        <v>17.396699999999999</v>
      </c>
      <c r="T25" s="222">
        <f t="shared" si="4"/>
        <v>0</v>
      </c>
      <c r="U25" s="222">
        <f t="shared" si="4"/>
        <v>0</v>
      </c>
      <c r="V25" s="295">
        <f>V72</f>
        <v>1.1599999999999999</v>
      </c>
      <c r="W25" s="222">
        <f t="shared" si="4"/>
        <v>0</v>
      </c>
      <c r="X25" s="258">
        <f t="shared" si="4"/>
        <v>0</v>
      </c>
      <c r="Y25" s="222">
        <f t="shared" si="4"/>
        <v>0</v>
      </c>
      <c r="Z25" s="295">
        <f t="shared" si="4"/>
        <v>8.1503999999999994</v>
      </c>
      <c r="AA25" s="295">
        <f t="shared" si="4"/>
        <v>0.5</v>
      </c>
      <c r="AB25" s="222">
        <f t="shared" si="4"/>
        <v>0</v>
      </c>
      <c r="AC25" s="295">
        <f t="shared" si="4"/>
        <v>0.2</v>
      </c>
      <c r="AD25" s="222">
        <f t="shared" si="4"/>
        <v>0</v>
      </c>
      <c r="AE25" s="258">
        <f t="shared" si="4"/>
        <v>0</v>
      </c>
      <c r="AF25" s="222">
        <f t="shared" si="4"/>
        <v>0</v>
      </c>
      <c r="AG25" s="295">
        <f t="shared" si="4"/>
        <v>25.5471</v>
      </c>
      <c r="AH25" s="295">
        <f t="shared" si="4"/>
        <v>0.5</v>
      </c>
      <c r="AI25" s="222">
        <f t="shared" si="4"/>
        <v>0</v>
      </c>
      <c r="AJ25" s="295">
        <f t="shared" si="4"/>
        <v>1.3599999999999999</v>
      </c>
      <c r="AK25" s="222">
        <f t="shared" si="4"/>
        <v>0</v>
      </c>
      <c r="AL25" s="258">
        <f t="shared" si="4"/>
        <v>0</v>
      </c>
    </row>
    <row r="26" spans="1:65" ht="31.5" x14ac:dyDescent="0.25">
      <c r="A26" s="98" t="s">
        <v>371</v>
      </c>
      <c r="B26" s="109" t="s">
        <v>372</v>
      </c>
      <c r="C26" s="99" t="s">
        <v>83</v>
      </c>
      <c r="D26" s="222">
        <f>D77</f>
        <v>0</v>
      </c>
      <c r="E26" s="222">
        <f t="shared" ref="E26:AL27" si="5">E77</f>
        <v>0</v>
      </c>
      <c r="F26" s="222">
        <f t="shared" si="5"/>
        <v>0</v>
      </c>
      <c r="G26" s="222">
        <f t="shared" si="5"/>
        <v>0</v>
      </c>
      <c r="H26" s="222">
        <f t="shared" si="5"/>
        <v>0</v>
      </c>
      <c r="I26" s="222">
        <f t="shared" si="5"/>
        <v>0</v>
      </c>
      <c r="J26" s="258">
        <f t="shared" si="5"/>
        <v>0</v>
      </c>
      <c r="K26" s="222">
        <f t="shared" si="5"/>
        <v>0</v>
      </c>
      <c r="L26" s="222">
        <f t="shared" si="5"/>
        <v>0</v>
      </c>
      <c r="M26" s="222">
        <f t="shared" si="5"/>
        <v>0</v>
      </c>
      <c r="N26" s="222">
        <f t="shared" si="5"/>
        <v>0</v>
      </c>
      <c r="O26" s="222">
        <f t="shared" si="5"/>
        <v>0</v>
      </c>
      <c r="P26" s="222">
        <f t="shared" si="5"/>
        <v>0</v>
      </c>
      <c r="Q26" s="258">
        <f t="shared" si="5"/>
        <v>0</v>
      </c>
      <c r="R26" s="222">
        <f t="shared" si="5"/>
        <v>0</v>
      </c>
      <c r="S26" s="222">
        <f>S77</f>
        <v>0</v>
      </c>
      <c r="T26" s="222">
        <f t="shared" ref="T26:X27" si="6">T77</f>
        <v>0</v>
      </c>
      <c r="U26" s="222">
        <f t="shared" si="6"/>
        <v>0</v>
      </c>
      <c r="V26" s="222">
        <f t="shared" si="6"/>
        <v>0</v>
      </c>
      <c r="W26" s="222">
        <f t="shared" si="6"/>
        <v>0</v>
      </c>
      <c r="X26" s="258">
        <f t="shared" si="6"/>
        <v>0</v>
      </c>
      <c r="Y26" s="222">
        <f t="shared" si="5"/>
        <v>0</v>
      </c>
      <c r="Z26" s="222">
        <f t="shared" si="5"/>
        <v>0</v>
      </c>
      <c r="AA26" s="222">
        <f t="shared" si="5"/>
        <v>0</v>
      </c>
      <c r="AB26" s="222">
        <f t="shared" si="5"/>
        <v>0</v>
      </c>
      <c r="AC26" s="222">
        <f t="shared" si="5"/>
        <v>0</v>
      </c>
      <c r="AD26" s="222">
        <f t="shared" si="5"/>
        <v>0</v>
      </c>
      <c r="AE26" s="258">
        <f t="shared" si="5"/>
        <v>0</v>
      </c>
      <c r="AF26" s="222">
        <f t="shared" si="5"/>
        <v>0</v>
      </c>
      <c r="AG26" s="222">
        <f t="shared" si="5"/>
        <v>0</v>
      </c>
      <c r="AH26" s="222">
        <f t="shared" si="5"/>
        <v>0</v>
      </c>
      <c r="AI26" s="222">
        <f t="shared" si="5"/>
        <v>0</v>
      </c>
      <c r="AJ26" s="222">
        <f t="shared" si="5"/>
        <v>0</v>
      </c>
      <c r="AK26" s="222">
        <f t="shared" si="5"/>
        <v>0</v>
      </c>
      <c r="AL26" s="258">
        <f t="shared" si="5"/>
        <v>0</v>
      </c>
    </row>
    <row r="27" spans="1:65" x14ac:dyDescent="0.25">
      <c r="A27" s="98" t="s">
        <v>373</v>
      </c>
      <c r="B27" s="142" t="s">
        <v>374</v>
      </c>
      <c r="C27" s="99" t="s">
        <v>83</v>
      </c>
      <c r="D27" s="222">
        <f>D78</f>
        <v>0</v>
      </c>
      <c r="E27" s="222">
        <f t="shared" si="5"/>
        <v>0</v>
      </c>
      <c r="F27" s="222">
        <f t="shared" si="5"/>
        <v>0</v>
      </c>
      <c r="G27" s="222">
        <f t="shared" si="5"/>
        <v>0</v>
      </c>
      <c r="H27" s="222">
        <f t="shared" si="5"/>
        <v>0</v>
      </c>
      <c r="I27" s="222">
        <f t="shared" si="5"/>
        <v>0</v>
      </c>
      <c r="J27" s="258">
        <f t="shared" si="5"/>
        <v>0</v>
      </c>
      <c r="K27" s="100">
        <f t="shared" si="5"/>
        <v>0</v>
      </c>
      <c r="L27" s="295">
        <f t="shared" si="5"/>
        <v>1.5236000000000001</v>
      </c>
      <c r="M27" s="222">
        <f t="shared" si="5"/>
        <v>0</v>
      </c>
      <c r="N27" s="222">
        <f t="shared" si="5"/>
        <v>0</v>
      </c>
      <c r="O27" s="222">
        <f t="shared" si="5"/>
        <v>0</v>
      </c>
      <c r="P27" s="222">
        <f t="shared" si="5"/>
        <v>0</v>
      </c>
      <c r="Q27" s="258">
        <f t="shared" si="5"/>
        <v>1</v>
      </c>
      <c r="R27" s="100">
        <f t="shared" si="5"/>
        <v>0</v>
      </c>
      <c r="S27" s="222">
        <f>S78</f>
        <v>0</v>
      </c>
      <c r="T27" s="222">
        <f t="shared" si="6"/>
        <v>0</v>
      </c>
      <c r="U27" s="222">
        <f t="shared" si="6"/>
        <v>0</v>
      </c>
      <c r="V27" s="222">
        <f t="shared" si="6"/>
        <v>0</v>
      </c>
      <c r="W27" s="222">
        <f t="shared" si="6"/>
        <v>0</v>
      </c>
      <c r="X27" s="258">
        <f t="shared" si="6"/>
        <v>0</v>
      </c>
      <c r="Y27" s="222">
        <f t="shared" si="5"/>
        <v>0</v>
      </c>
      <c r="Z27" s="222">
        <f t="shared" si="5"/>
        <v>0</v>
      </c>
      <c r="AA27" s="222">
        <f t="shared" si="5"/>
        <v>0</v>
      </c>
      <c r="AB27" s="222">
        <f t="shared" si="5"/>
        <v>0</v>
      </c>
      <c r="AC27" s="222">
        <f t="shared" si="5"/>
        <v>0</v>
      </c>
      <c r="AD27" s="222">
        <f t="shared" si="5"/>
        <v>0</v>
      </c>
      <c r="AE27" s="258">
        <f t="shared" si="5"/>
        <v>0</v>
      </c>
      <c r="AF27" s="222">
        <f t="shared" si="5"/>
        <v>0</v>
      </c>
      <c r="AG27" s="295">
        <f t="shared" si="5"/>
        <v>1.5236000000000001</v>
      </c>
      <c r="AH27" s="222">
        <f t="shared" si="5"/>
        <v>0</v>
      </c>
      <c r="AI27" s="222">
        <f t="shared" si="5"/>
        <v>0</v>
      </c>
      <c r="AJ27" s="222">
        <f t="shared" si="5"/>
        <v>0</v>
      </c>
      <c r="AK27" s="222">
        <f t="shared" si="5"/>
        <v>0</v>
      </c>
      <c r="AL27" s="258">
        <f>AL78</f>
        <v>1</v>
      </c>
    </row>
    <row r="28" spans="1:65" x14ac:dyDescent="0.25">
      <c r="A28" s="245"/>
      <c r="B28" s="246"/>
      <c r="C28" s="246"/>
      <c r="D28" s="246"/>
      <c r="E28" s="246"/>
      <c r="F28" s="246"/>
      <c r="G28" s="246"/>
      <c r="H28" s="246"/>
      <c r="I28" s="246"/>
      <c r="J28" s="246"/>
      <c r="K28" s="246"/>
      <c r="L28" s="246"/>
      <c r="M28" s="246"/>
      <c r="N28" s="246"/>
      <c r="O28" s="246"/>
      <c r="P28" s="246"/>
      <c r="Q28" s="246"/>
      <c r="R28" s="246"/>
      <c r="S28" s="246"/>
      <c r="T28" s="246"/>
      <c r="U28" s="246"/>
      <c r="V28" s="246"/>
      <c r="W28" s="246"/>
      <c r="X28" s="246"/>
      <c r="Y28" s="246"/>
      <c r="Z28" s="246"/>
      <c r="AA28" s="246"/>
      <c r="AB28" s="246"/>
      <c r="AC28" s="246"/>
      <c r="AD28" s="246"/>
      <c r="AE28" s="246"/>
      <c r="AF28" s="246"/>
      <c r="AG28" s="246"/>
      <c r="AH28" s="246"/>
      <c r="AI28" s="246"/>
      <c r="AJ28" s="246"/>
      <c r="AK28" s="246"/>
      <c r="AL28" s="247"/>
    </row>
    <row r="29" spans="1:65" x14ac:dyDescent="0.25">
      <c r="A29" s="101" t="s">
        <v>310</v>
      </c>
      <c r="B29" s="102" t="s">
        <v>20</v>
      </c>
      <c r="C29" s="103" t="s">
        <v>83</v>
      </c>
      <c r="D29" s="210">
        <f t="shared" ref="D29:AG29" si="7">D30+D42+D69+D72+D77+D78</f>
        <v>0</v>
      </c>
      <c r="E29" s="210">
        <f t="shared" si="7"/>
        <v>0</v>
      </c>
      <c r="F29" s="210">
        <f t="shared" si="7"/>
        <v>0</v>
      </c>
      <c r="G29" s="210">
        <f t="shared" si="7"/>
        <v>0</v>
      </c>
      <c r="H29" s="210">
        <f t="shared" si="7"/>
        <v>0</v>
      </c>
      <c r="I29" s="210">
        <f t="shared" si="7"/>
        <v>0</v>
      </c>
      <c r="J29" s="132">
        <f t="shared" si="7"/>
        <v>0</v>
      </c>
      <c r="K29" s="210">
        <f t="shared" si="7"/>
        <v>0</v>
      </c>
      <c r="L29" s="131">
        <f t="shared" si="7"/>
        <v>1.5236000000000001</v>
      </c>
      <c r="M29" s="210">
        <f t="shared" si="7"/>
        <v>0</v>
      </c>
      <c r="N29" s="210">
        <f t="shared" si="7"/>
        <v>0</v>
      </c>
      <c r="O29" s="210">
        <f t="shared" si="7"/>
        <v>0</v>
      </c>
      <c r="P29" s="210">
        <f t="shared" si="7"/>
        <v>0</v>
      </c>
      <c r="Q29" s="132">
        <f t="shared" si="7"/>
        <v>1</v>
      </c>
      <c r="R29" s="210">
        <f t="shared" si="7"/>
        <v>0</v>
      </c>
      <c r="S29" s="131">
        <f t="shared" si="7"/>
        <v>17.396699999999999</v>
      </c>
      <c r="T29" s="210">
        <f t="shared" si="7"/>
        <v>0</v>
      </c>
      <c r="U29" s="210">
        <f t="shared" si="7"/>
        <v>0</v>
      </c>
      <c r="V29" s="131">
        <f t="shared" si="7"/>
        <v>1.1599999999999999</v>
      </c>
      <c r="W29" s="210">
        <f t="shared" si="7"/>
        <v>0</v>
      </c>
      <c r="X29" s="132">
        <f t="shared" si="7"/>
        <v>0</v>
      </c>
      <c r="Y29" s="210">
        <f t="shared" si="7"/>
        <v>0</v>
      </c>
      <c r="Z29" s="131">
        <f t="shared" si="7"/>
        <v>12.811299999999999</v>
      </c>
      <c r="AA29" s="131">
        <f t="shared" si="7"/>
        <v>0.5</v>
      </c>
      <c r="AB29" s="210">
        <f t="shared" si="7"/>
        <v>0</v>
      </c>
      <c r="AC29" s="131">
        <f t="shared" si="7"/>
        <v>0.2</v>
      </c>
      <c r="AD29" s="210">
        <f t="shared" si="7"/>
        <v>0</v>
      </c>
      <c r="AE29" s="132">
        <f t="shared" si="7"/>
        <v>57</v>
      </c>
      <c r="AF29" s="210">
        <f t="shared" si="7"/>
        <v>0</v>
      </c>
      <c r="AG29" s="131">
        <f t="shared" si="7"/>
        <v>31.7316</v>
      </c>
      <c r="AH29" s="131">
        <f>AH30+AH42+AH69+AH72+AH77+AH78+AH54</f>
        <v>0.5</v>
      </c>
      <c r="AI29" s="210">
        <f>AI30+AI42+AI69+AI72+AI77+AI78+AI54</f>
        <v>0</v>
      </c>
      <c r="AJ29" s="131">
        <f>AJ30+AJ42+AJ69+AJ72+AJ77+AJ78+AJ54</f>
        <v>1.3599999999999999</v>
      </c>
      <c r="AK29" s="210">
        <f>AK30+AK42+AK69+AK72+AK77+AK78+AK54</f>
        <v>0</v>
      </c>
      <c r="AL29" s="132">
        <f>AL30+AL42+AL69+AL72+AL77+AL78</f>
        <v>58</v>
      </c>
    </row>
    <row r="30" spans="1:65" s="194" customFormat="1" ht="31.5" x14ac:dyDescent="0.2">
      <c r="A30" s="101" t="s">
        <v>311</v>
      </c>
      <c r="B30" s="116" t="s">
        <v>375</v>
      </c>
      <c r="C30" s="103" t="s">
        <v>83</v>
      </c>
      <c r="D30" s="210">
        <f t="shared" ref="D30:AL30" si="8">D31+D35+D37+D39</f>
        <v>0</v>
      </c>
      <c r="E30" s="210">
        <f t="shared" si="8"/>
        <v>0</v>
      </c>
      <c r="F30" s="210">
        <f t="shared" si="8"/>
        <v>0</v>
      </c>
      <c r="G30" s="210">
        <f t="shared" si="8"/>
        <v>0</v>
      </c>
      <c r="H30" s="210">
        <f t="shared" si="8"/>
        <v>0</v>
      </c>
      <c r="I30" s="210">
        <f t="shared" si="8"/>
        <v>0</v>
      </c>
      <c r="J30" s="132">
        <f t="shared" si="8"/>
        <v>0</v>
      </c>
      <c r="K30" s="210">
        <f t="shared" si="8"/>
        <v>0</v>
      </c>
      <c r="L30" s="210">
        <f t="shared" si="8"/>
        <v>0</v>
      </c>
      <c r="M30" s="210">
        <f t="shared" si="8"/>
        <v>0</v>
      </c>
      <c r="N30" s="210">
        <f t="shared" si="8"/>
        <v>0</v>
      </c>
      <c r="O30" s="210">
        <f t="shared" si="8"/>
        <v>0</v>
      </c>
      <c r="P30" s="210">
        <f t="shared" si="8"/>
        <v>0</v>
      </c>
      <c r="Q30" s="132">
        <f t="shared" si="8"/>
        <v>0</v>
      </c>
      <c r="R30" s="210">
        <f t="shared" si="8"/>
        <v>0</v>
      </c>
      <c r="S30" s="210">
        <f t="shared" si="8"/>
        <v>0</v>
      </c>
      <c r="T30" s="210">
        <f t="shared" si="8"/>
        <v>0</v>
      </c>
      <c r="U30" s="210">
        <f t="shared" si="8"/>
        <v>0</v>
      </c>
      <c r="V30" s="210">
        <f t="shared" si="8"/>
        <v>0</v>
      </c>
      <c r="W30" s="210">
        <f t="shared" si="8"/>
        <v>0</v>
      </c>
      <c r="X30" s="132">
        <f t="shared" si="8"/>
        <v>0</v>
      </c>
      <c r="Y30" s="210">
        <f t="shared" si="8"/>
        <v>0</v>
      </c>
      <c r="Z30" s="210">
        <f t="shared" si="8"/>
        <v>0</v>
      </c>
      <c r="AA30" s="210">
        <f t="shared" si="8"/>
        <v>0</v>
      </c>
      <c r="AB30" s="210">
        <f t="shared" si="8"/>
        <v>0</v>
      </c>
      <c r="AC30" s="210">
        <f t="shared" si="8"/>
        <v>0</v>
      </c>
      <c r="AD30" s="210">
        <f t="shared" si="8"/>
        <v>0</v>
      </c>
      <c r="AE30" s="132">
        <f t="shared" si="8"/>
        <v>0</v>
      </c>
      <c r="AF30" s="210">
        <f t="shared" si="8"/>
        <v>0</v>
      </c>
      <c r="AG30" s="210">
        <f t="shared" si="8"/>
        <v>0</v>
      </c>
      <c r="AH30" s="210">
        <f t="shared" si="8"/>
        <v>0</v>
      </c>
      <c r="AI30" s="210">
        <f t="shared" si="8"/>
        <v>0</v>
      </c>
      <c r="AJ30" s="210">
        <f t="shared" si="8"/>
        <v>0</v>
      </c>
      <c r="AK30" s="210">
        <f t="shared" si="8"/>
        <v>0</v>
      </c>
      <c r="AL30" s="132">
        <f t="shared" si="8"/>
        <v>0</v>
      </c>
      <c r="AM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75"/>
      <c r="BJ30" s="165"/>
      <c r="BK30" s="165"/>
      <c r="BL30" s="165"/>
      <c r="BM30" s="276"/>
    </row>
    <row r="31" spans="1:65" s="123" customFormat="1" ht="47.25" x14ac:dyDescent="0.2">
      <c r="A31" s="98" t="s">
        <v>313</v>
      </c>
      <c r="B31" s="109" t="s">
        <v>376</v>
      </c>
      <c r="C31" s="105" t="s">
        <v>83</v>
      </c>
      <c r="D31" s="211">
        <f t="shared" ref="D31:AL31" si="9">D32+D33+D34</f>
        <v>0</v>
      </c>
      <c r="E31" s="211">
        <f t="shared" si="9"/>
        <v>0</v>
      </c>
      <c r="F31" s="211">
        <f t="shared" si="9"/>
        <v>0</v>
      </c>
      <c r="G31" s="211">
        <f t="shared" si="9"/>
        <v>0</v>
      </c>
      <c r="H31" s="211">
        <f t="shared" si="9"/>
        <v>0</v>
      </c>
      <c r="I31" s="211">
        <f t="shared" si="9"/>
        <v>0</v>
      </c>
      <c r="J31" s="174">
        <f t="shared" si="9"/>
        <v>0</v>
      </c>
      <c r="K31" s="211">
        <f t="shared" si="9"/>
        <v>0</v>
      </c>
      <c r="L31" s="211">
        <f t="shared" si="9"/>
        <v>0</v>
      </c>
      <c r="M31" s="211">
        <f t="shared" si="9"/>
        <v>0</v>
      </c>
      <c r="N31" s="211">
        <f t="shared" si="9"/>
        <v>0</v>
      </c>
      <c r="O31" s="211">
        <f t="shared" si="9"/>
        <v>0</v>
      </c>
      <c r="P31" s="211">
        <f t="shared" si="9"/>
        <v>0</v>
      </c>
      <c r="Q31" s="174">
        <f t="shared" si="9"/>
        <v>0</v>
      </c>
      <c r="R31" s="211">
        <f t="shared" si="9"/>
        <v>0</v>
      </c>
      <c r="S31" s="211">
        <f t="shared" si="9"/>
        <v>0</v>
      </c>
      <c r="T31" s="211">
        <f t="shared" si="9"/>
        <v>0</v>
      </c>
      <c r="U31" s="211">
        <f t="shared" si="9"/>
        <v>0</v>
      </c>
      <c r="V31" s="211">
        <f t="shared" si="9"/>
        <v>0</v>
      </c>
      <c r="W31" s="211">
        <f t="shared" si="9"/>
        <v>0</v>
      </c>
      <c r="X31" s="174">
        <f t="shared" si="9"/>
        <v>0</v>
      </c>
      <c r="Y31" s="211">
        <f t="shared" si="9"/>
        <v>0</v>
      </c>
      <c r="Z31" s="211">
        <f t="shared" si="9"/>
        <v>0</v>
      </c>
      <c r="AA31" s="211">
        <f t="shared" si="9"/>
        <v>0</v>
      </c>
      <c r="AB31" s="211">
        <f t="shared" si="9"/>
        <v>0</v>
      </c>
      <c r="AC31" s="211">
        <f t="shared" si="9"/>
        <v>0</v>
      </c>
      <c r="AD31" s="211">
        <f t="shared" si="9"/>
        <v>0</v>
      </c>
      <c r="AE31" s="174">
        <f t="shared" si="9"/>
        <v>0</v>
      </c>
      <c r="AF31" s="211">
        <f t="shared" si="9"/>
        <v>0</v>
      </c>
      <c r="AG31" s="211">
        <f t="shared" si="9"/>
        <v>0</v>
      </c>
      <c r="AH31" s="211">
        <f t="shared" si="9"/>
        <v>0</v>
      </c>
      <c r="AI31" s="211">
        <f t="shared" si="9"/>
        <v>0</v>
      </c>
      <c r="AJ31" s="211">
        <f t="shared" si="9"/>
        <v>0</v>
      </c>
      <c r="AK31" s="211">
        <f t="shared" si="9"/>
        <v>0</v>
      </c>
      <c r="AL31" s="174">
        <f t="shared" si="9"/>
        <v>0</v>
      </c>
      <c r="AM31" s="134"/>
      <c r="AN31" s="134"/>
      <c r="AO31" s="134"/>
      <c r="AP31" s="134"/>
      <c r="AQ31" s="134"/>
      <c r="AR31" s="134"/>
      <c r="AS31" s="134"/>
      <c r="AT31" s="134"/>
      <c r="AU31" s="134"/>
      <c r="AV31" s="134"/>
      <c r="AW31" s="134"/>
      <c r="AX31" s="134"/>
      <c r="AY31" s="134"/>
      <c r="AZ31" s="134"/>
      <c r="BA31" s="134"/>
      <c r="BB31" s="134"/>
      <c r="BC31" s="134"/>
      <c r="BD31" s="134"/>
      <c r="BE31" s="134"/>
      <c r="BF31" s="134"/>
      <c r="BG31" s="134"/>
      <c r="BH31" s="134"/>
      <c r="BI31" s="176"/>
      <c r="BJ31" s="134"/>
      <c r="BK31" s="134"/>
      <c r="BL31" s="134"/>
      <c r="BM31" s="199"/>
    </row>
    <row r="32" spans="1:65" s="123" customFormat="1" ht="63" x14ac:dyDescent="0.2">
      <c r="A32" s="98" t="s">
        <v>334</v>
      </c>
      <c r="B32" s="109" t="s">
        <v>377</v>
      </c>
      <c r="C32" s="105" t="s">
        <v>83</v>
      </c>
      <c r="D32" s="211">
        <v>0</v>
      </c>
      <c r="E32" s="211">
        <v>0</v>
      </c>
      <c r="F32" s="211">
        <v>0</v>
      </c>
      <c r="G32" s="211">
        <v>0</v>
      </c>
      <c r="H32" s="211">
        <v>0</v>
      </c>
      <c r="I32" s="211">
        <v>0</v>
      </c>
      <c r="J32" s="174">
        <v>0</v>
      </c>
      <c r="K32" s="211">
        <v>0</v>
      </c>
      <c r="L32" s="211">
        <v>0</v>
      </c>
      <c r="M32" s="211">
        <v>0</v>
      </c>
      <c r="N32" s="211">
        <v>0</v>
      </c>
      <c r="O32" s="211">
        <v>0</v>
      </c>
      <c r="P32" s="211">
        <v>0</v>
      </c>
      <c r="Q32" s="174">
        <v>0</v>
      </c>
      <c r="R32" s="211">
        <v>0</v>
      </c>
      <c r="S32" s="211">
        <v>0</v>
      </c>
      <c r="T32" s="211">
        <v>0</v>
      </c>
      <c r="U32" s="211">
        <v>0</v>
      </c>
      <c r="V32" s="211">
        <v>0</v>
      </c>
      <c r="W32" s="211">
        <v>0</v>
      </c>
      <c r="X32" s="174">
        <v>0</v>
      </c>
      <c r="Y32" s="211">
        <v>0</v>
      </c>
      <c r="Z32" s="211">
        <v>0</v>
      </c>
      <c r="AA32" s="211">
        <v>0</v>
      </c>
      <c r="AB32" s="211">
        <v>0</v>
      </c>
      <c r="AC32" s="211">
        <v>0</v>
      </c>
      <c r="AD32" s="211">
        <v>0</v>
      </c>
      <c r="AE32" s="174">
        <v>0</v>
      </c>
      <c r="AF32" s="211">
        <v>0</v>
      </c>
      <c r="AG32" s="211">
        <v>0</v>
      </c>
      <c r="AH32" s="211">
        <v>0</v>
      </c>
      <c r="AI32" s="211">
        <v>0</v>
      </c>
      <c r="AJ32" s="211">
        <v>0</v>
      </c>
      <c r="AK32" s="211">
        <v>0</v>
      </c>
      <c r="AL32" s="174">
        <v>0</v>
      </c>
      <c r="AM32" s="134"/>
      <c r="AN32" s="134"/>
      <c r="AO32" s="134"/>
      <c r="AP32" s="134"/>
      <c r="AQ32" s="134"/>
      <c r="AR32" s="134"/>
      <c r="AS32" s="134"/>
      <c r="AT32" s="134"/>
      <c r="AU32" s="134"/>
      <c r="AV32" s="134"/>
      <c r="AW32" s="134"/>
      <c r="AX32" s="134"/>
      <c r="AY32" s="134"/>
      <c r="AZ32" s="134"/>
      <c r="BA32" s="134"/>
      <c r="BB32" s="134"/>
      <c r="BC32" s="134"/>
      <c r="BD32" s="134"/>
      <c r="BE32" s="134"/>
      <c r="BF32" s="134"/>
      <c r="BG32" s="134"/>
      <c r="BH32" s="134"/>
      <c r="BI32" s="176"/>
      <c r="BJ32" s="134"/>
      <c r="BK32" s="134"/>
      <c r="BL32" s="134"/>
      <c r="BM32" s="199"/>
    </row>
    <row r="33" spans="1:65" s="123" customFormat="1" ht="63" x14ac:dyDescent="0.2">
      <c r="A33" s="98" t="s">
        <v>335</v>
      </c>
      <c r="B33" s="109" t="s">
        <v>378</v>
      </c>
      <c r="C33" s="105" t="s">
        <v>83</v>
      </c>
      <c r="D33" s="211">
        <v>0</v>
      </c>
      <c r="E33" s="211">
        <v>0</v>
      </c>
      <c r="F33" s="211">
        <v>0</v>
      </c>
      <c r="G33" s="211">
        <v>0</v>
      </c>
      <c r="H33" s="211">
        <v>0</v>
      </c>
      <c r="I33" s="211">
        <v>0</v>
      </c>
      <c r="J33" s="174">
        <v>0</v>
      </c>
      <c r="K33" s="211">
        <v>0</v>
      </c>
      <c r="L33" s="211">
        <v>0</v>
      </c>
      <c r="M33" s="211">
        <v>0</v>
      </c>
      <c r="N33" s="211">
        <v>0</v>
      </c>
      <c r="O33" s="211">
        <v>0</v>
      </c>
      <c r="P33" s="211">
        <v>0</v>
      </c>
      <c r="Q33" s="174">
        <v>0</v>
      </c>
      <c r="R33" s="211">
        <v>0</v>
      </c>
      <c r="S33" s="211">
        <v>0</v>
      </c>
      <c r="T33" s="211">
        <v>0</v>
      </c>
      <c r="U33" s="211">
        <v>0</v>
      </c>
      <c r="V33" s="211">
        <v>0</v>
      </c>
      <c r="W33" s="211">
        <v>0</v>
      </c>
      <c r="X33" s="174">
        <v>0</v>
      </c>
      <c r="Y33" s="211">
        <v>0</v>
      </c>
      <c r="Z33" s="211">
        <v>0</v>
      </c>
      <c r="AA33" s="211">
        <v>0</v>
      </c>
      <c r="AB33" s="211">
        <v>0</v>
      </c>
      <c r="AC33" s="211">
        <v>0</v>
      </c>
      <c r="AD33" s="211">
        <v>0</v>
      </c>
      <c r="AE33" s="174">
        <v>0</v>
      </c>
      <c r="AF33" s="211">
        <v>0</v>
      </c>
      <c r="AG33" s="211">
        <v>0</v>
      </c>
      <c r="AH33" s="211">
        <v>0</v>
      </c>
      <c r="AI33" s="211">
        <v>0</v>
      </c>
      <c r="AJ33" s="211">
        <v>0</v>
      </c>
      <c r="AK33" s="211">
        <v>0</v>
      </c>
      <c r="AL33" s="174">
        <v>0</v>
      </c>
      <c r="AM33" s="134"/>
      <c r="AN33" s="134"/>
      <c r="AO33" s="134"/>
      <c r="AP33" s="134"/>
      <c r="AQ33" s="134"/>
      <c r="AR33" s="134"/>
      <c r="AS33" s="134"/>
      <c r="AT33" s="134"/>
      <c r="AU33" s="134"/>
      <c r="AV33" s="134"/>
      <c r="AW33" s="134"/>
      <c r="AX33" s="134"/>
      <c r="AY33" s="134"/>
      <c r="AZ33" s="134"/>
      <c r="BA33" s="134"/>
      <c r="BB33" s="134"/>
      <c r="BC33" s="134"/>
      <c r="BD33" s="134"/>
      <c r="BE33" s="134"/>
      <c r="BF33" s="134"/>
      <c r="BG33" s="134"/>
      <c r="BH33" s="134"/>
      <c r="BI33" s="176"/>
      <c r="BJ33" s="134"/>
      <c r="BK33" s="134"/>
      <c r="BL33" s="134"/>
      <c r="BM33" s="199"/>
    </row>
    <row r="34" spans="1:65" s="123" customFormat="1" ht="47.25" x14ac:dyDescent="0.2">
      <c r="A34" s="98" t="s">
        <v>336</v>
      </c>
      <c r="B34" s="109" t="s">
        <v>615</v>
      </c>
      <c r="C34" s="105" t="s">
        <v>83</v>
      </c>
      <c r="D34" s="211">
        <v>0</v>
      </c>
      <c r="E34" s="211">
        <v>0</v>
      </c>
      <c r="F34" s="211">
        <v>0</v>
      </c>
      <c r="G34" s="211">
        <v>0</v>
      </c>
      <c r="H34" s="211">
        <v>0</v>
      </c>
      <c r="I34" s="211">
        <v>0</v>
      </c>
      <c r="J34" s="174">
        <v>0</v>
      </c>
      <c r="K34" s="211">
        <v>0</v>
      </c>
      <c r="L34" s="211">
        <v>0</v>
      </c>
      <c r="M34" s="211">
        <v>0</v>
      </c>
      <c r="N34" s="211">
        <v>0</v>
      </c>
      <c r="O34" s="211">
        <v>0</v>
      </c>
      <c r="P34" s="211">
        <v>0</v>
      </c>
      <c r="Q34" s="174">
        <v>0</v>
      </c>
      <c r="R34" s="211">
        <v>0</v>
      </c>
      <c r="S34" s="211">
        <v>0</v>
      </c>
      <c r="T34" s="211">
        <v>0</v>
      </c>
      <c r="U34" s="211">
        <v>0</v>
      </c>
      <c r="V34" s="211">
        <v>0</v>
      </c>
      <c r="W34" s="211">
        <v>0</v>
      </c>
      <c r="X34" s="174">
        <v>0</v>
      </c>
      <c r="Y34" s="211">
        <v>0</v>
      </c>
      <c r="Z34" s="211">
        <v>0</v>
      </c>
      <c r="AA34" s="211">
        <v>0</v>
      </c>
      <c r="AB34" s="211">
        <v>0</v>
      </c>
      <c r="AC34" s="211">
        <v>0</v>
      </c>
      <c r="AD34" s="211">
        <v>0</v>
      </c>
      <c r="AE34" s="174">
        <v>0</v>
      </c>
      <c r="AF34" s="211">
        <v>0</v>
      </c>
      <c r="AG34" s="211">
        <v>0</v>
      </c>
      <c r="AH34" s="211">
        <v>0</v>
      </c>
      <c r="AI34" s="211">
        <v>0</v>
      </c>
      <c r="AJ34" s="211">
        <v>0</v>
      </c>
      <c r="AK34" s="211">
        <v>0</v>
      </c>
      <c r="AL34" s="174">
        <v>0</v>
      </c>
      <c r="AM34" s="134"/>
      <c r="AN34" s="134"/>
      <c r="AO34" s="134"/>
      <c r="AP34" s="134"/>
      <c r="AQ34" s="134"/>
      <c r="AR34" s="134"/>
      <c r="AS34" s="134"/>
      <c r="AT34" s="134"/>
      <c r="AU34" s="134"/>
      <c r="AV34" s="134"/>
      <c r="AW34" s="134"/>
      <c r="AX34" s="134"/>
      <c r="AY34" s="134"/>
      <c r="AZ34" s="134"/>
      <c r="BA34" s="134"/>
      <c r="BB34" s="134"/>
      <c r="BC34" s="134"/>
      <c r="BD34" s="134"/>
      <c r="BE34" s="134"/>
      <c r="BF34" s="134"/>
      <c r="BG34" s="134"/>
      <c r="BH34" s="134"/>
      <c r="BI34" s="176"/>
      <c r="BJ34" s="134"/>
      <c r="BK34" s="134"/>
      <c r="BL34" s="134"/>
      <c r="BM34" s="199"/>
    </row>
    <row r="35" spans="1:65" s="123" customFormat="1" ht="48" customHeight="1" x14ac:dyDescent="0.2">
      <c r="A35" s="98" t="s">
        <v>314</v>
      </c>
      <c r="B35" s="109" t="s">
        <v>379</v>
      </c>
      <c r="C35" s="105" t="s">
        <v>83</v>
      </c>
      <c r="D35" s="211">
        <v>0</v>
      </c>
      <c r="E35" s="211">
        <v>0</v>
      </c>
      <c r="F35" s="211">
        <v>0</v>
      </c>
      <c r="G35" s="211">
        <v>0</v>
      </c>
      <c r="H35" s="211">
        <v>0</v>
      </c>
      <c r="I35" s="211">
        <v>0</v>
      </c>
      <c r="J35" s="174">
        <v>0</v>
      </c>
      <c r="K35" s="211">
        <v>0</v>
      </c>
      <c r="L35" s="211">
        <v>0</v>
      </c>
      <c r="M35" s="211">
        <v>0</v>
      </c>
      <c r="N35" s="211">
        <v>0</v>
      </c>
      <c r="O35" s="211">
        <v>0</v>
      </c>
      <c r="P35" s="211">
        <v>0</v>
      </c>
      <c r="Q35" s="174">
        <v>0</v>
      </c>
      <c r="R35" s="211">
        <v>0</v>
      </c>
      <c r="S35" s="211">
        <v>0</v>
      </c>
      <c r="T35" s="211">
        <v>0</v>
      </c>
      <c r="U35" s="211">
        <v>0</v>
      </c>
      <c r="V35" s="211">
        <v>0</v>
      </c>
      <c r="W35" s="211">
        <v>0</v>
      </c>
      <c r="X35" s="174">
        <v>0</v>
      </c>
      <c r="Y35" s="211">
        <v>0</v>
      </c>
      <c r="Z35" s="211">
        <v>0</v>
      </c>
      <c r="AA35" s="211">
        <v>0</v>
      </c>
      <c r="AB35" s="211">
        <v>0</v>
      </c>
      <c r="AC35" s="211">
        <v>0</v>
      </c>
      <c r="AD35" s="211">
        <v>0</v>
      </c>
      <c r="AE35" s="174">
        <v>0</v>
      </c>
      <c r="AF35" s="211">
        <v>0</v>
      </c>
      <c r="AG35" s="211">
        <v>0</v>
      </c>
      <c r="AH35" s="211">
        <v>0</v>
      </c>
      <c r="AI35" s="211">
        <v>0</v>
      </c>
      <c r="AJ35" s="211">
        <v>0</v>
      </c>
      <c r="AK35" s="211">
        <v>0</v>
      </c>
      <c r="AL35" s="174">
        <v>0</v>
      </c>
      <c r="AM35" s="134"/>
      <c r="AN35" s="134"/>
      <c r="AO35" s="134"/>
      <c r="AP35" s="134"/>
      <c r="AQ35" s="134"/>
      <c r="AR35" s="134"/>
      <c r="AS35" s="134"/>
      <c r="AT35" s="134"/>
      <c r="AU35" s="134"/>
      <c r="AV35" s="134"/>
      <c r="AW35" s="134"/>
      <c r="AX35" s="134"/>
      <c r="AY35" s="134"/>
      <c r="AZ35" s="134"/>
      <c r="BA35" s="134"/>
      <c r="BB35" s="134"/>
      <c r="BC35" s="134"/>
      <c r="BD35" s="134"/>
      <c r="BE35" s="134"/>
      <c r="BF35" s="134"/>
      <c r="BG35" s="134"/>
      <c r="BH35" s="134"/>
      <c r="BI35" s="176"/>
      <c r="BJ35" s="134"/>
      <c r="BK35" s="134"/>
      <c r="BL35" s="134"/>
      <c r="BM35" s="199"/>
    </row>
    <row r="36" spans="1:65" s="123" customFormat="1" ht="63.75" customHeight="1" x14ac:dyDescent="0.2">
      <c r="A36" s="172" t="s">
        <v>338</v>
      </c>
      <c r="B36" s="173" t="s">
        <v>616</v>
      </c>
      <c r="C36" s="105" t="s">
        <v>83</v>
      </c>
      <c r="D36" s="211">
        <v>0</v>
      </c>
      <c r="E36" s="211">
        <v>0</v>
      </c>
      <c r="F36" s="211">
        <v>0</v>
      </c>
      <c r="G36" s="211">
        <v>0</v>
      </c>
      <c r="H36" s="211">
        <v>0</v>
      </c>
      <c r="I36" s="211">
        <v>0</v>
      </c>
      <c r="J36" s="174">
        <v>0</v>
      </c>
      <c r="K36" s="211">
        <v>0</v>
      </c>
      <c r="L36" s="211">
        <v>0</v>
      </c>
      <c r="M36" s="211">
        <v>0</v>
      </c>
      <c r="N36" s="211">
        <v>0</v>
      </c>
      <c r="O36" s="211">
        <v>0</v>
      </c>
      <c r="P36" s="211">
        <v>0</v>
      </c>
      <c r="Q36" s="174">
        <v>0</v>
      </c>
      <c r="R36" s="211">
        <v>0</v>
      </c>
      <c r="S36" s="211">
        <v>0</v>
      </c>
      <c r="T36" s="211">
        <v>0</v>
      </c>
      <c r="U36" s="211">
        <v>0</v>
      </c>
      <c r="V36" s="211">
        <v>0</v>
      </c>
      <c r="W36" s="211">
        <v>0</v>
      </c>
      <c r="X36" s="174">
        <v>0</v>
      </c>
      <c r="Y36" s="211">
        <v>0</v>
      </c>
      <c r="Z36" s="211">
        <v>0</v>
      </c>
      <c r="AA36" s="211">
        <v>0</v>
      </c>
      <c r="AB36" s="211">
        <v>0</v>
      </c>
      <c r="AC36" s="211">
        <v>0</v>
      </c>
      <c r="AD36" s="211">
        <v>0</v>
      </c>
      <c r="AE36" s="174">
        <v>0</v>
      </c>
      <c r="AF36" s="211">
        <v>0</v>
      </c>
      <c r="AG36" s="211">
        <v>0</v>
      </c>
      <c r="AH36" s="211">
        <v>0</v>
      </c>
      <c r="AI36" s="211">
        <v>0</v>
      </c>
      <c r="AJ36" s="211">
        <v>0</v>
      </c>
      <c r="AK36" s="211">
        <v>0</v>
      </c>
      <c r="AL36" s="174">
        <v>0</v>
      </c>
      <c r="AM36" s="134"/>
      <c r="AN36" s="134"/>
      <c r="AO36" s="134"/>
      <c r="AP36" s="134"/>
      <c r="AQ36" s="134"/>
      <c r="AR36" s="134"/>
      <c r="AS36" s="134"/>
      <c r="AT36" s="134"/>
      <c r="AU36" s="134"/>
      <c r="AV36" s="134"/>
      <c r="AW36" s="134"/>
      <c r="AX36" s="134"/>
      <c r="AY36" s="134"/>
      <c r="AZ36" s="134"/>
      <c r="BA36" s="134"/>
      <c r="BB36" s="134"/>
      <c r="BC36" s="134"/>
      <c r="BD36" s="134"/>
      <c r="BE36" s="134"/>
      <c r="BF36" s="134"/>
      <c r="BG36" s="134"/>
      <c r="BH36" s="134"/>
      <c r="BI36" s="176"/>
      <c r="BJ36" s="134"/>
      <c r="BK36" s="134"/>
      <c r="BL36" s="134"/>
      <c r="BM36" s="199"/>
    </row>
    <row r="37" spans="1:65" s="123" customFormat="1" ht="45" customHeight="1" x14ac:dyDescent="0.2">
      <c r="A37" s="98" t="s">
        <v>315</v>
      </c>
      <c r="B37" s="109" t="s">
        <v>380</v>
      </c>
      <c r="C37" s="105" t="s">
        <v>83</v>
      </c>
      <c r="D37" s="211">
        <v>0</v>
      </c>
      <c r="E37" s="211">
        <v>0</v>
      </c>
      <c r="F37" s="211">
        <v>0</v>
      </c>
      <c r="G37" s="211">
        <v>0</v>
      </c>
      <c r="H37" s="211">
        <v>0</v>
      </c>
      <c r="I37" s="211">
        <v>0</v>
      </c>
      <c r="J37" s="174">
        <v>0</v>
      </c>
      <c r="K37" s="211">
        <v>0</v>
      </c>
      <c r="L37" s="211">
        <v>0</v>
      </c>
      <c r="M37" s="211">
        <v>0</v>
      </c>
      <c r="N37" s="211">
        <v>0</v>
      </c>
      <c r="O37" s="211">
        <v>0</v>
      </c>
      <c r="P37" s="211">
        <v>0</v>
      </c>
      <c r="Q37" s="174">
        <v>0</v>
      </c>
      <c r="R37" s="211">
        <v>0</v>
      </c>
      <c r="S37" s="211">
        <v>0</v>
      </c>
      <c r="T37" s="211">
        <v>0</v>
      </c>
      <c r="U37" s="211">
        <v>0</v>
      </c>
      <c r="V37" s="211">
        <v>0</v>
      </c>
      <c r="W37" s="211">
        <v>0</v>
      </c>
      <c r="X37" s="174">
        <v>0</v>
      </c>
      <c r="Y37" s="211">
        <v>0</v>
      </c>
      <c r="Z37" s="211">
        <v>0</v>
      </c>
      <c r="AA37" s="211">
        <v>0</v>
      </c>
      <c r="AB37" s="211">
        <v>0</v>
      </c>
      <c r="AC37" s="211">
        <v>0</v>
      </c>
      <c r="AD37" s="211">
        <v>0</v>
      </c>
      <c r="AE37" s="174">
        <v>0</v>
      </c>
      <c r="AF37" s="211">
        <v>0</v>
      </c>
      <c r="AG37" s="211">
        <v>0</v>
      </c>
      <c r="AH37" s="211">
        <v>0</v>
      </c>
      <c r="AI37" s="211">
        <v>0</v>
      </c>
      <c r="AJ37" s="211">
        <v>0</v>
      </c>
      <c r="AK37" s="211">
        <v>0</v>
      </c>
      <c r="AL37" s="174">
        <v>0</v>
      </c>
      <c r="AM37" s="134"/>
      <c r="AN37" s="134"/>
      <c r="AO37" s="134"/>
      <c r="AP37" s="134"/>
      <c r="AQ37" s="134"/>
      <c r="AR37" s="134"/>
      <c r="AS37" s="134"/>
      <c r="AT37" s="134"/>
      <c r="AU37" s="134"/>
      <c r="AV37" s="134"/>
      <c r="AW37" s="134"/>
      <c r="AX37" s="134"/>
      <c r="AY37" s="134"/>
      <c r="AZ37" s="134"/>
      <c r="BA37" s="134"/>
      <c r="BB37" s="134"/>
      <c r="BC37" s="134"/>
      <c r="BD37" s="134"/>
      <c r="BE37" s="134"/>
      <c r="BF37" s="134"/>
      <c r="BG37" s="134"/>
      <c r="BH37" s="134"/>
      <c r="BI37" s="176"/>
      <c r="BJ37" s="134"/>
      <c r="BK37" s="134"/>
      <c r="BL37" s="134"/>
      <c r="BM37" s="199"/>
    </row>
    <row r="38" spans="1:65" s="123" customFormat="1" ht="45" customHeight="1" x14ac:dyDescent="0.2">
      <c r="A38" s="172" t="s">
        <v>342</v>
      </c>
      <c r="B38" s="173" t="s">
        <v>637</v>
      </c>
      <c r="C38" s="105" t="s">
        <v>83</v>
      </c>
      <c r="D38" s="211">
        <v>0</v>
      </c>
      <c r="E38" s="211">
        <v>0</v>
      </c>
      <c r="F38" s="211">
        <v>0</v>
      </c>
      <c r="G38" s="211">
        <v>0</v>
      </c>
      <c r="H38" s="211">
        <v>0</v>
      </c>
      <c r="I38" s="211">
        <v>0</v>
      </c>
      <c r="J38" s="174">
        <v>0</v>
      </c>
      <c r="K38" s="211">
        <v>0</v>
      </c>
      <c r="L38" s="211">
        <v>0</v>
      </c>
      <c r="M38" s="211">
        <v>0</v>
      </c>
      <c r="N38" s="211">
        <v>0</v>
      </c>
      <c r="O38" s="211">
        <v>0</v>
      </c>
      <c r="P38" s="211">
        <v>0</v>
      </c>
      <c r="Q38" s="174">
        <v>0</v>
      </c>
      <c r="R38" s="211">
        <v>0</v>
      </c>
      <c r="S38" s="211">
        <v>0</v>
      </c>
      <c r="T38" s="211">
        <v>0</v>
      </c>
      <c r="U38" s="211">
        <v>0</v>
      </c>
      <c r="V38" s="211">
        <v>0</v>
      </c>
      <c r="W38" s="211">
        <v>0</v>
      </c>
      <c r="X38" s="174">
        <v>0</v>
      </c>
      <c r="Y38" s="211">
        <v>0</v>
      </c>
      <c r="Z38" s="211">
        <v>0</v>
      </c>
      <c r="AA38" s="211">
        <v>0</v>
      </c>
      <c r="AB38" s="211">
        <v>0</v>
      </c>
      <c r="AC38" s="211">
        <v>0</v>
      </c>
      <c r="AD38" s="211">
        <v>0</v>
      </c>
      <c r="AE38" s="174">
        <v>0</v>
      </c>
      <c r="AF38" s="211">
        <v>0</v>
      </c>
      <c r="AG38" s="211">
        <v>0</v>
      </c>
      <c r="AH38" s="211">
        <v>0</v>
      </c>
      <c r="AI38" s="211">
        <v>0</v>
      </c>
      <c r="AJ38" s="211">
        <v>0</v>
      </c>
      <c r="AK38" s="211">
        <v>0</v>
      </c>
      <c r="AL38" s="174">
        <v>0</v>
      </c>
      <c r="AM38" s="134"/>
      <c r="AN38" s="134"/>
      <c r="AO38" s="134"/>
      <c r="AP38" s="134"/>
      <c r="AQ38" s="134"/>
      <c r="AR38" s="134"/>
      <c r="AS38" s="134"/>
      <c r="AT38" s="134"/>
      <c r="AU38" s="134"/>
      <c r="AV38" s="134"/>
      <c r="AW38" s="134"/>
      <c r="AX38" s="134"/>
      <c r="AY38" s="134"/>
      <c r="AZ38" s="134"/>
      <c r="BA38" s="134"/>
      <c r="BB38" s="134"/>
      <c r="BC38" s="134"/>
      <c r="BD38" s="134"/>
      <c r="BE38" s="134"/>
      <c r="BF38" s="134"/>
      <c r="BG38" s="134"/>
      <c r="BH38" s="134"/>
      <c r="BI38" s="176"/>
      <c r="BJ38" s="134"/>
      <c r="BK38" s="134"/>
      <c r="BL38" s="134"/>
      <c r="BM38" s="199"/>
    </row>
    <row r="39" spans="1:65" s="123" customFormat="1" ht="78.75" x14ac:dyDescent="0.2">
      <c r="A39" s="98" t="s">
        <v>316</v>
      </c>
      <c r="B39" s="109" t="s">
        <v>109</v>
      </c>
      <c r="C39" s="105" t="s">
        <v>83</v>
      </c>
      <c r="D39" s="211">
        <v>0</v>
      </c>
      <c r="E39" s="211">
        <v>0</v>
      </c>
      <c r="F39" s="211">
        <v>0</v>
      </c>
      <c r="G39" s="211">
        <v>0</v>
      </c>
      <c r="H39" s="211">
        <v>0</v>
      </c>
      <c r="I39" s="211">
        <v>0</v>
      </c>
      <c r="J39" s="174">
        <v>0</v>
      </c>
      <c r="K39" s="211">
        <v>0</v>
      </c>
      <c r="L39" s="211">
        <v>0</v>
      </c>
      <c r="M39" s="211">
        <v>0</v>
      </c>
      <c r="N39" s="211">
        <v>0</v>
      </c>
      <c r="O39" s="211">
        <v>0</v>
      </c>
      <c r="P39" s="211">
        <v>0</v>
      </c>
      <c r="Q39" s="174">
        <v>0</v>
      </c>
      <c r="R39" s="211">
        <v>0</v>
      </c>
      <c r="S39" s="211">
        <v>0</v>
      </c>
      <c r="T39" s="211">
        <v>0</v>
      </c>
      <c r="U39" s="211">
        <v>0</v>
      </c>
      <c r="V39" s="211">
        <v>0</v>
      </c>
      <c r="W39" s="211">
        <v>0</v>
      </c>
      <c r="X39" s="174">
        <v>0</v>
      </c>
      <c r="Y39" s="211">
        <v>0</v>
      </c>
      <c r="Z39" s="211">
        <v>0</v>
      </c>
      <c r="AA39" s="211">
        <v>0</v>
      </c>
      <c r="AB39" s="211">
        <v>0</v>
      </c>
      <c r="AC39" s="211">
        <v>0</v>
      </c>
      <c r="AD39" s="211">
        <v>0</v>
      </c>
      <c r="AE39" s="174">
        <v>0</v>
      </c>
      <c r="AF39" s="211">
        <v>0</v>
      </c>
      <c r="AG39" s="211">
        <v>0</v>
      </c>
      <c r="AH39" s="211">
        <v>0</v>
      </c>
      <c r="AI39" s="211">
        <v>0</v>
      </c>
      <c r="AJ39" s="211">
        <v>0</v>
      </c>
      <c r="AK39" s="211">
        <v>0</v>
      </c>
      <c r="AL39" s="174">
        <v>0</v>
      </c>
      <c r="AM39" s="134"/>
      <c r="AN39" s="134"/>
      <c r="AO39" s="134"/>
      <c r="AP39" s="134"/>
      <c r="AQ39" s="134"/>
      <c r="AR39" s="134"/>
      <c r="AS39" s="134"/>
      <c r="AT39" s="134"/>
      <c r="AU39" s="134"/>
      <c r="AV39" s="134"/>
      <c r="AW39" s="134"/>
      <c r="AX39" s="134"/>
      <c r="AY39" s="134"/>
      <c r="AZ39" s="134"/>
      <c r="BA39" s="134"/>
      <c r="BB39" s="134"/>
      <c r="BC39" s="134"/>
      <c r="BD39" s="134"/>
      <c r="BE39" s="134"/>
      <c r="BF39" s="134"/>
      <c r="BG39" s="134"/>
      <c r="BH39" s="134"/>
      <c r="BI39" s="176"/>
      <c r="BJ39" s="134"/>
      <c r="BK39" s="134"/>
      <c r="BL39" s="134"/>
      <c r="BM39" s="199"/>
    </row>
    <row r="40" spans="1:65" s="123" customFormat="1" ht="67.5" customHeight="1" x14ac:dyDescent="0.2">
      <c r="A40" s="172" t="s">
        <v>346</v>
      </c>
      <c r="B40" s="173" t="s">
        <v>617</v>
      </c>
      <c r="C40" s="105" t="s">
        <v>83</v>
      </c>
      <c r="D40" s="211">
        <v>0</v>
      </c>
      <c r="E40" s="211">
        <v>0</v>
      </c>
      <c r="F40" s="211">
        <v>0</v>
      </c>
      <c r="G40" s="211">
        <v>0</v>
      </c>
      <c r="H40" s="211">
        <v>0</v>
      </c>
      <c r="I40" s="211">
        <v>0</v>
      </c>
      <c r="J40" s="174">
        <v>0</v>
      </c>
      <c r="K40" s="211">
        <v>0</v>
      </c>
      <c r="L40" s="211">
        <v>0</v>
      </c>
      <c r="M40" s="211">
        <v>0</v>
      </c>
      <c r="N40" s="211">
        <v>0</v>
      </c>
      <c r="O40" s="211">
        <v>0</v>
      </c>
      <c r="P40" s="211">
        <v>0</v>
      </c>
      <c r="Q40" s="174">
        <v>0</v>
      </c>
      <c r="R40" s="211">
        <v>0</v>
      </c>
      <c r="S40" s="211">
        <v>0</v>
      </c>
      <c r="T40" s="211">
        <v>0</v>
      </c>
      <c r="U40" s="211">
        <v>0</v>
      </c>
      <c r="V40" s="211">
        <v>0</v>
      </c>
      <c r="W40" s="211">
        <v>0</v>
      </c>
      <c r="X40" s="174">
        <v>0</v>
      </c>
      <c r="Y40" s="211">
        <v>0</v>
      </c>
      <c r="Z40" s="211">
        <v>0</v>
      </c>
      <c r="AA40" s="211">
        <v>0</v>
      </c>
      <c r="AB40" s="211">
        <v>0</v>
      </c>
      <c r="AC40" s="211">
        <v>0</v>
      </c>
      <c r="AD40" s="211">
        <v>0</v>
      </c>
      <c r="AE40" s="174">
        <v>0</v>
      </c>
      <c r="AF40" s="211">
        <v>0</v>
      </c>
      <c r="AG40" s="211">
        <v>0</v>
      </c>
      <c r="AH40" s="211">
        <v>0</v>
      </c>
      <c r="AI40" s="211">
        <v>0</v>
      </c>
      <c r="AJ40" s="211">
        <v>0</v>
      </c>
      <c r="AK40" s="211">
        <v>0</v>
      </c>
      <c r="AL40" s="174">
        <v>0</v>
      </c>
      <c r="AM40" s="134"/>
      <c r="AN40" s="134"/>
      <c r="AO40" s="134"/>
      <c r="AP40" s="134"/>
      <c r="AQ40" s="134"/>
      <c r="AR40" s="134"/>
      <c r="AS40" s="134"/>
      <c r="AT40" s="134"/>
      <c r="AU40" s="134"/>
      <c r="AV40" s="134"/>
      <c r="AW40" s="134"/>
      <c r="AX40" s="134"/>
      <c r="AY40" s="134"/>
      <c r="AZ40" s="134"/>
      <c r="BA40" s="134"/>
      <c r="BB40" s="134"/>
      <c r="BC40" s="134"/>
      <c r="BD40" s="134"/>
      <c r="BE40" s="134"/>
      <c r="BF40" s="134"/>
      <c r="BG40" s="134"/>
      <c r="BH40" s="134"/>
      <c r="BI40" s="176"/>
      <c r="BJ40" s="134"/>
      <c r="BK40" s="134"/>
      <c r="BL40" s="134"/>
      <c r="BM40" s="134"/>
    </row>
    <row r="41" spans="1:65" s="123" customFormat="1" ht="67.5" customHeight="1" x14ac:dyDescent="0.2">
      <c r="A41" s="172" t="s">
        <v>347</v>
      </c>
      <c r="B41" s="173" t="s">
        <v>618</v>
      </c>
      <c r="C41" s="105" t="s">
        <v>83</v>
      </c>
      <c r="D41" s="211">
        <v>0</v>
      </c>
      <c r="E41" s="211">
        <v>0</v>
      </c>
      <c r="F41" s="211">
        <v>0</v>
      </c>
      <c r="G41" s="211">
        <v>0</v>
      </c>
      <c r="H41" s="211">
        <v>0</v>
      </c>
      <c r="I41" s="211">
        <v>0</v>
      </c>
      <c r="J41" s="174">
        <v>0</v>
      </c>
      <c r="K41" s="211">
        <v>0</v>
      </c>
      <c r="L41" s="211">
        <v>0</v>
      </c>
      <c r="M41" s="211">
        <v>0</v>
      </c>
      <c r="N41" s="211">
        <v>0</v>
      </c>
      <c r="O41" s="211">
        <v>0</v>
      </c>
      <c r="P41" s="211">
        <v>0</v>
      </c>
      <c r="Q41" s="174">
        <v>0</v>
      </c>
      <c r="R41" s="211">
        <v>0</v>
      </c>
      <c r="S41" s="211">
        <v>0</v>
      </c>
      <c r="T41" s="211">
        <v>0</v>
      </c>
      <c r="U41" s="211">
        <v>0</v>
      </c>
      <c r="V41" s="211">
        <v>0</v>
      </c>
      <c r="W41" s="211">
        <v>0</v>
      </c>
      <c r="X41" s="174">
        <v>0</v>
      </c>
      <c r="Y41" s="211">
        <v>0</v>
      </c>
      <c r="Z41" s="211">
        <v>0</v>
      </c>
      <c r="AA41" s="211">
        <v>0</v>
      </c>
      <c r="AB41" s="211">
        <v>0</v>
      </c>
      <c r="AC41" s="211">
        <v>0</v>
      </c>
      <c r="AD41" s="211">
        <v>0</v>
      </c>
      <c r="AE41" s="174">
        <v>0</v>
      </c>
      <c r="AF41" s="211">
        <v>0</v>
      </c>
      <c r="AG41" s="211">
        <v>0</v>
      </c>
      <c r="AH41" s="211">
        <v>0</v>
      </c>
      <c r="AI41" s="211">
        <v>0</v>
      </c>
      <c r="AJ41" s="211">
        <v>0</v>
      </c>
      <c r="AK41" s="211">
        <v>0</v>
      </c>
      <c r="AL41" s="174">
        <v>0</v>
      </c>
      <c r="AM41" s="134"/>
      <c r="AN41" s="134"/>
      <c r="AO41" s="134"/>
      <c r="AP41" s="134"/>
      <c r="AQ41" s="134"/>
      <c r="AR41" s="134"/>
      <c r="AS41" s="134"/>
      <c r="AT41" s="134"/>
      <c r="AU41" s="134"/>
      <c r="AV41" s="134"/>
      <c r="AW41" s="134"/>
      <c r="AX41" s="134"/>
      <c r="AY41" s="134"/>
      <c r="AZ41" s="134"/>
      <c r="BA41" s="134"/>
      <c r="BB41" s="134"/>
      <c r="BC41" s="134"/>
      <c r="BD41" s="134"/>
      <c r="BE41" s="134"/>
      <c r="BF41" s="134"/>
      <c r="BG41" s="134"/>
      <c r="BH41" s="134"/>
      <c r="BI41" s="176"/>
      <c r="BJ41" s="134"/>
      <c r="BK41" s="134"/>
      <c r="BL41" s="134"/>
      <c r="BM41" s="199"/>
    </row>
    <row r="42" spans="1:65" s="194" customFormat="1" ht="51" customHeight="1" x14ac:dyDescent="0.2">
      <c r="A42" s="162" t="s">
        <v>312</v>
      </c>
      <c r="B42" s="163" t="s">
        <v>510</v>
      </c>
      <c r="C42" s="103" t="s">
        <v>83</v>
      </c>
      <c r="D42" s="213">
        <f t="shared" ref="D42:Y42" si="10">D43+D51+D54+D66</f>
        <v>0</v>
      </c>
      <c r="E42" s="213">
        <f t="shared" si="10"/>
        <v>0</v>
      </c>
      <c r="F42" s="213">
        <f t="shared" si="10"/>
        <v>0</v>
      </c>
      <c r="G42" s="213">
        <f t="shared" si="10"/>
        <v>0</v>
      </c>
      <c r="H42" s="213">
        <f t="shared" si="10"/>
        <v>0</v>
      </c>
      <c r="I42" s="213">
        <f t="shared" si="10"/>
        <v>0</v>
      </c>
      <c r="J42" s="259">
        <f t="shared" si="10"/>
        <v>0</v>
      </c>
      <c r="K42" s="213">
        <f t="shared" si="10"/>
        <v>0</v>
      </c>
      <c r="L42" s="213">
        <f t="shared" si="10"/>
        <v>0</v>
      </c>
      <c r="M42" s="213">
        <f t="shared" si="10"/>
        <v>0</v>
      </c>
      <c r="N42" s="213">
        <f t="shared" si="10"/>
        <v>0</v>
      </c>
      <c r="O42" s="213">
        <f t="shared" si="10"/>
        <v>0</v>
      </c>
      <c r="P42" s="213">
        <f t="shared" si="10"/>
        <v>0</v>
      </c>
      <c r="Q42" s="259">
        <f t="shared" si="10"/>
        <v>0</v>
      </c>
      <c r="R42" s="213">
        <f t="shared" si="10"/>
        <v>0</v>
      </c>
      <c r="S42" s="213">
        <f t="shared" si="10"/>
        <v>0</v>
      </c>
      <c r="T42" s="213">
        <f t="shared" si="10"/>
        <v>0</v>
      </c>
      <c r="U42" s="213">
        <f t="shared" si="10"/>
        <v>0</v>
      </c>
      <c r="V42" s="213">
        <f t="shared" si="10"/>
        <v>0</v>
      </c>
      <c r="W42" s="213">
        <f t="shared" si="10"/>
        <v>0</v>
      </c>
      <c r="X42" s="259">
        <f t="shared" si="10"/>
        <v>0</v>
      </c>
      <c r="Y42" s="213">
        <f t="shared" si="10"/>
        <v>0</v>
      </c>
      <c r="Z42" s="338">
        <f>Z43+Z51+Z54+Z66</f>
        <v>4.6608999999999998</v>
      </c>
      <c r="AA42" s="213">
        <f t="shared" ref="AA42:AL42" si="11">AA43+AA51+AA54+AA66</f>
        <v>0</v>
      </c>
      <c r="AB42" s="213">
        <f t="shared" si="11"/>
        <v>0</v>
      </c>
      <c r="AC42" s="213">
        <f t="shared" si="11"/>
        <v>0</v>
      </c>
      <c r="AD42" s="213">
        <f t="shared" si="11"/>
        <v>0</v>
      </c>
      <c r="AE42" s="259">
        <f t="shared" si="11"/>
        <v>57</v>
      </c>
      <c r="AF42" s="213">
        <f t="shared" si="11"/>
        <v>0</v>
      </c>
      <c r="AG42" s="338">
        <f t="shared" si="11"/>
        <v>4.6608999999999998</v>
      </c>
      <c r="AH42" s="213">
        <f t="shared" si="11"/>
        <v>0</v>
      </c>
      <c r="AI42" s="213">
        <f t="shared" si="11"/>
        <v>0</v>
      </c>
      <c r="AJ42" s="213">
        <f t="shared" si="11"/>
        <v>0</v>
      </c>
      <c r="AK42" s="213">
        <f t="shared" si="11"/>
        <v>0</v>
      </c>
      <c r="AL42" s="259">
        <f t="shared" si="11"/>
        <v>57</v>
      </c>
      <c r="AM42" s="165"/>
      <c r="AN42" s="165"/>
      <c r="AO42" s="165"/>
      <c r="AP42" s="165"/>
      <c r="AQ42" s="165"/>
      <c r="AR42" s="165"/>
      <c r="AS42" s="165"/>
      <c r="AT42" s="165"/>
      <c r="AU42" s="165"/>
      <c r="AV42" s="165"/>
      <c r="AW42" s="165"/>
      <c r="AX42" s="165"/>
      <c r="AY42" s="165"/>
      <c r="AZ42" s="165"/>
      <c r="BA42" s="165"/>
      <c r="BB42" s="165"/>
      <c r="BC42" s="165"/>
      <c r="BD42" s="165"/>
      <c r="BE42" s="165"/>
      <c r="BF42" s="165"/>
      <c r="BG42" s="165"/>
      <c r="BH42" s="165"/>
      <c r="BI42" s="175"/>
      <c r="BJ42" s="165"/>
      <c r="BK42" s="165"/>
      <c r="BL42" s="165"/>
      <c r="BM42" s="276"/>
    </row>
    <row r="43" spans="1:65" s="123" customFormat="1" ht="67.5" customHeight="1" x14ac:dyDescent="0.2">
      <c r="A43" s="160" t="s">
        <v>317</v>
      </c>
      <c r="B43" s="161" t="s">
        <v>511</v>
      </c>
      <c r="C43" s="105" t="s">
        <v>83</v>
      </c>
      <c r="D43" s="211">
        <f>D44</f>
        <v>0</v>
      </c>
      <c r="E43" s="211">
        <f t="shared" ref="E43:Y43" si="12">E44</f>
        <v>0</v>
      </c>
      <c r="F43" s="211">
        <f t="shared" si="12"/>
        <v>0</v>
      </c>
      <c r="G43" s="211">
        <f t="shared" si="12"/>
        <v>0</v>
      </c>
      <c r="H43" s="211">
        <f t="shared" si="12"/>
        <v>0</v>
      </c>
      <c r="I43" s="211">
        <f t="shared" si="12"/>
        <v>0</v>
      </c>
      <c r="J43" s="174">
        <f t="shared" si="12"/>
        <v>0</v>
      </c>
      <c r="K43" s="211">
        <f t="shared" si="12"/>
        <v>0</v>
      </c>
      <c r="L43" s="211">
        <f t="shared" si="12"/>
        <v>0</v>
      </c>
      <c r="M43" s="211">
        <f t="shared" si="12"/>
        <v>0</v>
      </c>
      <c r="N43" s="211">
        <f t="shared" si="12"/>
        <v>0</v>
      </c>
      <c r="O43" s="211">
        <f t="shared" si="12"/>
        <v>0</v>
      </c>
      <c r="P43" s="211">
        <f t="shared" si="12"/>
        <v>0</v>
      </c>
      <c r="Q43" s="174">
        <f t="shared" si="12"/>
        <v>0</v>
      </c>
      <c r="R43" s="211">
        <f t="shared" si="12"/>
        <v>0</v>
      </c>
      <c r="S43" s="211">
        <f t="shared" si="12"/>
        <v>0</v>
      </c>
      <c r="T43" s="211">
        <f t="shared" si="12"/>
        <v>0</v>
      </c>
      <c r="U43" s="211">
        <f t="shared" si="12"/>
        <v>0</v>
      </c>
      <c r="V43" s="211">
        <f t="shared" si="12"/>
        <v>0</v>
      </c>
      <c r="W43" s="211">
        <f t="shared" si="12"/>
        <v>0</v>
      </c>
      <c r="X43" s="174">
        <f t="shared" si="12"/>
        <v>0</v>
      </c>
      <c r="Y43" s="211">
        <f t="shared" si="12"/>
        <v>0</v>
      </c>
      <c r="Z43" s="212">
        <f>Z44</f>
        <v>0</v>
      </c>
      <c r="AA43" s="212">
        <f>AA44</f>
        <v>0</v>
      </c>
      <c r="AB43" s="212">
        <v>0</v>
      </c>
      <c r="AC43" s="212">
        <v>0</v>
      </c>
      <c r="AD43" s="212">
        <v>0</v>
      </c>
      <c r="AE43" s="257">
        <v>0</v>
      </c>
      <c r="AF43" s="212">
        <v>0</v>
      </c>
      <c r="AG43" s="212">
        <f>AG44</f>
        <v>0</v>
      </c>
      <c r="AH43" s="212">
        <f>AH44</f>
        <v>0</v>
      </c>
      <c r="AI43" s="212">
        <v>0</v>
      </c>
      <c r="AJ43" s="212">
        <v>0</v>
      </c>
      <c r="AK43" s="212">
        <v>0</v>
      </c>
      <c r="AL43" s="257">
        <v>0</v>
      </c>
      <c r="AM43" s="135"/>
      <c r="AN43" s="135"/>
      <c r="AO43" s="135"/>
      <c r="AP43" s="135"/>
      <c r="AQ43" s="135"/>
      <c r="AR43" s="135"/>
      <c r="AS43" s="135"/>
      <c r="AT43" s="135"/>
      <c r="AU43" s="135"/>
      <c r="AV43" s="135"/>
      <c r="AW43" s="135"/>
      <c r="AX43" s="135"/>
      <c r="AY43" s="135"/>
      <c r="AZ43" s="135"/>
      <c r="BA43" s="135"/>
      <c r="BB43" s="135"/>
      <c r="BC43" s="135"/>
      <c r="BD43" s="135"/>
      <c r="BE43" s="135"/>
      <c r="BF43" s="135"/>
      <c r="BG43" s="135"/>
      <c r="BH43" s="135"/>
      <c r="BI43" s="176"/>
      <c r="BJ43" s="135"/>
      <c r="BK43" s="135"/>
      <c r="BL43" s="135"/>
      <c r="BM43" s="199"/>
    </row>
    <row r="44" spans="1:65" s="123" customFormat="1" ht="32.25" customHeight="1" x14ac:dyDescent="0.2">
      <c r="A44" s="172" t="s">
        <v>59</v>
      </c>
      <c r="B44" s="173" t="s">
        <v>619</v>
      </c>
      <c r="C44" s="105" t="s">
        <v>83</v>
      </c>
      <c r="D44" s="211">
        <f>SUM(D45:D49)</f>
        <v>0</v>
      </c>
      <c r="E44" s="211">
        <f t="shared" ref="E44:AL44" si="13">SUM(E45:E49)</f>
        <v>0</v>
      </c>
      <c r="F44" s="211">
        <f t="shared" si="13"/>
        <v>0</v>
      </c>
      <c r="G44" s="211">
        <f t="shared" si="13"/>
        <v>0</v>
      </c>
      <c r="H44" s="211">
        <f t="shared" si="13"/>
        <v>0</v>
      </c>
      <c r="I44" s="211">
        <f t="shared" si="13"/>
        <v>0</v>
      </c>
      <c r="J44" s="174">
        <f t="shared" si="13"/>
        <v>0</v>
      </c>
      <c r="K44" s="211">
        <f t="shared" si="13"/>
        <v>0</v>
      </c>
      <c r="L44" s="211">
        <f t="shared" si="13"/>
        <v>0</v>
      </c>
      <c r="M44" s="211">
        <f t="shared" si="13"/>
        <v>0</v>
      </c>
      <c r="N44" s="211">
        <f t="shared" si="13"/>
        <v>0</v>
      </c>
      <c r="O44" s="211">
        <f t="shared" si="13"/>
        <v>0</v>
      </c>
      <c r="P44" s="211">
        <f t="shared" si="13"/>
        <v>0</v>
      </c>
      <c r="Q44" s="174">
        <f t="shared" si="13"/>
        <v>0</v>
      </c>
      <c r="R44" s="211">
        <f t="shared" si="13"/>
        <v>0</v>
      </c>
      <c r="S44" s="211">
        <f t="shared" si="13"/>
        <v>0</v>
      </c>
      <c r="T44" s="211">
        <f t="shared" si="13"/>
        <v>0</v>
      </c>
      <c r="U44" s="211">
        <f t="shared" si="13"/>
        <v>0</v>
      </c>
      <c r="V44" s="211">
        <f t="shared" si="13"/>
        <v>0</v>
      </c>
      <c r="W44" s="211">
        <f t="shared" si="13"/>
        <v>0</v>
      </c>
      <c r="X44" s="174">
        <f t="shared" si="13"/>
        <v>0</v>
      </c>
      <c r="Y44" s="211">
        <f t="shared" si="13"/>
        <v>0</v>
      </c>
      <c r="Z44" s="211">
        <f>SUM(Z45:Z49)</f>
        <v>0</v>
      </c>
      <c r="AA44" s="212">
        <v>0</v>
      </c>
      <c r="AB44" s="211">
        <f t="shared" si="13"/>
        <v>0</v>
      </c>
      <c r="AC44" s="211">
        <f t="shared" si="13"/>
        <v>0</v>
      </c>
      <c r="AD44" s="211">
        <f t="shared" si="13"/>
        <v>0</v>
      </c>
      <c r="AE44" s="174">
        <f>SUM(AE45:AE49)</f>
        <v>0</v>
      </c>
      <c r="AF44" s="211">
        <f>SUM(AF45:AF49)</f>
        <v>0</v>
      </c>
      <c r="AG44" s="211">
        <f>SUM(AG45:AG49)</f>
        <v>0</v>
      </c>
      <c r="AH44" s="211">
        <f t="shared" si="13"/>
        <v>0</v>
      </c>
      <c r="AI44" s="211">
        <f t="shared" si="13"/>
        <v>0</v>
      </c>
      <c r="AJ44" s="211">
        <f t="shared" si="13"/>
        <v>0</v>
      </c>
      <c r="AK44" s="211">
        <f t="shared" si="13"/>
        <v>0</v>
      </c>
      <c r="AL44" s="174">
        <f t="shared" si="13"/>
        <v>0</v>
      </c>
      <c r="AM44" s="135"/>
      <c r="AN44" s="135"/>
      <c r="AO44" s="135"/>
      <c r="AP44" s="135"/>
      <c r="AQ44" s="135"/>
      <c r="AR44" s="135"/>
      <c r="AS44" s="135"/>
      <c r="AT44" s="135"/>
      <c r="AU44" s="135"/>
      <c r="AV44" s="135"/>
      <c r="AW44" s="135"/>
      <c r="AX44" s="135"/>
      <c r="AY44" s="135"/>
      <c r="AZ44" s="135"/>
      <c r="BA44" s="135"/>
      <c r="BB44" s="135"/>
      <c r="BC44" s="135"/>
      <c r="BD44" s="135"/>
      <c r="BE44" s="135"/>
      <c r="BF44" s="135"/>
      <c r="BG44" s="135"/>
      <c r="BH44" s="135"/>
      <c r="BI44" s="176"/>
      <c r="BJ44" s="135"/>
      <c r="BK44" s="135"/>
      <c r="BL44" s="135"/>
      <c r="BM44" s="199"/>
    </row>
    <row r="45" spans="1:65" s="123" customFormat="1" ht="32.25" customHeight="1" x14ac:dyDescent="0.2">
      <c r="A45" s="172" t="s">
        <v>955</v>
      </c>
      <c r="B45" s="173" t="str">
        <f>'1. 2027'!B45</f>
        <v>Реконструкция ЦРП</v>
      </c>
      <c r="C45" s="441" t="str">
        <f>'1. 2027'!C45</f>
        <v>Р_Р.2025-2029.01</v>
      </c>
      <c r="D45" s="211">
        <v>0</v>
      </c>
      <c r="E45" s="211">
        <v>0</v>
      </c>
      <c r="F45" s="211">
        <v>0</v>
      </c>
      <c r="G45" s="211">
        <v>0</v>
      </c>
      <c r="H45" s="212">
        <v>0</v>
      </c>
      <c r="I45" s="212">
        <v>0</v>
      </c>
      <c r="J45" s="174">
        <v>0</v>
      </c>
      <c r="K45" s="212">
        <v>0</v>
      </c>
      <c r="L45" s="212">
        <v>0</v>
      </c>
      <c r="M45" s="211">
        <v>0</v>
      </c>
      <c r="N45" s="212">
        <v>0</v>
      </c>
      <c r="O45" s="212">
        <v>0</v>
      </c>
      <c r="P45" s="212">
        <v>0</v>
      </c>
      <c r="Q45" s="257">
        <v>0</v>
      </c>
      <c r="R45" s="212">
        <v>0</v>
      </c>
      <c r="S45" s="212">
        <v>0</v>
      </c>
      <c r="T45" s="212">
        <v>0</v>
      </c>
      <c r="U45" s="212">
        <v>0</v>
      </c>
      <c r="V45" s="212">
        <v>0</v>
      </c>
      <c r="W45" s="212">
        <v>0</v>
      </c>
      <c r="X45" s="257">
        <v>0</v>
      </c>
      <c r="Y45" s="212">
        <v>0</v>
      </c>
      <c r="Z45" s="212">
        <v>0</v>
      </c>
      <c r="AA45" s="212">
        <v>0</v>
      </c>
      <c r="AB45" s="212">
        <v>0</v>
      </c>
      <c r="AC45" s="212">
        <v>0</v>
      </c>
      <c r="AD45" s="212">
        <v>0</v>
      </c>
      <c r="AE45" s="257">
        <v>0</v>
      </c>
      <c r="AF45" s="212">
        <v>0</v>
      </c>
      <c r="AG45" s="212">
        <f>Z45</f>
        <v>0</v>
      </c>
      <c r="AH45" s="212">
        <f>AA45</f>
        <v>0</v>
      </c>
      <c r="AI45" s="212">
        <v>0</v>
      </c>
      <c r="AJ45" s="212">
        <v>0</v>
      </c>
      <c r="AK45" s="212">
        <v>0</v>
      </c>
      <c r="AL45" s="257">
        <v>0</v>
      </c>
      <c r="AM45" s="135"/>
      <c r="AN45" s="135"/>
      <c r="AO45" s="135"/>
      <c r="AP45" s="135"/>
      <c r="AQ45" s="135"/>
      <c r="AR45" s="135"/>
      <c r="AS45" s="135"/>
      <c r="AT45" s="135"/>
      <c r="AU45" s="135"/>
      <c r="AV45" s="135"/>
      <c r="AW45" s="135"/>
      <c r="AX45" s="135"/>
      <c r="AY45" s="135"/>
      <c r="AZ45" s="135"/>
      <c r="BA45" s="135"/>
      <c r="BB45" s="135"/>
      <c r="BC45" s="135"/>
      <c r="BD45" s="135"/>
      <c r="BE45" s="135"/>
      <c r="BF45" s="135"/>
      <c r="BG45" s="135"/>
      <c r="BH45" s="135"/>
      <c r="BI45" s="176"/>
      <c r="BJ45" s="135"/>
      <c r="BK45" s="135"/>
      <c r="BL45" s="135"/>
      <c r="BM45" s="199"/>
    </row>
    <row r="46" spans="1:65" s="123" customFormat="1" ht="32.25" customHeight="1" x14ac:dyDescent="0.2">
      <c r="A46" s="172" t="s">
        <v>956</v>
      </c>
      <c r="B46" s="173" t="str">
        <f>'1. 2027'!B46</f>
        <v>Реконструкция ТП-112</v>
      </c>
      <c r="C46" s="441" t="str">
        <f>'1. 2027'!C46</f>
        <v>Р_Р.2025-2029.02</v>
      </c>
      <c r="D46" s="211">
        <v>0</v>
      </c>
      <c r="E46" s="211">
        <v>0</v>
      </c>
      <c r="F46" s="211">
        <v>0</v>
      </c>
      <c r="G46" s="211">
        <v>0</v>
      </c>
      <c r="H46" s="212">
        <v>0</v>
      </c>
      <c r="I46" s="212">
        <v>0</v>
      </c>
      <c r="J46" s="174">
        <v>0</v>
      </c>
      <c r="K46" s="212">
        <v>0</v>
      </c>
      <c r="L46" s="212">
        <v>0</v>
      </c>
      <c r="M46" s="211">
        <v>0</v>
      </c>
      <c r="N46" s="212">
        <v>0</v>
      </c>
      <c r="O46" s="212">
        <v>0</v>
      </c>
      <c r="P46" s="212">
        <v>0</v>
      </c>
      <c r="Q46" s="257">
        <v>0</v>
      </c>
      <c r="R46" s="212">
        <v>0</v>
      </c>
      <c r="S46" s="212">
        <v>0</v>
      </c>
      <c r="T46" s="212">
        <v>0</v>
      </c>
      <c r="U46" s="212">
        <v>0</v>
      </c>
      <c r="V46" s="212">
        <v>0</v>
      </c>
      <c r="W46" s="212">
        <v>0</v>
      </c>
      <c r="X46" s="257">
        <v>0</v>
      </c>
      <c r="Y46" s="212">
        <v>0</v>
      </c>
      <c r="Z46" s="212">
        <v>0</v>
      </c>
      <c r="AA46" s="212">
        <v>0</v>
      </c>
      <c r="AB46" s="212">
        <v>0</v>
      </c>
      <c r="AC46" s="212">
        <v>0</v>
      </c>
      <c r="AD46" s="212">
        <v>0</v>
      </c>
      <c r="AE46" s="257">
        <v>0</v>
      </c>
      <c r="AF46" s="212">
        <v>0</v>
      </c>
      <c r="AG46" s="212">
        <f t="shared" ref="AG46:AH49" si="14">Z46</f>
        <v>0</v>
      </c>
      <c r="AH46" s="212">
        <f t="shared" si="14"/>
        <v>0</v>
      </c>
      <c r="AI46" s="212">
        <v>0</v>
      </c>
      <c r="AJ46" s="212">
        <v>0</v>
      </c>
      <c r="AK46" s="212">
        <v>0</v>
      </c>
      <c r="AL46" s="257">
        <v>0</v>
      </c>
      <c r="AM46" s="135"/>
      <c r="AN46" s="135"/>
      <c r="AO46" s="135"/>
      <c r="AP46" s="135"/>
      <c r="AQ46" s="135"/>
      <c r="AR46" s="135"/>
      <c r="AS46" s="135"/>
      <c r="AT46" s="135"/>
      <c r="AU46" s="135"/>
      <c r="AV46" s="135"/>
      <c r="AW46" s="135"/>
      <c r="AX46" s="135"/>
      <c r="AY46" s="135"/>
      <c r="AZ46" s="135"/>
      <c r="BA46" s="135"/>
      <c r="BB46" s="135"/>
      <c r="BC46" s="135"/>
      <c r="BD46" s="135"/>
      <c r="BE46" s="135"/>
      <c r="BF46" s="135"/>
      <c r="BG46" s="135"/>
      <c r="BH46" s="135"/>
      <c r="BI46" s="176"/>
      <c r="BJ46" s="135"/>
      <c r="BK46" s="135"/>
      <c r="BL46" s="135"/>
      <c r="BM46" s="199"/>
    </row>
    <row r="47" spans="1:65" s="123" customFormat="1" ht="32.25" customHeight="1" x14ac:dyDescent="0.2">
      <c r="A47" s="172" t="s">
        <v>957</v>
      </c>
      <c r="B47" s="173" t="str">
        <f>'1. 2027'!B47</f>
        <v>Реконструкция ТП-235</v>
      </c>
      <c r="C47" s="441" t="str">
        <f>'1. 2027'!C47</f>
        <v>Р_Р.2025-2029.03</v>
      </c>
      <c r="D47" s="211">
        <v>0</v>
      </c>
      <c r="E47" s="211">
        <v>0</v>
      </c>
      <c r="F47" s="211">
        <v>0</v>
      </c>
      <c r="G47" s="211">
        <v>0</v>
      </c>
      <c r="H47" s="212">
        <v>0</v>
      </c>
      <c r="I47" s="212">
        <v>0</v>
      </c>
      <c r="J47" s="174">
        <v>0</v>
      </c>
      <c r="K47" s="212">
        <v>0</v>
      </c>
      <c r="L47" s="212">
        <v>0</v>
      </c>
      <c r="M47" s="211">
        <v>0</v>
      </c>
      <c r="N47" s="212">
        <v>0</v>
      </c>
      <c r="O47" s="212">
        <v>0</v>
      </c>
      <c r="P47" s="212">
        <v>0</v>
      </c>
      <c r="Q47" s="257">
        <v>0</v>
      </c>
      <c r="R47" s="212">
        <v>0</v>
      </c>
      <c r="S47" s="212">
        <v>0</v>
      </c>
      <c r="T47" s="212">
        <v>0</v>
      </c>
      <c r="U47" s="212">
        <v>0</v>
      </c>
      <c r="V47" s="212">
        <v>0</v>
      </c>
      <c r="W47" s="212">
        <v>0</v>
      </c>
      <c r="X47" s="257">
        <v>0</v>
      </c>
      <c r="Y47" s="212">
        <v>0</v>
      </c>
      <c r="Z47" s="212">
        <v>0</v>
      </c>
      <c r="AA47" s="212">
        <v>0</v>
      </c>
      <c r="AB47" s="212">
        <v>0</v>
      </c>
      <c r="AC47" s="212">
        <v>0</v>
      </c>
      <c r="AD47" s="212">
        <v>0</v>
      </c>
      <c r="AE47" s="257">
        <v>0</v>
      </c>
      <c r="AF47" s="212">
        <v>0</v>
      </c>
      <c r="AG47" s="212">
        <f t="shared" si="14"/>
        <v>0</v>
      </c>
      <c r="AH47" s="212">
        <f t="shared" si="14"/>
        <v>0</v>
      </c>
      <c r="AI47" s="212">
        <v>0</v>
      </c>
      <c r="AJ47" s="212">
        <v>0</v>
      </c>
      <c r="AK47" s="212">
        <v>0</v>
      </c>
      <c r="AL47" s="257">
        <v>0</v>
      </c>
      <c r="AM47" s="135"/>
      <c r="AN47" s="135"/>
      <c r="AO47" s="135"/>
      <c r="AP47" s="135"/>
      <c r="AQ47" s="135"/>
      <c r="AR47" s="135"/>
      <c r="AS47" s="135"/>
      <c r="AT47" s="135"/>
      <c r="AU47" s="135"/>
      <c r="AV47" s="135"/>
      <c r="AW47" s="135"/>
      <c r="AX47" s="135"/>
      <c r="AY47" s="135"/>
      <c r="AZ47" s="135"/>
      <c r="BA47" s="135"/>
      <c r="BB47" s="135"/>
      <c r="BC47" s="135"/>
      <c r="BD47" s="135"/>
      <c r="BE47" s="135"/>
      <c r="BF47" s="135"/>
      <c r="BG47" s="135"/>
      <c r="BH47" s="135"/>
      <c r="BI47" s="176"/>
      <c r="BJ47" s="135"/>
      <c r="BK47" s="135"/>
      <c r="BL47" s="135"/>
      <c r="BM47" s="199"/>
    </row>
    <row r="48" spans="1:65" s="123" customFormat="1" ht="32.25" customHeight="1" x14ac:dyDescent="0.2">
      <c r="A48" s="172" t="s">
        <v>958</v>
      </c>
      <c r="B48" s="173" t="str">
        <f>'1. 2027'!B48</f>
        <v>Реконструкция ТП-45</v>
      </c>
      <c r="C48" s="441" t="str">
        <f>'1. 2027'!C48</f>
        <v>Р_Р.2025-2029.04</v>
      </c>
      <c r="D48" s="211">
        <v>0</v>
      </c>
      <c r="E48" s="211">
        <v>0</v>
      </c>
      <c r="F48" s="211">
        <v>0</v>
      </c>
      <c r="G48" s="211">
        <v>0</v>
      </c>
      <c r="H48" s="212">
        <v>0</v>
      </c>
      <c r="I48" s="212">
        <v>0</v>
      </c>
      <c r="J48" s="174">
        <v>0</v>
      </c>
      <c r="K48" s="212">
        <v>0</v>
      </c>
      <c r="L48" s="212">
        <v>0</v>
      </c>
      <c r="M48" s="211">
        <v>0</v>
      </c>
      <c r="N48" s="212">
        <v>0</v>
      </c>
      <c r="O48" s="212">
        <v>0</v>
      </c>
      <c r="P48" s="212">
        <v>0</v>
      </c>
      <c r="Q48" s="257">
        <v>0</v>
      </c>
      <c r="R48" s="212">
        <v>0</v>
      </c>
      <c r="S48" s="212">
        <v>0</v>
      </c>
      <c r="T48" s="212">
        <v>0</v>
      </c>
      <c r="U48" s="212">
        <v>0</v>
      </c>
      <c r="V48" s="212">
        <v>0</v>
      </c>
      <c r="W48" s="212">
        <v>0</v>
      </c>
      <c r="X48" s="257">
        <v>0</v>
      </c>
      <c r="Y48" s="212">
        <v>0</v>
      </c>
      <c r="Z48" s="212">
        <v>0</v>
      </c>
      <c r="AA48" s="212">
        <v>0</v>
      </c>
      <c r="AB48" s="212">
        <v>0</v>
      </c>
      <c r="AC48" s="212">
        <v>0</v>
      </c>
      <c r="AD48" s="212">
        <v>0</v>
      </c>
      <c r="AE48" s="257">
        <v>0</v>
      </c>
      <c r="AF48" s="212">
        <v>0</v>
      </c>
      <c r="AG48" s="212">
        <f t="shared" si="14"/>
        <v>0</v>
      </c>
      <c r="AH48" s="212">
        <f t="shared" si="14"/>
        <v>0</v>
      </c>
      <c r="AI48" s="212">
        <v>0</v>
      </c>
      <c r="AJ48" s="212">
        <v>0</v>
      </c>
      <c r="AK48" s="212">
        <v>0</v>
      </c>
      <c r="AL48" s="257">
        <v>0</v>
      </c>
      <c r="AM48" s="135"/>
      <c r="AN48" s="135"/>
      <c r="AO48" s="135"/>
      <c r="AP48" s="135"/>
      <c r="AQ48" s="135"/>
      <c r="AR48" s="135"/>
      <c r="AS48" s="135"/>
      <c r="AT48" s="135"/>
      <c r="AU48" s="135"/>
      <c r="AV48" s="135"/>
      <c r="AW48" s="135"/>
      <c r="AX48" s="135"/>
      <c r="AY48" s="135"/>
      <c r="AZ48" s="135"/>
      <c r="BA48" s="135"/>
      <c r="BB48" s="135"/>
      <c r="BC48" s="135"/>
      <c r="BD48" s="135"/>
      <c r="BE48" s="135"/>
      <c r="BF48" s="135"/>
      <c r="BG48" s="135"/>
      <c r="BH48" s="135"/>
      <c r="BI48" s="176"/>
      <c r="BJ48" s="135"/>
      <c r="BK48" s="135"/>
      <c r="BL48" s="135"/>
      <c r="BM48" s="199"/>
    </row>
    <row r="49" spans="1:65" s="123" customFormat="1" ht="32.25" customHeight="1" x14ac:dyDescent="0.2">
      <c r="A49" s="172" t="s">
        <v>959</v>
      </c>
      <c r="B49" s="173" t="str">
        <f>'1. 2027'!B49</f>
        <v>Реконструкция ТП-205</v>
      </c>
      <c r="C49" s="441" t="str">
        <f>'1. 2027'!C49</f>
        <v>Р_Р.2025-2029.05</v>
      </c>
      <c r="D49" s="211">
        <v>0</v>
      </c>
      <c r="E49" s="211">
        <v>0</v>
      </c>
      <c r="F49" s="211">
        <v>0</v>
      </c>
      <c r="G49" s="211">
        <v>0</v>
      </c>
      <c r="H49" s="212">
        <v>0</v>
      </c>
      <c r="I49" s="212">
        <v>0</v>
      </c>
      <c r="J49" s="174">
        <v>0</v>
      </c>
      <c r="K49" s="212">
        <v>0</v>
      </c>
      <c r="L49" s="212">
        <v>0</v>
      </c>
      <c r="M49" s="211">
        <v>0</v>
      </c>
      <c r="N49" s="212">
        <v>0</v>
      </c>
      <c r="O49" s="212">
        <v>0</v>
      </c>
      <c r="P49" s="212">
        <v>0</v>
      </c>
      <c r="Q49" s="257">
        <v>0</v>
      </c>
      <c r="R49" s="212">
        <v>0</v>
      </c>
      <c r="S49" s="212">
        <v>0</v>
      </c>
      <c r="T49" s="212">
        <v>0</v>
      </c>
      <c r="U49" s="212">
        <v>0</v>
      </c>
      <c r="V49" s="212">
        <v>0</v>
      </c>
      <c r="W49" s="212">
        <v>0</v>
      </c>
      <c r="X49" s="257">
        <v>0</v>
      </c>
      <c r="Y49" s="212">
        <v>0</v>
      </c>
      <c r="Z49" s="212">
        <v>0</v>
      </c>
      <c r="AA49" s="212">
        <v>0</v>
      </c>
      <c r="AB49" s="212">
        <v>0</v>
      </c>
      <c r="AC49" s="212">
        <v>0</v>
      </c>
      <c r="AD49" s="212">
        <v>0</v>
      </c>
      <c r="AE49" s="257">
        <v>0</v>
      </c>
      <c r="AF49" s="212">
        <v>0</v>
      </c>
      <c r="AG49" s="212">
        <f t="shared" si="14"/>
        <v>0</v>
      </c>
      <c r="AH49" s="212">
        <f t="shared" si="14"/>
        <v>0</v>
      </c>
      <c r="AI49" s="212">
        <v>0</v>
      </c>
      <c r="AJ49" s="212">
        <v>0</v>
      </c>
      <c r="AK49" s="212">
        <v>0</v>
      </c>
      <c r="AL49" s="257">
        <v>0</v>
      </c>
      <c r="AM49" s="135"/>
      <c r="AN49" s="135"/>
      <c r="AO49" s="135"/>
      <c r="AP49" s="135"/>
      <c r="AQ49" s="135"/>
      <c r="AR49" s="135"/>
      <c r="AS49" s="135"/>
      <c r="AT49" s="135"/>
      <c r="AU49" s="135"/>
      <c r="AV49" s="135"/>
      <c r="AW49" s="135"/>
      <c r="AX49" s="135"/>
      <c r="AY49" s="135"/>
      <c r="AZ49" s="135"/>
      <c r="BA49" s="135"/>
      <c r="BB49" s="135"/>
      <c r="BC49" s="135"/>
      <c r="BD49" s="135"/>
      <c r="BE49" s="135"/>
      <c r="BF49" s="135"/>
      <c r="BG49" s="135"/>
      <c r="BH49" s="135"/>
      <c r="BI49" s="176"/>
      <c r="BJ49" s="135"/>
      <c r="BK49" s="135"/>
      <c r="BL49" s="135"/>
      <c r="BM49" s="199"/>
    </row>
    <row r="50" spans="1:65" s="123" customFormat="1" ht="65.25" customHeight="1" x14ac:dyDescent="0.2">
      <c r="A50" s="172" t="s">
        <v>60</v>
      </c>
      <c r="B50" s="173" t="s">
        <v>620</v>
      </c>
      <c r="C50" s="105" t="s">
        <v>83</v>
      </c>
      <c r="D50" s="211">
        <v>0</v>
      </c>
      <c r="E50" s="211">
        <v>0</v>
      </c>
      <c r="F50" s="211">
        <v>0</v>
      </c>
      <c r="G50" s="211">
        <v>0</v>
      </c>
      <c r="H50" s="212">
        <v>0</v>
      </c>
      <c r="I50" s="212">
        <v>0</v>
      </c>
      <c r="J50" s="174">
        <v>0</v>
      </c>
      <c r="K50" s="212">
        <v>0</v>
      </c>
      <c r="L50" s="212">
        <v>0</v>
      </c>
      <c r="M50" s="211">
        <v>0</v>
      </c>
      <c r="N50" s="212">
        <v>0</v>
      </c>
      <c r="O50" s="212">
        <v>0</v>
      </c>
      <c r="P50" s="212">
        <v>0</v>
      </c>
      <c r="Q50" s="257">
        <v>0</v>
      </c>
      <c r="R50" s="212">
        <v>0</v>
      </c>
      <c r="S50" s="212">
        <v>0</v>
      </c>
      <c r="T50" s="212">
        <v>0</v>
      </c>
      <c r="U50" s="212">
        <v>0</v>
      </c>
      <c r="V50" s="212">
        <v>0</v>
      </c>
      <c r="W50" s="212">
        <v>0</v>
      </c>
      <c r="X50" s="257">
        <v>0</v>
      </c>
      <c r="Y50" s="212">
        <v>0</v>
      </c>
      <c r="Z50" s="212">
        <v>0</v>
      </c>
      <c r="AA50" s="212">
        <v>0</v>
      </c>
      <c r="AB50" s="212">
        <v>0</v>
      </c>
      <c r="AC50" s="212">
        <v>0</v>
      </c>
      <c r="AD50" s="212">
        <v>0</v>
      </c>
      <c r="AE50" s="257">
        <v>0</v>
      </c>
      <c r="AF50" s="212">
        <v>0</v>
      </c>
      <c r="AG50" s="212">
        <v>0</v>
      </c>
      <c r="AH50" s="212">
        <v>0</v>
      </c>
      <c r="AI50" s="212">
        <v>0</v>
      </c>
      <c r="AJ50" s="212">
        <v>0</v>
      </c>
      <c r="AK50" s="212">
        <v>0</v>
      </c>
      <c r="AL50" s="257">
        <v>0</v>
      </c>
      <c r="AM50" s="135"/>
      <c r="AN50" s="135"/>
      <c r="AO50" s="135"/>
      <c r="AP50" s="135"/>
      <c r="AQ50" s="135"/>
      <c r="AR50" s="135"/>
      <c r="AS50" s="135"/>
      <c r="AT50" s="135"/>
      <c r="AU50" s="135"/>
      <c r="AV50" s="135"/>
      <c r="AW50" s="135"/>
      <c r="AX50" s="135"/>
      <c r="AY50" s="135"/>
      <c r="AZ50" s="135"/>
      <c r="BA50" s="135"/>
      <c r="BB50" s="135"/>
      <c r="BC50" s="135"/>
      <c r="BD50" s="135"/>
      <c r="BE50" s="135"/>
      <c r="BF50" s="135"/>
      <c r="BG50" s="135"/>
      <c r="BH50" s="135"/>
      <c r="BI50" s="176"/>
      <c r="BJ50" s="135"/>
      <c r="BK50" s="135"/>
      <c r="BL50" s="135"/>
      <c r="BM50" s="199"/>
    </row>
    <row r="51" spans="1:65" s="123" customFormat="1" ht="46.5" customHeight="1" x14ac:dyDescent="0.2">
      <c r="A51" s="160" t="s">
        <v>318</v>
      </c>
      <c r="B51" s="161" t="s">
        <v>512</v>
      </c>
      <c r="C51" s="105" t="s">
        <v>83</v>
      </c>
      <c r="D51" s="211">
        <v>0</v>
      </c>
      <c r="E51" s="211">
        <v>0</v>
      </c>
      <c r="F51" s="211">
        <v>0</v>
      </c>
      <c r="G51" s="211">
        <v>0</v>
      </c>
      <c r="H51" s="212">
        <v>0</v>
      </c>
      <c r="I51" s="212">
        <v>0</v>
      </c>
      <c r="J51" s="174">
        <v>0</v>
      </c>
      <c r="K51" s="212">
        <v>0</v>
      </c>
      <c r="L51" s="212">
        <v>0</v>
      </c>
      <c r="M51" s="211">
        <v>0</v>
      </c>
      <c r="N51" s="212">
        <v>0</v>
      </c>
      <c r="O51" s="212">
        <v>0</v>
      </c>
      <c r="P51" s="212">
        <v>0</v>
      </c>
      <c r="Q51" s="257">
        <v>0</v>
      </c>
      <c r="R51" s="212">
        <v>0</v>
      </c>
      <c r="S51" s="212">
        <v>0</v>
      </c>
      <c r="T51" s="212">
        <v>0</v>
      </c>
      <c r="U51" s="212">
        <v>0</v>
      </c>
      <c r="V51" s="212">
        <v>0</v>
      </c>
      <c r="W51" s="212">
        <v>0</v>
      </c>
      <c r="X51" s="257">
        <v>0</v>
      </c>
      <c r="Y51" s="212">
        <v>0</v>
      </c>
      <c r="Z51" s="212">
        <v>0</v>
      </c>
      <c r="AA51" s="212">
        <v>0</v>
      </c>
      <c r="AB51" s="212">
        <v>0</v>
      </c>
      <c r="AC51" s="212">
        <v>0</v>
      </c>
      <c r="AD51" s="212">
        <v>0</v>
      </c>
      <c r="AE51" s="257">
        <v>0</v>
      </c>
      <c r="AF51" s="212">
        <v>0</v>
      </c>
      <c r="AG51" s="212">
        <v>0</v>
      </c>
      <c r="AH51" s="212">
        <v>0</v>
      </c>
      <c r="AI51" s="212">
        <v>0</v>
      </c>
      <c r="AJ51" s="212">
        <v>0</v>
      </c>
      <c r="AK51" s="212">
        <v>0</v>
      </c>
      <c r="AL51" s="257">
        <v>0</v>
      </c>
      <c r="AM51" s="135"/>
      <c r="AN51" s="135"/>
      <c r="AO51" s="135"/>
      <c r="AP51" s="135"/>
      <c r="AQ51" s="135"/>
      <c r="AR51" s="135"/>
      <c r="AS51" s="135"/>
      <c r="AT51" s="135"/>
      <c r="AU51" s="135"/>
      <c r="AV51" s="135"/>
      <c r="AW51" s="135"/>
      <c r="AX51" s="135"/>
      <c r="AY51" s="135"/>
      <c r="AZ51" s="135"/>
      <c r="BA51" s="135"/>
      <c r="BB51" s="135"/>
      <c r="BC51" s="135"/>
      <c r="BD51" s="135"/>
      <c r="BE51" s="135"/>
      <c r="BF51" s="135"/>
      <c r="BG51" s="135"/>
      <c r="BH51" s="135"/>
      <c r="BI51" s="176"/>
      <c r="BJ51" s="135"/>
      <c r="BK51" s="135"/>
      <c r="BL51" s="135"/>
      <c r="BM51" s="199"/>
    </row>
    <row r="52" spans="1:65" s="123" customFormat="1" ht="35.25" customHeight="1" x14ac:dyDescent="0.2">
      <c r="A52" s="172" t="s">
        <v>63</v>
      </c>
      <c r="B52" s="173" t="s">
        <v>622</v>
      </c>
      <c r="C52" s="105" t="s">
        <v>83</v>
      </c>
      <c r="D52" s="211">
        <v>0</v>
      </c>
      <c r="E52" s="211">
        <v>0</v>
      </c>
      <c r="F52" s="211">
        <v>0</v>
      </c>
      <c r="G52" s="211">
        <v>0</v>
      </c>
      <c r="H52" s="212">
        <v>0</v>
      </c>
      <c r="I52" s="212">
        <v>0</v>
      </c>
      <c r="J52" s="174">
        <v>0</v>
      </c>
      <c r="K52" s="212">
        <v>0</v>
      </c>
      <c r="L52" s="212">
        <v>0</v>
      </c>
      <c r="M52" s="211">
        <v>0</v>
      </c>
      <c r="N52" s="212">
        <v>0</v>
      </c>
      <c r="O52" s="212">
        <v>0</v>
      </c>
      <c r="P52" s="212">
        <v>0</v>
      </c>
      <c r="Q52" s="257">
        <v>0</v>
      </c>
      <c r="R52" s="212">
        <v>0</v>
      </c>
      <c r="S52" s="212">
        <v>0</v>
      </c>
      <c r="T52" s="212">
        <v>0</v>
      </c>
      <c r="U52" s="212">
        <v>0</v>
      </c>
      <c r="V52" s="212">
        <v>0</v>
      </c>
      <c r="W52" s="212">
        <v>0</v>
      </c>
      <c r="X52" s="257">
        <v>0</v>
      </c>
      <c r="Y52" s="212">
        <v>0</v>
      </c>
      <c r="Z52" s="212">
        <v>0</v>
      </c>
      <c r="AA52" s="212">
        <v>0</v>
      </c>
      <c r="AB52" s="212">
        <v>0</v>
      </c>
      <c r="AC52" s="212">
        <v>0</v>
      </c>
      <c r="AD52" s="212">
        <v>0</v>
      </c>
      <c r="AE52" s="257">
        <v>0</v>
      </c>
      <c r="AF52" s="212">
        <v>0</v>
      </c>
      <c r="AG52" s="212">
        <v>0</v>
      </c>
      <c r="AH52" s="212">
        <v>0</v>
      </c>
      <c r="AI52" s="212">
        <v>0</v>
      </c>
      <c r="AJ52" s="212">
        <v>0</v>
      </c>
      <c r="AK52" s="212">
        <v>0</v>
      </c>
      <c r="AL52" s="257">
        <v>0</v>
      </c>
      <c r="AM52" s="135"/>
      <c r="AN52" s="135"/>
      <c r="AO52" s="135"/>
      <c r="AP52" s="135"/>
      <c r="AQ52" s="135"/>
      <c r="AR52" s="135"/>
      <c r="AS52" s="135"/>
      <c r="AT52" s="135"/>
      <c r="AU52" s="135"/>
      <c r="AV52" s="135"/>
      <c r="AW52" s="135"/>
      <c r="AX52" s="135"/>
      <c r="AY52" s="135"/>
      <c r="AZ52" s="135"/>
      <c r="BA52" s="135"/>
      <c r="BB52" s="135"/>
      <c r="BC52" s="135"/>
      <c r="BD52" s="135"/>
      <c r="BE52" s="135"/>
      <c r="BF52" s="135"/>
      <c r="BG52" s="135"/>
      <c r="BH52" s="135"/>
      <c r="BI52" s="176"/>
      <c r="BJ52" s="135"/>
      <c r="BK52" s="135"/>
      <c r="BL52" s="135"/>
      <c r="BM52" s="199"/>
    </row>
    <row r="53" spans="1:65" s="123" customFormat="1" ht="47.25" customHeight="1" x14ac:dyDescent="0.2">
      <c r="A53" s="172" t="s">
        <v>64</v>
      </c>
      <c r="B53" s="173" t="s">
        <v>623</v>
      </c>
      <c r="C53" s="105" t="s">
        <v>83</v>
      </c>
      <c r="D53" s="211">
        <v>0</v>
      </c>
      <c r="E53" s="211">
        <v>0</v>
      </c>
      <c r="F53" s="211">
        <v>0</v>
      </c>
      <c r="G53" s="211">
        <v>0</v>
      </c>
      <c r="H53" s="212">
        <v>0</v>
      </c>
      <c r="I53" s="212">
        <v>0</v>
      </c>
      <c r="J53" s="174">
        <v>0</v>
      </c>
      <c r="K53" s="212">
        <v>0</v>
      </c>
      <c r="L53" s="212">
        <v>0</v>
      </c>
      <c r="M53" s="211">
        <v>0</v>
      </c>
      <c r="N53" s="212">
        <v>0</v>
      </c>
      <c r="O53" s="212">
        <v>0</v>
      </c>
      <c r="P53" s="212">
        <v>0</v>
      </c>
      <c r="Q53" s="257">
        <v>0</v>
      </c>
      <c r="R53" s="212">
        <v>0</v>
      </c>
      <c r="S53" s="212">
        <v>0</v>
      </c>
      <c r="T53" s="212">
        <v>0</v>
      </c>
      <c r="U53" s="212">
        <v>0</v>
      </c>
      <c r="V53" s="212">
        <v>0</v>
      </c>
      <c r="W53" s="212">
        <v>0</v>
      </c>
      <c r="X53" s="257">
        <v>0</v>
      </c>
      <c r="Y53" s="212">
        <v>0</v>
      </c>
      <c r="Z53" s="212">
        <v>0</v>
      </c>
      <c r="AA53" s="212">
        <v>0</v>
      </c>
      <c r="AB53" s="212">
        <v>0</v>
      </c>
      <c r="AC53" s="212">
        <v>0</v>
      </c>
      <c r="AD53" s="212">
        <v>0</v>
      </c>
      <c r="AE53" s="257">
        <v>0</v>
      </c>
      <c r="AF53" s="212">
        <v>0</v>
      </c>
      <c r="AG53" s="212">
        <v>0</v>
      </c>
      <c r="AH53" s="212">
        <v>0</v>
      </c>
      <c r="AI53" s="212">
        <v>0</v>
      </c>
      <c r="AJ53" s="212">
        <v>0</v>
      </c>
      <c r="AK53" s="212">
        <v>0</v>
      </c>
      <c r="AL53" s="257">
        <v>0</v>
      </c>
      <c r="AM53" s="135"/>
      <c r="AN53" s="135"/>
      <c r="AO53" s="135"/>
      <c r="AP53" s="135"/>
      <c r="AQ53" s="135"/>
      <c r="AR53" s="135"/>
      <c r="AS53" s="135"/>
      <c r="AT53" s="135"/>
      <c r="AU53" s="135"/>
      <c r="AV53" s="135"/>
      <c r="AW53" s="135"/>
      <c r="AX53" s="135"/>
      <c r="AY53" s="135"/>
      <c r="AZ53" s="135"/>
      <c r="BA53" s="135"/>
      <c r="BB53" s="135"/>
      <c r="BC53" s="135"/>
      <c r="BD53" s="135"/>
      <c r="BE53" s="135"/>
      <c r="BF53" s="135"/>
      <c r="BG53" s="135"/>
      <c r="BH53" s="135"/>
      <c r="BI53" s="176"/>
      <c r="BJ53" s="135"/>
      <c r="BK53" s="135"/>
      <c r="BL53" s="135"/>
      <c r="BM53" s="199"/>
    </row>
    <row r="54" spans="1:65" s="123" customFormat="1" ht="46.5" customHeight="1" x14ac:dyDescent="0.2">
      <c r="A54" s="172" t="s">
        <v>319</v>
      </c>
      <c r="B54" s="173" t="s">
        <v>514</v>
      </c>
      <c r="C54" s="105" t="s">
        <v>83</v>
      </c>
      <c r="D54" s="211">
        <v>0</v>
      </c>
      <c r="E54" s="211">
        <v>0</v>
      </c>
      <c r="F54" s="211">
        <v>0</v>
      </c>
      <c r="G54" s="211">
        <v>0</v>
      </c>
      <c r="H54" s="212">
        <v>0</v>
      </c>
      <c r="I54" s="212">
        <v>0</v>
      </c>
      <c r="J54" s="174">
        <v>0</v>
      </c>
      <c r="K54" s="212">
        <v>0</v>
      </c>
      <c r="L54" s="212">
        <v>0</v>
      </c>
      <c r="M54" s="211">
        <v>0</v>
      </c>
      <c r="N54" s="212">
        <v>0</v>
      </c>
      <c r="O54" s="212">
        <v>0</v>
      </c>
      <c r="P54" s="212">
        <v>0</v>
      </c>
      <c r="Q54" s="257">
        <v>0</v>
      </c>
      <c r="R54" s="212">
        <v>0</v>
      </c>
      <c r="S54" s="212">
        <v>0</v>
      </c>
      <c r="T54" s="212">
        <v>0</v>
      </c>
      <c r="U54" s="212">
        <v>0</v>
      </c>
      <c r="V54" s="212">
        <v>0</v>
      </c>
      <c r="W54" s="212">
        <v>0</v>
      </c>
      <c r="X54" s="257">
        <v>0</v>
      </c>
      <c r="Y54" s="212">
        <v>0</v>
      </c>
      <c r="Z54" s="195">
        <f t="shared" ref="Z54:AE54" si="15">Z55+Z56+Z57+Z58+Z59+Z61+Z64+Z65</f>
        <v>4.6608999999999998</v>
      </c>
      <c r="AA54" s="107">
        <f t="shared" si="15"/>
        <v>0</v>
      </c>
      <c r="AB54" s="107">
        <f t="shared" si="15"/>
        <v>0</v>
      </c>
      <c r="AC54" s="107">
        <f t="shared" si="15"/>
        <v>0</v>
      </c>
      <c r="AD54" s="107">
        <f t="shared" si="15"/>
        <v>0</v>
      </c>
      <c r="AE54" s="257">
        <f t="shared" si="15"/>
        <v>57</v>
      </c>
      <c r="AF54" s="212">
        <v>0</v>
      </c>
      <c r="AG54" s="195">
        <f t="shared" ref="AG54:AL54" si="16">AG55+AG56+AG57+AG58+AG59+AG61+AG64+AG65</f>
        <v>4.6608999999999998</v>
      </c>
      <c r="AH54" s="107">
        <f t="shared" si="16"/>
        <v>0</v>
      </c>
      <c r="AI54" s="107">
        <f t="shared" si="16"/>
        <v>0</v>
      </c>
      <c r="AJ54" s="107">
        <f t="shared" si="16"/>
        <v>0</v>
      </c>
      <c r="AK54" s="107">
        <f t="shared" si="16"/>
        <v>0</v>
      </c>
      <c r="AL54" s="257">
        <f t="shared" si="16"/>
        <v>57</v>
      </c>
      <c r="AM54" s="135"/>
      <c r="AN54" s="135"/>
      <c r="AO54" s="135"/>
      <c r="AP54" s="135"/>
      <c r="AQ54" s="135"/>
      <c r="AR54" s="135"/>
      <c r="AS54" s="135"/>
      <c r="AT54" s="135"/>
      <c r="AU54" s="135"/>
      <c r="AV54" s="135"/>
      <c r="AW54" s="135"/>
      <c r="AX54" s="135"/>
      <c r="AY54" s="135"/>
      <c r="AZ54" s="135"/>
      <c r="BA54" s="135"/>
      <c r="BB54" s="135"/>
      <c r="BC54" s="135"/>
      <c r="BD54" s="135"/>
      <c r="BE54" s="135"/>
      <c r="BF54" s="135"/>
      <c r="BG54" s="135"/>
      <c r="BH54" s="135"/>
      <c r="BI54" s="176"/>
      <c r="BJ54" s="135"/>
      <c r="BK54" s="135"/>
      <c r="BL54" s="135"/>
      <c r="BM54" s="199"/>
    </row>
    <row r="55" spans="1:65" s="123" customFormat="1" ht="31.5" customHeight="1" x14ac:dyDescent="0.2">
      <c r="A55" s="172" t="s">
        <v>67</v>
      </c>
      <c r="B55" s="173" t="s">
        <v>638</v>
      </c>
      <c r="C55" s="105" t="s">
        <v>83</v>
      </c>
      <c r="D55" s="211">
        <v>0</v>
      </c>
      <c r="E55" s="211">
        <v>0</v>
      </c>
      <c r="F55" s="211">
        <v>0</v>
      </c>
      <c r="G55" s="211">
        <v>0</v>
      </c>
      <c r="H55" s="212">
        <v>0</v>
      </c>
      <c r="I55" s="212">
        <v>0</v>
      </c>
      <c r="J55" s="174">
        <v>0</v>
      </c>
      <c r="K55" s="212">
        <v>0</v>
      </c>
      <c r="L55" s="212">
        <v>0</v>
      </c>
      <c r="M55" s="211">
        <v>0</v>
      </c>
      <c r="N55" s="212">
        <v>0</v>
      </c>
      <c r="O55" s="212">
        <v>0</v>
      </c>
      <c r="P55" s="212">
        <v>0</v>
      </c>
      <c r="Q55" s="257">
        <v>0</v>
      </c>
      <c r="R55" s="212">
        <v>0</v>
      </c>
      <c r="S55" s="212">
        <v>0</v>
      </c>
      <c r="T55" s="212">
        <v>0</v>
      </c>
      <c r="U55" s="212">
        <v>0</v>
      </c>
      <c r="V55" s="212">
        <v>0</v>
      </c>
      <c r="W55" s="212">
        <v>0</v>
      </c>
      <c r="X55" s="257">
        <v>0</v>
      </c>
      <c r="Y55" s="212">
        <v>0</v>
      </c>
      <c r="Z55" s="212">
        <v>0</v>
      </c>
      <c r="AA55" s="212">
        <v>0</v>
      </c>
      <c r="AB55" s="212">
        <v>0</v>
      </c>
      <c r="AC55" s="212">
        <v>0</v>
      </c>
      <c r="AD55" s="212">
        <v>0</v>
      </c>
      <c r="AE55" s="257">
        <v>0</v>
      </c>
      <c r="AF55" s="212">
        <v>0</v>
      </c>
      <c r="AG55" s="212">
        <v>0</v>
      </c>
      <c r="AH55" s="212">
        <v>0</v>
      </c>
      <c r="AI55" s="212">
        <v>0</v>
      </c>
      <c r="AJ55" s="212">
        <v>0</v>
      </c>
      <c r="AK55" s="212">
        <v>0</v>
      </c>
      <c r="AL55" s="257">
        <v>0</v>
      </c>
      <c r="AM55" s="135"/>
      <c r="AN55" s="135"/>
      <c r="AO55" s="135"/>
      <c r="AP55" s="135"/>
      <c r="AQ55" s="135"/>
      <c r="AR55" s="135"/>
      <c r="AS55" s="135"/>
      <c r="AT55" s="135"/>
      <c r="AU55" s="135"/>
      <c r="AV55" s="135"/>
      <c r="AW55" s="135"/>
      <c r="AX55" s="135"/>
      <c r="AY55" s="135"/>
      <c r="AZ55" s="135"/>
      <c r="BA55" s="135"/>
      <c r="BB55" s="135"/>
      <c r="BC55" s="135"/>
      <c r="BD55" s="135"/>
      <c r="BE55" s="135"/>
      <c r="BF55" s="135"/>
      <c r="BG55" s="135"/>
      <c r="BH55" s="135"/>
      <c r="BI55" s="176"/>
      <c r="BJ55" s="135"/>
      <c r="BK55" s="135"/>
      <c r="BL55" s="135"/>
      <c r="BM55" s="199"/>
    </row>
    <row r="56" spans="1:65" s="123" customFormat="1" ht="30.75" customHeight="1" x14ac:dyDescent="0.2">
      <c r="A56" s="172" t="s">
        <v>68</v>
      </c>
      <c r="B56" s="173" t="s">
        <v>625</v>
      </c>
      <c r="C56" s="105" t="s">
        <v>83</v>
      </c>
      <c r="D56" s="211">
        <v>0</v>
      </c>
      <c r="E56" s="211">
        <v>0</v>
      </c>
      <c r="F56" s="211">
        <v>0</v>
      </c>
      <c r="G56" s="211">
        <v>0</v>
      </c>
      <c r="H56" s="212">
        <v>0</v>
      </c>
      <c r="I56" s="212">
        <v>0</v>
      </c>
      <c r="J56" s="174">
        <v>0</v>
      </c>
      <c r="K56" s="212">
        <v>0</v>
      </c>
      <c r="L56" s="212">
        <v>0</v>
      </c>
      <c r="M56" s="211">
        <v>0</v>
      </c>
      <c r="N56" s="212">
        <v>0</v>
      </c>
      <c r="O56" s="212">
        <v>0</v>
      </c>
      <c r="P56" s="212">
        <v>0</v>
      </c>
      <c r="Q56" s="257">
        <v>0</v>
      </c>
      <c r="R56" s="212">
        <v>0</v>
      </c>
      <c r="S56" s="212">
        <v>0</v>
      </c>
      <c r="T56" s="212">
        <v>0</v>
      </c>
      <c r="U56" s="212">
        <v>0</v>
      </c>
      <c r="V56" s="212">
        <v>0</v>
      </c>
      <c r="W56" s="212">
        <v>0</v>
      </c>
      <c r="X56" s="257">
        <v>0</v>
      </c>
      <c r="Y56" s="212">
        <v>0</v>
      </c>
      <c r="Z56" s="212">
        <v>0</v>
      </c>
      <c r="AA56" s="212">
        <v>0</v>
      </c>
      <c r="AB56" s="212">
        <v>0</v>
      </c>
      <c r="AC56" s="212">
        <v>0</v>
      </c>
      <c r="AD56" s="212">
        <v>0</v>
      </c>
      <c r="AE56" s="257">
        <v>0</v>
      </c>
      <c r="AF56" s="212">
        <v>0</v>
      </c>
      <c r="AG56" s="212">
        <v>0</v>
      </c>
      <c r="AH56" s="212">
        <v>0</v>
      </c>
      <c r="AI56" s="212">
        <v>0</v>
      </c>
      <c r="AJ56" s="212">
        <v>0</v>
      </c>
      <c r="AK56" s="212">
        <v>0</v>
      </c>
      <c r="AL56" s="257">
        <v>0</v>
      </c>
      <c r="AM56" s="135"/>
      <c r="AN56" s="135"/>
      <c r="AO56" s="135"/>
      <c r="AP56" s="135"/>
      <c r="AQ56" s="135"/>
      <c r="AR56" s="135"/>
      <c r="AS56" s="135"/>
      <c r="AT56" s="135"/>
      <c r="AU56" s="135"/>
      <c r="AV56" s="135"/>
      <c r="AW56" s="135"/>
      <c r="AX56" s="135"/>
      <c r="AY56" s="135"/>
      <c r="AZ56" s="135"/>
      <c r="BA56" s="135"/>
      <c r="BB56" s="135"/>
      <c r="BC56" s="135"/>
      <c r="BD56" s="135"/>
      <c r="BE56" s="135"/>
      <c r="BF56" s="135"/>
      <c r="BG56" s="135"/>
      <c r="BH56" s="135"/>
      <c r="BI56" s="176"/>
      <c r="BJ56" s="135"/>
      <c r="BK56" s="135"/>
      <c r="BL56" s="135"/>
      <c r="BM56" s="199"/>
    </row>
    <row r="57" spans="1:65" s="123" customFormat="1" ht="32.25" customHeight="1" x14ac:dyDescent="0.2">
      <c r="A57" s="172" t="s">
        <v>69</v>
      </c>
      <c r="B57" s="173" t="s">
        <v>626</v>
      </c>
      <c r="C57" s="105" t="s">
        <v>83</v>
      </c>
      <c r="D57" s="211">
        <v>0</v>
      </c>
      <c r="E57" s="211">
        <v>0</v>
      </c>
      <c r="F57" s="211">
        <v>0</v>
      </c>
      <c r="G57" s="211">
        <v>0</v>
      </c>
      <c r="H57" s="212">
        <v>0</v>
      </c>
      <c r="I57" s="212">
        <v>0</v>
      </c>
      <c r="J57" s="174">
        <v>0</v>
      </c>
      <c r="K57" s="212">
        <v>0</v>
      </c>
      <c r="L57" s="212">
        <v>0</v>
      </c>
      <c r="M57" s="211">
        <v>0</v>
      </c>
      <c r="N57" s="212">
        <v>0</v>
      </c>
      <c r="O57" s="212">
        <v>0</v>
      </c>
      <c r="P57" s="212">
        <v>0</v>
      </c>
      <c r="Q57" s="257">
        <v>0</v>
      </c>
      <c r="R57" s="212">
        <v>0</v>
      </c>
      <c r="S57" s="212">
        <v>0</v>
      </c>
      <c r="T57" s="212">
        <v>0</v>
      </c>
      <c r="U57" s="212">
        <v>0</v>
      </c>
      <c r="V57" s="212">
        <v>0</v>
      </c>
      <c r="W57" s="212">
        <v>0</v>
      </c>
      <c r="X57" s="257">
        <v>0</v>
      </c>
      <c r="Y57" s="212">
        <v>0</v>
      </c>
      <c r="Z57" s="212">
        <v>0</v>
      </c>
      <c r="AA57" s="212">
        <v>0</v>
      </c>
      <c r="AB57" s="212">
        <v>0</v>
      </c>
      <c r="AC57" s="212">
        <v>0</v>
      </c>
      <c r="AD57" s="212">
        <v>0</v>
      </c>
      <c r="AE57" s="257">
        <v>0</v>
      </c>
      <c r="AF57" s="212">
        <v>0</v>
      </c>
      <c r="AG57" s="212">
        <v>0</v>
      </c>
      <c r="AH57" s="212">
        <v>0</v>
      </c>
      <c r="AI57" s="212">
        <v>0</v>
      </c>
      <c r="AJ57" s="212">
        <v>0</v>
      </c>
      <c r="AK57" s="212">
        <v>0</v>
      </c>
      <c r="AL57" s="257">
        <v>0</v>
      </c>
      <c r="AM57" s="135"/>
      <c r="AN57" s="135"/>
      <c r="AO57" s="135"/>
      <c r="AP57" s="135"/>
      <c r="AQ57" s="135"/>
      <c r="AR57" s="135"/>
      <c r="AS57" s="135"/>
      <c r="AT57" s="135"/>
      <c r="AU57" s="135"/>
      <c r="AV57" s="135"/>
      <c r="AW57" s="135"/>
      <c r="AX57" s="135"/>
      <c r="AY57" s="135"/>
      <c r="AZ57" s="135"/>
      <c r="BA57" s="135"/>
      <c r="BB57" s="135"/>
      <c r="BC57" s="135"/>
      <c r="BD57" s="135"/>
      <c r="BE57" s="135"/>
      <c r="BF57" s="135"/>
      <c r="BG57" s="135"/>
      <c r="BH57" s="135"/>
      <c r="BI57" s="176"/>
      <c r="BJ57" s="135"/>
      <c r="BK57" s="135"/>
      <c r="BL57" s="135"/>
      <c r="BM57" s="199"/>
    </row>
    <row r="58" spans="1:65" s="123" customFormat="1" ht="30.75" customHeight="1" x14ac:dyDescent="0.2">
      <c r="A58" s="172" t="s">
        <v>70</v>
      </c>
      <c r="B58" s="173" t="s">
        <v>627</v>
      </c>
      <c r="C58" s="105" t="s">
        <v>83</v>
      </c>
      <c r="D58" s="211">
        <v>0</v>
      </c>
      <c r="E58" s="211">
        <v>0</v>
      </c>
      <c r="F58" s="211">
        <v>0</v>
      </c>
      <c r="G58" s="211">
        <v>0</v>
      </c>
      <c r="H58" s="212">
        <v>0</v>
      </c>
      <c r="I58" s="212">
        <v>0</v>
      </c>
      <c r="J58" s="174">
        <v>0</v>
      </c>
      <c r="K58" s="212">
        <v>0</v>
      </c>
      <c r="L58" s="212">
        <v>0</v>
      </c>
      <c r="M58" s="211">
        <v>0</v>
      </c>
      <c r="N58" s="212">
        <v>0</v>
      </c>
      <c r="O58" s="212">
        <v>0</v>
      </c>
      <c r="P58" s="212">
        <v>0</v>
      </c>
      <c r="Q58" s="257">
        <v>0</v>
      </c>
      <c r="R58" s="212">
        <v>0</v>
      </c>
      <c r="S58" s="212">
        <v>0</v>
      </c>
      <c r="T58" s="212">
        <v>0</v>
      </c>
      <c r="U58" s="212">
        <v>0</v>
      </c>
      <c r="V58" s="212">
        <v>0</v>
      </c>
      <c r="W58" s="212">
        <v>0</v>
      </c>
      <c r="X58" s="257">
        <v>0</v>
      </c>
      <c r="Y58" s="212">
        <v>0</v>
      </c>
      <c r="Z58" s="212">
        <v>0</v>
      </c>
      <c r="AA58" s="212">
        <v>0</v>
      </c>
      <c r="AB58" s="212">
        <v>0</v>
      </c>
      <c r="AC58" s="212">
        <v>0</v>
      </c>
      <c r="AD58" s="212">
        <v>0</v>
      </c>
      <c r="AE58" s="257">
        <v>0</v>
      </c>
      <c r="AF58" s="212">
        <v>0</v>
      </c>
      <c r="AG58" s="212">
        <v>0</v>
      </c>
      <c r="AH58" s="212">
        <v>0</v>
      </c>
      <c r="AI58" s="212">
        <v>0</v>
      </c>
      <c r="AJ58" s="212">
        <v>0</v>
      </c>
      <c r="AK58" s="212">
        <v>0</v>
      </c>
      <c r="AL58" s="257">
        <v>0</v>
      </c>
      <c r="AM58" s="135"/>
      <c r="AN58" s="135"/>
      <c r="AO58" s="135"/>
      <c r="AP58" s="135"/>
      <c r="AQ58" s="135"/>
      <c r="AR58" s="135"/>
      <c r="AS58" s="135"/>
      <c r="AT58" s="135"/>
      <c r="AU58" s="135"/>
      <c r="AV58" s="135"/>
      <c r="AW58" s="135"/>
      <c r="AX58" s="135"/>
      <c r="AY58" s="135"/>
      <c r="AZ58" s="135"/>
      <c r="BA58" s="135"/>
      <c r="BB58" s="135"/>
      <c r="BC58" s="135"/>
      <c r="BD58" s="135"/>
      <c r="BE58" s="135"/>
      <c r="BF58" s="135"/>
      <c r="BG58" s="135"/>
      <c r="BH58" s="135"/>
      <c r="BI58" s="176"/>
      <c r="BJ58" s="135"/>
      <c r="BK58" s="135"/>
      <c r="BL58" s="135"/>
      <c r="BM58" s="199"/>
    </row>
    <row r="59" spans="1:65" s="123" customFormat="1" ht="46.5" customHeight="1" x14ac:dyDescent="0.2">
      <c r="A59" s="172" t="s">
        <v>515</v>
      </c>
      <c r="B59" s="173" t="s">
        <v>628</v>
      </c>
      <c r="C59" s="105" t="s">
        <v>83</v>
      </c>
      <c r="D59" s="211">
        <f>D60</f>
        <v>0</v>
      </c>
      <c r="E59" s="211">
        <f t="shared" ref="E59:AF59" si="17">E60</f>
        <v>0</v>
      </c>
      <c r="F59" s="211">
        <f t="shared" si="17"/>
        <v>0</v>
      </c>
      <c r="G59" s="211">
        <f t="shared" si="17"/>
        <v>0</v>
      </c>
      <c r="H59" s="211">
        <f t="shared" si="17"/>
        <v>0</v>
      </c>
      <c r="I59" s="211">
        <f t="shared" si="17"/>
        <v>0</v>
      </c>
      <c r="J59" s="174">
        <f t="shared" si="17"/>
        <v>0</v>
      </c>
      <c r="K59" s="211">
        <f t="shared" si="17"/>
        <v>0</v>
      </c>
      <c r="L59" s="211">
        <f t="shared" si="17"/>
        <v>0</v>
      </c>
      <c r="M59" s="211">
        <f t="shared" si="17"/>
        <v>0</v>
      </c>
      <c r="N59" s="211">
        <f t="shared" si="17"/>
        <v>0</v>
      </c>
      <c r="O59" s="211">
        <f t="shared" si="17"/>
        <v>0</v>
      </c>
      <c r="P59" s="211">
        <f t="shared" si="17"/>
        <v>0</v>
      </c>
      <c r="Q59" s="174">
        <f t="shared" si="17"/>
        <v>0</v>
      </c>
      <c r="R59" s="211">
        <f t="shared" si="17"/>
        <v>0</v>
      </c>
      <c r="S59" s="211">
        <f t="shared" si="17"/>
        <v>0</v>
      </c>
      <c r="T59" s="211">
        <f t="shared" si="17"/>
        <v>0</v>
      </c>
      <c r="U59" s="211">
        <f t="shared" si="17"/>
        <v>0</v>
      </c>
      <c r="V59" s="211">
        <f t="shared" si="17"/>
        <v>0</v>
      </c>
      <c r="W59" s="211">
        <f t="shared" si="17"/>
        <v>0</v>
      </c>
      <c r="X59" s="174">
        <f t="shared" si="17"/>
        <v>0</v>
      </c>
      <c r="Y59" s="211">
        <f t="shared" si="17"/>
        <v>0</v>
      </c>
      <c r="Z59" s="108">
        <f>SUM(Z60:Z60)</f>
        <v>1.9118999999999999</v>
      </c>
      <c r="AA59" s="211">
        <f t="shared" si="17"/>
        <v>0</v>
      </c>
      <c r="AB59" s="211">
        <f t="shared" si="17"/>
        <v>0</v>
      </c>
      <c r="AC59" s="211">
        <f t="shared" si="17"/>
        <v>0</v>
      </c>
      <c r="AD59" s="211">
        <f t="shared" si="17"/>
        <v>0</v>
      </c>
      <c r="AE59" s="174">
        <f>SUM(AE60:AE60)</f>
        <v>51</v>
      </c>
      <c r="AF59" s="211">
        <f t="shared" si="17"/>
        <v>0</v>
      </c>
      <c r="AG59" s="108">
        <f>SUM(AG60:AG60)</f>
        <v>1.9118999999999999</v>
      </c>
      <c r="AH59" s="211">
        <f>AH60</f>
        <v>0</v>
      </c>
      <c r="AI59" s="211">
        <f t="shared" ref="AI59:AK59" si="18">AI60</f>
        <v>0</v>
      </c>
      <c r="AJ59" s="211">
        <f t="shared" si="18"/>
        <v>0</v>
      </c>
      <c r="AK59" s="211">
        <f t="shared" si="18"/>
        <v>0</v>
      </c>
      <c r="AL59" s="174">
        <f>SUM(AL60:AL60)</f>
        <v>51</v>
      </c>
      <c r="AM59" s="135"/>
      <c r="AN59" s="135"/>
      <c r="AO59" s="135"/>
      <c r="AP59" s="135"/>
      <c r="AQ59" s="135"/>
      <c r="AR59" s="135"/>
      <c r="AS59" s="135"/>
      <c r="AT59" s="135"/>
      <c r="AU59" s="135"/>
      <c r="AV59" s="135"/>
      <c r="AW59" s="135"/>
      <c r="AX59" s="135"/>
      <c r="AY59" s="135"/>
      <c r="AZ59" s="135"/>
      <c r="BA59" s="135"/>
      <c r="BB59" s="135"/>
      <c r="BC59" s="135"/>
      <c r="BD59" s="135"/>
      <c r="BE59" s="135"/>
      <c r="BF59" s="135"/>
      <c r="BG59" s="135"/>
      <c r="BH59" s="135"/>
      <c r="BI59" s="176"/>
      <c r="BJ59" s="135"/>
      <c r="BK59" s="135"/>
      <c r="BL59" s="135"/>
      <c r="BM59" s="199"/>
    </row>
    <row r="60" spans="1:65" s="123" customFormat="1" ht="31.5" x14ac:dyDescent="0.2">
      <c r="A60" s="172" t="s">
        <v>894</v>
      </c>
      <c r="B60" s="334" t="str">
        <f>'1. 2027'!B60</f>
        <v>Создание системы интеллектуальных ПУ в рамках реализации ФЗ № 522</v>
      </c>
      <c r="C60" s="335" t="str">
        <f>'1. 2027'!C60</f>
        <v>Р_ИПУ.2027.02</v>
      </c>
      <c r="D60" s="211">
        <v>0</v>
      </c>
      <c r="E60" s="211">
        <v>0</v>
      </c>
      <c r="F60" s="211">
        <v>0</v>
      </c>
      <c r="G60" s="211">
        <v>0</v>
      </c>
      <c r="H60" s="212">
        <v>0</v>
      </c>
      <c r="I60" s="212">
        <v>0</v>
      </c>
      <c r="J60" s="174">
        <v>0</v>
      </c>
      <c r="K60" s="212">
        <v>0</v>
      </c>
      <c r="L60" s="212">
        <v>0</v>
      </c>
      <c r="M60" s="211">
        <v>0</v>
      </c>
      <c r="N60" s="212">
        <v>0</v>
      </c>
      <c r="O60" s="212">
        <v>0</v>
      </c>
      <c r="P60" s="212">
        <v>0</v>
      </c>
      <c r="Q60" s="257">
        <v>0</v>
      </c>
      <c r="R60" s="212">
        <v>0</v>
      </c>
      <c r="S60" s="212">
        <v>0</v>
      </c>
      <c r="T60" s="212">
        <v>0</v>
      </c>
      <c r="U60" s="212">
        <v>0</v>
      </c>
      <c r="V60" s="212">
        <v>0</v>
      </c>
      <c r="W60" s="212">
        <v>0</v>
      </c>
      <c r="X60" s="257">
        <v>0</v>
      </c>
      <c r="Y60" s="212">
        <v>0</v>
      </c>
      <c r="Z60" s="195">
        <v>1.9118999999999999</v>
      </c>
      <c r="AA60" s="212">
        <v>0</v>
      </c>
      <c r="AB60" s="212">
        <v>0</v>
      </c>
      <c r="AC60" s="212">
        <v>0</v>
      </c>
      <c r="AD60" s="212">
        <v>0</v>
      </c>
      <c r="AE60" s="257">
        <v>51</v>
      </c>
      <c r="AF60" s="212">
        <v>0</v>
      </c>
      <c r="AG60" s="195">
        <f>Z60</f>
        <v>1.9118999999999999</v>
      </c>
      <c r="AH60" s="212">
        <v>0</v>
      </c>
      <c r="AI60" s="212">
        <v>0</v>
      </c>
      <c r="AJ60" s="212">
        <v>0</v>
      </c>
      <c r="AK60" s="212">
        <v>0</v>
      </c>
      <c r="AL60" s="257">
        <f>AE60</f>
        <v>51</v>
      </c>
      <c r="AM60" s="135"/>
      <c r="AN60" s="135"/>
      <c r="AO60" s="135"/>
      <c r="AP60" s="135"/>
      <c r="AQ60" s="135"/>
      <c r="AR60" s="135"/>
      <c r="AS60" s="135"/>
      <c r="AT60" s="135"/>
      <c r="AU60" s="135"/>
      <c r="AV60" s="135"/>
      <c r="AW60" s="135"/>
      <c r="AX60" s="135"/>
      <c r="AY60" s="135"/>
      <c r="AZ60" s="135"/>
      <c r="BA60" s="135"/>
      <c r="BB60" s="135"/>
      <c r="BC60" s="135"/>
      <c r="BD60" s="135"/>
      <c r="BE60" s="135"/>
      <c r="BF60" s="135"/>
      <c r="BG60" s="135"/>
      <c r="BH60" s="135"/>
      <c r="BI60" s="176"/>
      <c r="BJ60" s="135"/>
      <c r="BK60" s="135"/>
      <c r="BL60" s="135"/>
      <c r="BM60" s="199"/>
    </row>
    <row r="61" spans="1:65" s="123" customFormat="1" ht="47.25" customHeight="1" x14ac:dyDescent="0.2">
      <c r="A61" s="172" t="s">
        <v>516</v>
      </c>
      <c r="B61" s="173" t="s">
        <v>629</v>
      </c>
      <c r="C61" s="105" t="s">
        <v>83</v>
      </c>
      <c r="D61" s="211">
        <f>D62</f>
        <v>0</v>
      </c>
      <c r="E61" s="211">
        <f>E62</f>
        <v>0</v>
      </c>
      <c r="F61" s="211">
        <f t="shared" ref="F61:AK61" si="19">F62</f>
        <v>0</v>
      </c>
      <c r="G61" s="211">
        <f t="shared" si="19"/>
        <v>0</v>
      </c>
      <c r="H61" s="211">
        <f t="shared" si="19"/>
        <v>0</v>
      </c>
      <c r="I61" s="211">
        <f t="shared" si="19"/>
        <v>0</v>
      </c>
      <c r="J61" s="174">
        <f t="shared" si="19"/>
        <v>0</v>
      </c>
      <c r="K61" s="211">
        <f t="shared" si="19"/>
        <v>0</v>
      </c>
      <c r="L61" s="211">
        <f t="shared" si="19"/>
        <v>0</v>
      </c>
      <c r="M61" s="211">
        <f t="shared" si="19"/>
        <v>0</v>
      </c>
      <c r="N61" s="211">
        <f t="shared" si="19"/>
        <v>0</v>
      </c>
      <c r="O61" s="211">
        <f t="shared" si="19"/>
        <v>0</v>
      </c>
      <c r="P61" s="211">
        <f t="shared" si="19"/>
        <v>0</v>
      </c>
      <c r="Q61" s="174">
        <f t="shared" si="19"/>
        <v>0</v>
      </c>
      <c r="R61" s="211">
        <f t="shared" si="19"/>
        <v>0</v>
      </c>
      <c r="S61" s="211">
        <f t="shared" si="19"/>
        <v>0</v>
      </c>
      <c r="T61" s="211">
        <f t="shared" si="19"/>
        <v>0</v>
      </c>
      <c r="U61" s="211">
        <f t="shared" si="19"/>
        <v>0</v>
      </c>
      <c r="V61" s="211">
        <f t="shared" si="19"/>
        <v>0</v>
      </c>
      <c r="W61" s="211">
        <f t="shared" si="19"/>
        <v>0</v>
      </c>
      <c r="X61" s="174">
        <f t="shared" si="19"/>
        <v>0</v>
      </c>
      <c r="Y61" s="211">
        <f t="shared" si="19"/>
        <v>0</v>
      </c>
      <c r="Z61" s="108">
        <f>SUM(Z62:Z63)</f>
        <v>2.7490000000000001</v>
      </c>
      <c r="AA61" s="211">
        <f t="shared" ref="AA61:AE61" si="20">SUM(AA62:AA63)</f>
        <v>0</v>
      </c>
      <c r="AB61" s="211">
        <f t="shared" si="20"/>
        <v>0</v>
      </c>
      <c r="AC61" s="211">
        <f t="shared" si="20"/>
        <v>0</v>
      </c>
      <c r="AD61" s="211">
        <f t="shared" si="20"/>
        <v>0</v>
      </c>
      <c r="AE61" s="174">
        <f t="shared" si="20"/>
        <v>6</v>
      </c>
      <c r="AF61" s="211">
        <f t="shared" si="19"/>
        <v>0</v>
      </c>
      <c r="AG61" s="108">
        <f>SUM(AG62:AG63)</f>
        <v>2.7490000000000001</v>
      </c>
      <c r="AH61" s="211">
        <f t="shared" si="19"/>
        <v>0</v>
      </c>
      <c r="AI61" s="211">
        <f t="shared" si="19"/>
        <v>0</v>
      </c>
      <c r="AJ61" s="211">
        <f t="shared" si="19"/>
        <v>0</v>
      </c>
      <c r="AK61" s="211">
        <f t="shared" si="19"/>
        <v>0</v>
      </c>
      <c r="AL61" s="174">
        <f>SUM(AL62:AL63)</f>
        <v>6</v>
      </c>
      <c r="AM61" s="135"/>
      <c r="AN61" s="135"/>
      <c r="AO61" s="135"/>
      <c r="AP61" s="135"/>
      <c r="AQ61" s="135"/>
      <c r="AR61" s="135"/>
      <c r="AS61" s="135"/>
      <c r="AT61" s="135"/>
      <c r="AU61" s="135"/>
      <c r="AV61" s="135"/>
      <c r="AW61" s="135"/>
      <c r="AX61" s="135"/>
      <c r="AY61" s="135"/>
      <c r="AZ61" s="135"/>
      <c r="BA61" s="135"/>
      <c r="BB61" s="135"/>
      <c r="BC61" s="135"/>
      <c r="BD61" s="135"/>
      <c r="BE61" s="135"/>
      <c r="BF61" s="135"/>
      <c r="BG61" s="135"/>
      <c r="BH61" s="135"/>
      <c r="BI61" s="176"/>
      <c r="BJ61" s="135"/>
      <c r="BK61" s="135"/>
      <c r="BL61" s="135"/>
      <c r="BM61" s="199"/>
    </row>
    <row r="62" spans="1:65" s="123" customFormat="1" ht="31.5" x14ac:dyDescent="0.2">
      <c r="A62" s="172" t="s">
        <v>895</v>
      </c>
      <c r="B62" s="334" t="str">
        <f>'1. 2027'!B62</f>
        <v>Создание системы интеллектуальных ПУ в рамках реализации ФЗ № 522</v>
      </c>
      <c r="C62" s="335" t="str">
        <f>'1. 2027'!C62</f>
        <v>Р_ИПУ.2027.01</v>
      </c>
      <c r="D62" s="211">
        <v>0</v>
      </c>
      <c r="E62" s="211">
        <v>0</v>
      </c>
      <c r="F62" s="211">
        <v>0</v>
      </c>
      <c r="G62" s="211">
        <v>0</v>
      </c>
      <c r="H62" s="212">
        <v>0</v>
      </c>
      <c r="I62" s="212">
        <v>0</v>
      </c>
      <c r="J62" s="174">
        <v>0</v>
      </c>
      <c r="K62" s="212">
        <v>0</v>
      </c>
      <c r="L62" s="212">
        <v>0</v>
      </c>
      <c r="M62" s="211">
        <v>0</v>
      </c>
      <c r="N62" s="212">
        <v>0</v>
      </c>
      <c r="O62" s="212">
        <v>0</v>
      </c>
      <c r="P62" s="212">
        <v>0</v>
      </c>
      <c r="Q62" s="257">
        <v>0</v>
      </c>
      <c r="R62" s="212">
        <v>0</v>
      </c>
      <c r="S62" s="212">
        <v>0</v>
      </c>
      <c r="T62" s="212">
        <v>0</v>
      </c>
      <c r="U62" s="212">
        <v>0</v>
      </c>
      <c r="V62" s="212">
        <v>0</v>
      </c>
      <c r="W62" s="212">
        <v>0</v>
      </c>
      <c r="X62" s="257">
        <v>0</v>
      </c>
      <c r="Y62" s="212">
        <v>0</v>
      </c>
      <c r="Z62" s="195">
        <v>2.7490000000000001</v>
      </c>
      <c r="AA62" s="212">
        <v>0</v>
      </c>
      <c r="AB62" s="212">
        <v>0</v>
      </c>
      <c r="AC62" s="212">
        <v>0</v>
      </c>
      <c r="AD62" s="212">
        <v>0</v>
      </c>
      <c r="AE62" s="257">
        <v>6</v>
      </c>
      <c r="AF62" s="212">
        <v>0</v>
      </c>
      <c r="AG62" s="195">
        <f>Z62</f>
        <v>2.7490000000000001</v>
      </c>
      <c r="AH62" s="212">
        <v>0</v>
      </c>
      <c r="AI62" s="212">
        <v>0</v>
      </c>
      <c r="AJ62" s="212">
        <v>0</v>
      </c>
      <c r="AK62" s="212">
        <v>0</v>
      </c>
      <c r="AL62" s="257">
        <f>AE62</f>
        <v>6</v>
      </c>
      <c r="AM62" s="135"/>
      <c r="AN62" s="135"/>
      <c r="AO62" s="135"/>
      <c r="AP62" s="135"/>
      <c r="AQ62" s="135"/>
      <c r="AR62" s="135"/>
      <c r="AS62" s="135"/>
      <c r="AT62" s="135"/>
      <c r="AU62" s="135"/>
      <c r="AV62" s="135"/>
      <c r="AW62" s="135"/>
      <c r="AX62" s="135"/>
      <c r="AY62" s="135"/>
      <c r="AZ62" s="135"/>
      <c r="BA62" s="135"/>
      <c r="BB62" s="135"/>
      <c r="BC62" s="135"/>
      <c r="BD62" s="135"/>
      <c r="BE62" s="135"/>
      <c r="BF62" s="135"/>
      <c r="BG62" s="135"/>
      <c r="BH62" s="135"/>
      <c r="BI62" s="176"/>
      <c r="BJ62" s="135"/>
      <c r="BK62" s="135"/>
      <c r="BL62" s="135"/>
      <c r="BM62" s="199"/>
    </row>
    <row r="63" spans="1:65" s="123" customFormat="1" ht="31.5" customHeight="1" x14ac:dyDescent="0.2">
      <c r="A63" s="172" t="s">
        <v>900</v>
      </c>
      <c r="B63" s="334" t="str">
        <f>'1. 2027'!B63</f>
        <v>АСТУЭ АО "Горэлектросеть"</v>
      </c>
      <c r="C63" s="172" t="str">
        <f>'1. 2027'!C63</f>
        <v>Р_ИПУ.2025-2029.01</v>
      </c>
      <c r="D63" s="211">
        <v>0</v>
      </c>
      <c r="E63" s="211">
        <v>0</v>
      </c>
      <c r="F63" s="211">
        <v>0</v>
      </c>
      <c r="G63" s="211">
        <v>0</v>
      </c>
      <c r="H63" s="212">
        <v>0</v>
      </c>
      <c r="I63" s="212">
        <v>0</v>
      </c>
      <c r="J63" s="174">
        <v>0</v>
      </c>
      <c r="K63" s="212">
        <v>0</v>
      </c>
      <c r="L63" s="212">
        <v>0</v>
      </c>
      <c r="M63" s="211">
        <v>0</v>
      </c>
      <c r="N63" s="212">
        <v>0</v>
      </c>
      <c r="O63" s="212">
        <v>0</v>
      </c>
      <c r="P63" s="212">
        <v>0</v>
      </c>
      <c r="Q63" s="257">
        <v>0</v>
      </c>
      <c r="R63" s="212">
        <v>0</v>
      </c>
      <c r="S63" s="212">
        <v>0</v>
      </c>
      <c r="T63" s="212">
        <v>0</v>
      </c>
      <c r="U63" s="212">
        <v>0</v>
      </c>
      <c r="V63" s="212">
        <v>0</v>
      </c>
      <c r="W63" s="212">
        <v>0</v>
      </c>
      <c r="X63" s="257">
        <v>0</v>
      </c>
      <c r="Y63" s="212">
        <v>0</v>
      </c>
      <c r="Z63" s="212">
        <v>0</v>
      </c>
      <c r="AA63" s="212">
        <v>0</v>
      </c>
      <c r="AB63" s="212">
        <v>0</v>
      </c>
      <c r="AC63" s="212">
        <v>0</v>
      </c>
      <c r="AD63" s="212">
        <v>0</v>
      </c>
      <c r="AE63" s="257">
        <v>0</v>
      </c>
      <c r="AF63" s="212">
        <v>0</v>
      </c>
      <c r="AG63" s="212">
        <v>0</v>
      </c>
      <c r="AH63" s="212">
        <v>0</v>
      </c>
      <c r="AI63" s="212">
        <v>0</v>
      </c>
      <c r="AJ63" s="212">
        <v>0</v>
      </c>
      <c r="AK63" s="212">
        <v>0</v>
      </c>
      <c r="AL63" s="257">
        <f>AE63</f>
        <v>0</v>
      </c>
      <c r="AM63" s="135"/>
      <c r="AN63" s="135"/>
      <c r="AO63" s="135"/>
      <c r="AP63" s="135"/>
      <c r="AQ63" s="135"/>
      <c r="AR63" s="135"/>
      <c r="AS63" s="135"/>
      <c r="AT63" s="135"/>
      <c r="AU63" s="135"/>
      <c r="AV63" s="135"/>
      <c r="AW63" s="135"/>
      <c r="AX63" s="135"/>
      <c r="AY63" s="135"/>
      <c r="AZ63" s="135"/>
      <c r="BA63" s="135"/>
      <c r="BB63" s="135"/>
      <c r="BC63" s="135"/>
      <c r="BD63" s="135"/>
      <c r="BE63" s="135"/>
      <c r="BF63" s="135"/>
      <c r="BG63" s="135"/>
      <c r="BH63" s="135"/>
      <c r="BI63" s="176"/>
      <c r="BJ63" s="135"/>
      <c r="BK63" s="135"/>
      <c r="BL63" s="135"/>
      <c r="BM63" s="199"/>
    </row>
    <row r="64" spans="1:65" s="123" customFormat="1" ht="45.75" customHeight="1" x14ac:dyDescent="0.2">
      <c r="A64" s="172" t="s">
        <v>517</v>
      </c>
      <c r="B64" s="173" t="s">
        <v>630</v>
      </c>
      <c r="C64" s="105" t="s">
        <v>83</v>
      </c>
      <c r="D64" s="211">
        <v>0</v>
      </c>
      <c r="E64" s="211">
        <v>0</v>
      </c>
      <c r="F64" s="211">
        <v>0</v>
      </c>
      <c r="G64" s="211">
        <v>0</v>
      </c>
      <c r="H64" s="212">
        <v>0</v>
      </c>
      <c r="I64" s="212">
        <v>0</v>
      </c>
      <c r="J64" s="174">
        <v>0</v>
      </c>
      <c r="K64" s="212">
        <v>0</v>
      </c>
      <c r="L64" s="212">
        <v>0</v>
      </c>
      <c r="M64" s="211">
        <v>0</v>
      </c>
      <c r="N64" s="212">
        <v>0</v>
      </c>
      <c r="O64" s="212">
        <v>0</v>
      </c>
      <c r="P64" s="212">
        <v>0</v>
      </c>
      <c r="Q64" s="257">
        <v>0</v>
      </c>
      <c r="R64" s="212">
        <v>0</v>
      </c>
      <c r="S64" s="212">
        <v>0</v>
      </c>
      <c r="T64" s="212">
        <v>0</v>
      </c>
      <c r="U64" s="212">
        <v>0</v>
      </c>
      <c r="V64" s="212">
        <v>0</v>
      </c>
      <c r="W64" s="212">
        <v>0</v>
      </c>
      <c r="X64" s="257">
        <v>0</v>
      </c>
      <c r="Y64" s="212">
        <v>0</v>
      </c>
      <c r="Z64" s="212">
        <v>0</v>
      </c>
      <c r="AA64" s="212">
        <v>0</v>
      </c>
      <c r="AB64" s="212">
        <v>0</v>
      </c>
      <c r="AC64" s="212">
        <v>0</v>
      </c>
      <c r="AD64" s="212">
        <v>0</v>
      </c>
      <c r="AE64" s="257">
        <v>0</v>
      </c>
      <c r="AF64" s="212">
        <v>0</v>
      </c>
      <c r="AG64" s="212">
        <v>0</v>
      </c>
      <c r="AH64" s="212">
        <v>0</v>
      </c>
      <c r="AI64" s="212">
        <v>0</v>
      </c>
      <c r="AJ64" s="212">
        <v>0</v>
      </c>
      <c r="AK64" s="212">
        <v>0</v>
      </c>
      <c r="AL64" s="257">
        <v>0</v>
      </c>
      <c r="AM64" s="135"/>
      <c r="AN64" s="135"/>
      <c r="AO64" s="135"/>
      <c r="AP64" s="135"/>
      <c r="AQ64" s="135"/>
      <c r="AR64" s="135"/>
      <c r="AS64" s="135"/>
      <c r="AT64" s="135"/>
      <c r="AU64" s="135"/>
      <c r="AV64" s="135"/>
      <c r="AW64" s="135"/>
      <c r="AX64" s="135"/>
      <c r="AY64" s="135"/>
      <c r="AZ64" s="135"/>
      <c r="BA64" s="135"/>
      <c r="BB64" s="135"/>
      <c r="BC64" s="135"/>
      <c r="BD64" s="135"/>
      <c r="BE64" s="135"/>
      <c r="BF64" s="135"/>
      <c r="BG64" s="135"/>
      <c r="BH64" s="135"/>
      <c r="BI64" s="176"/>
      <c r="BJ64" s="135"/>
      <c r="BK64" s="135"/>
      <c r="BL64" s="135"/>
      <c r="BM64" s="199"/>
    </row>
    <row r="65" spans="1:65" s="123" customFormat="1" ht="45.75" customHeight="1" x14ac:dyDescent="0.2">
      <c r="A65" s="172" t="s">
        <v>518</v>
      </c>
      <c r="B65" s="173" t="s">
        <v>631</v>
      </c>
      <c r="C65" s="105" t="s">
        <v>83</v>
      </c>
      <c r="D65" s="211">
        <v>0</v>
      </c>
      <c r="E65" s="211">
        <v>0</v>
      </c>
      <c r="F65" s="211">
        <v>0</v>
      </c>
      <c r="G65" s="211">
        <v>0</v>
      </c>
      <c r="H65" s="212">
        <v>0</v>
      </c>
      <c r="I65" s="212">
        <v>0</v>
      </c>
      <c r="J65" s="174">
        <v>0</v>
      </c>
      <c r="K65" s="212">
        <v>0</v>
      </c>
      <c r="L65" s="212">
        <v>0</v>
      </c>
      <c r="M65" s="211">
        <v>0</v>
      </c>
      <c r="N65" s="212">
        <v>0</v>
      </c>
      <c r="O65" s="212">
        <v>0</v>
      </c>
      <c r="P65" s="212">
        <v>0</v>
      </c>
      <c r="Q65" s="257">
        <v>0</v>
      </c>
      <c r="R65" s="212">
        <v>0</v>
      </c>
      <c r="S65" s="212">
        <v>0</v>
      </c>
      <c r="T65" s="212">
        <v>0</v>
      </c>
      <c r="U65" s="212">
        <v>0</v>
      </c>
      <c r="V65" s="212">
        <v>0</v>
      </c>
      <c r="W65" s="212">
        <v>0</v>
      </c>
      <c r="X65" s="257">
        <v>0</v>
      </c>
      <c r="Y65" s="212">
        <v>0</v>
      </c>
      <c r="Z65" s="212">
        <v>0</v>
      </c>
      <c r="AA65" s="212">
        <v>0</v>
      </c>
      <c r="AB65" s="212">
        <v>0</v>
      </c>
      <c r="AC65" s="212">
        <v>0</v>
      </c>
      <c r="AD65" s="212">
        <v>0</v>
      </c>
      <c r="AE65" s="257">
        <v>0</v>
      </c>
      <c r="AF65" s="212">
        <v>0</v>
      </c>
      <c r="AG65" s="212">
        <v>0</v>
      </c>
      <c r="AH65" s="212">
        <v>0</v>
      </c>
      <c r="AI65" s="212">
        <v>0</v>
      </c>
      <c r="AJ65" s="212">
        <v>0</v>
      </c>
      <c r="AK65" s="212">
        <v>0</v>
      </c>
      <c r="AL65" s="257">
        <v>0</v>
      </c>
      <c r="AM65" s="135"/>
      <c r="AN65" s="135"/>
      <c r="AO65" s="135"/>
      <c r="AP65" s="135"/>
      <c r="AQ65" s="135"/>
      <c r="AR65" s="135"/>
      <c r="AS65" s="135"/>
      <c r="AT65" s="135"/>
      <c r="AU65" s="135"/>
      <c r="AV65" s="135"/>
      <c r="AW65" s="135"/>
      <c r="AX65" s="135"/>
      <c r="AY65" s="135"/>
      <c r="AZ65" s="135"/>
      <c r="BA65" s="135"/>
      <c r="BB65" s="135"/>
      <c r="BC65" s="135"/>
      <c r="BD65" s="135"/>
      <c r="BE65" s="135"/>
      <c r="BF65" s="135"/>
      <c r="BG65" s="135"/>
      <c r="BH65" s="135"/>
      <c r="BI65" s="176"/>
      <c r="BJ65" s="135"/>
      <c r="BK65" s="135"/>
      <c r="BL65" s="135"/>
      <c r="BM65" s="199"/>
    </row>
    <row r="66" spans="1:65" s="123" customFormat="1" ht="54" customHeight="1" x14ac:dyDescent="0.2">
      <c r="A66" s="160" t="s">
        <v>320</v>
      </c>
      <c r="B66" s="161" t="s">
        <v>632</v>
      </c>
      <c r="C66" s="105" t="s">
        <v>83</v>
      </c>
      <c r="D66" s="211">
        <v>0</v>
      </c>
      <c r="E66" s="211">
        <v>0</v>
      </c>
      <c r="F66" s="211">
        <v>0</v>
      </c>
      <c r="G66" s="211">
        <v>0</v>
      </c>
      <c r="H66" s="212">
        <v>0</v>
      </c>
      <c r="I66" s="212">
        <v>0</v>
      </c>
      <c r="J66" s="174">
        <v>0</v>
      </c>
      <c r="K66" s="212">
        <v>0</v>
      </c>
      <c r="L66" s="212">
        <v>0</v>
      </c>
      <c r="M66" s="211">
        <v>0</v>
      </c>
      <c r="N66" s="212">
        <v>0</v>
      </c>
      <c r="O66" s="212">
        <v>0</v>
      </c>
      <c r="P66" s="212">
        <v>0</v>
      </c>
      <c r="Q66" s="257">
        <v>0</v>
      </c>
      <c r="R66" s="212">
        <v>0</v>
      </c>
      <c r="S66" s="212">
        <v>0</v>
      </c>
      <c r="T66" s="212">
        <v>0</v>
      </c>
      <c r="U66" s="212">
        <v>0</v>
      </c>
      <c r="V66" s="212">
        <v>0</v>
      </c>
      <c r="W66" s="212">
        <v>0</v>
      </c>
      <c r="X66" s="257">
        <v>0</v>
      </c>
      <c r="Y66" s="212">
        <v>0</v>
      </c>
      <c r="Z66" s="212">
        <v>0</v>
      </c>
      <c r="AA66" s="212">
        <v>0</v>
      </c>
      <c r="AB66" s="212">
        <v>0</v>
      </c>
      <c r="AC66" s="212">
        <v>0</v>
      </c>
      <c r="AD66" s="212">
        <v>0</v>
      </c>
      <c r="AE66" s="257">
        <v>0</v>
      </c>
      <c r="AF66" s="212">
        <v>0</v>
      </c>
      <c r="AG66" s="212">
        <v>0</v>
      </c>
      <c r="AH66" s="212">
        <v>0</v>
      </c>
      <c r="AI66" s="212">
        <v>0</v>
      </c>
      <c r="AJ66" s="212">
        <v>0</v>
      </c>
      <c r="AK66" s="212">
        <v>0</v>
      </c>
      <c r="AL66" s="257">
        <v>0</v>
      </c>
      <c r="AM66" s="135"/>
      <c r="AN66" s="135"/>
      <c r="AO66" s="135"/>
      <c r="AP66" s="135"/>
      <c r="AQ66" s="135"/>
      <c r="AR66" s="135"/>
      <c r="AS66" s="135"/>
      <c r="AT66" s="135"/>
      <c r="AU66" s="135"/>
      <c r="AV66" s="135"/>
      <c r="AW66" s="135"/>
      <c r="AX66" s="135"/>
      <c r="AY66" s="135"/>
      <c r="AZ66" s="135"/>
      <c r="BA66" s="135"/>
      <c r="BB66" s="135"/>
      <c r="BC66" s="135"/>
      <c r="BD66" s="135"/>
      <c r="BE66" s="135"/>
      <c r="BF66" s="135"/>
      <c r="BG66" s="135"/>
      <c r="BH66" s="135"/>
      <c r="BI66" s="176"/>
      <c r="BJ66" s="135"/>
      <c r="BK66" s="135"/>
      <c r="BL66" s="135"/>
      <c r="BM66" s="199"/>
    </row>
    <row r="67" spans="1:65" s="123" customFormat="1" ht="37.5" customHeight="1" x14ac:dyDescent="0.2">
      <c r="A67" s="172" t="s">
        <v>71</v>
      </c>
      <c r="B67" s="173" t="s">
        <v>633</v>
      </c>
      <c r="C67" s="105" t="s">
        <v>83</v>
      </c>
      <c r="D67" s="211">
        <v>0</v>
      </c>
      <c r="E67" s="211">
        <v>0</v>
      </c>
      <c r="F67" s="211">
        <v>0</v>
      </c>
      <c r="G67" s="211">
        <v>0</v>
      </c>
      <c r="H67" s="212">
        <v>0</v>
      </c>
      <c r="I67" s="212">
        <v>0</v>
      </c>
      <c r="J67" s="174">
        <v>0</v>
      </c>
      <c r="K67" s="212">
        <v>0</v>
      </c>
      <c r="L67" s="212">
        <v>0</v>
      </c>
      <c r="M67" s="211">
        <v>0</v>
      </c>
      <c r="N67" s="212">
        <v>0</v>
      </c>
      <c r="O67" s="212">
        <v>0</v>
      </c>
      <c r="P67" s="212">
        <v>0</v>
      </c>
      <c r="Q67" s="257">
        <v>0</v>
      </c>
      <c r="R67" s="212">
        <v>0</v>
      </c>
      <c r="S67" s="212">
        <v>0</v>
      </c>
      <c r="T67" s="212">
        <v>0</v>
      </c>
      <c r="U67" s="212">
        <v>0</v>
      </c>
      <c r="V67" s="212">
        <v>0</v>
      </c>
      <c r="W67" s="212">
        <v>0</v>
      </c>
      <c r="X67" s="257">
        <v>0</v>
      </c>
      <c r="Y67" s="212">
        <v>0</v>
      </c>
      <c r="Z67" s="212">
        <v>0</v>
      </c>
      <c r="AA67" s="212">
        <v>0</v>
      </c>
      <c r="AB67" s="212">
        <v>0</v>
      </c>
      <c r="AC67" s="212">
        <v>0</v>
      </c>
      <c r="AD67" s="212">
        <v>0</v>
      </c>
      <c r="AE67" s="257">
        <v>0</v>
      </c>
      <c r="AF67" s="212">
        <v>0</v>
      </c>
      <c r="AG67" s="212">
        <v>0</v>
      </c>
      <c r="AH67" s="212">
        <v>0</v>
      </c>
      <c r="AI67" s="212">
        <v>0</v>
      </c>
      <c r="AJ67" s="212">
        <v>0</v>
      </c>
      <c r="AK67" s="212">
        <v>0</v>
      </c>
      <c r="AL67" s="257">
        <v>0</v>
      </c>
      <c r="AM67" s="135"/>
      <c r="AN67" s="135"/>
      <c r="AO67" s="135"/>
      <c r="AP67" s="135"/>
      <c r="AQ67" s="135"/>
      <c r="AR67" s="135"/>
      <c r="AS67" s="135"/>
      <c r="AT67" s="135"/>
      <c r="AU67" s="135"/>
      <c r="AV67" s="135"/>
      <c r="AW67" s="135"/>
      <c r="AX67" s="135"/>
      <c r="AY67" s="135"/>
      <c r="AZ67" s="135"/>
      <c r="BA67" s="135"/>
      <c r="BB67" s="135"/>
      <c r="BC67" s="135"/>
      <c r="BD67" s="135"/>
      <c r="BE67" s="135"/>
      <c r="BF67" s="135"/>
      <c r="BG67" s="135"/>
      <c r="BH67" s="135"/>
      <c r="BI67" s="176"/>
      <c r="BJ67" s="135"/>
      <c r="BK67" s="135"/>
      <c r="BL67" s="135"/>
      <c r="BM67" s="199"/>
    </row>
    <row r="68" spans="1:65" s="123" customFormat="1" ht="31.5" x14ac:dyDescent="0.2">
      <c r="A68" s="172" t="s">
        <v>72</v>
      </c>
      <c r="B68" s="173" t="s">
        <v>634</v>
      </c>
      <c r="C68" s="105" t="s">
        <v>83</v>
      </c>
      <c r="D68" s="211">
        <v>0</v>
      </c>
      <c r="E68" s="211">
        <v>0</v>
      </c>
      <c r="F68" s="211">
        <v>0</v>
      </c>
      <c r="G68" s="211">
        <v>0</v>
      </c>
      <c r="H68" s="212">
        <v>0</v>
      </c>
      <c r="I68" s="212">
        <v>0</v>
      </c>
      <c r="J68" s="174">
        <v>0</v>
      </c>
      <c r="K68" s="212">
        <v>0</v>
      </c>
      <c r="L68" s="212">
        <v>0</v>
      </c>
      <c r="M68" s="211">
        <v>0</v>
      </c>
      <c r="N68" s="212">
        <v>0</v>
      </c>
      <c r="O68" s="212">
        <v>0</v>
      </c>
      <c r="P68" s="212">
        <v>0</v>
      </c>
      <c r="Q68" s="257">
        <v>0</v>
      </c>
      <c r="R68" s="212">
        <v>0</v>
      </c>
      <c r="S68" s="212">
        <v>0</v>
      </c>
      <c r="T68" s="212">
        <v>0</v>
      </c>
      <c r="U68" s="212">
        <v>0</v>
      </c>
      <c r="V68" s="212">
        <v>0</v>
      </c>
      <c r="W68" s="212">
        <v>0</v>
      </c>
      <c r="X68" s="257">
        <v>0</v>
      </c>
      <c r="Y68" s="212">
        <v>0</v>
      </c>
      <c r="Z68" s="212">
        <v>0</v>
      </c>
      <c r="AA68" s="212">
        <v>0</v>
      </c>
      <c r="AB68" s="212">
        <v>0</v>
      </c>
      <c r="AC68" s="212">
        <v>0</v>
      </c>
      <c r="AD68" s="212">
        <v>0</v>
      </c>
      <c r="AE68" s="257">
        <v>0</v>
      </c>
      <c r="AF68" s="212">
        <v>0</v>
      </c>
      <c r="AG68" s="212">
        <v>0</v>
      </c>
      <c r="AH68" s="212">
        <v>0</v>
      </c>
      <c r="AI68" s="212">
        <v>0</v>
      </c>
      <c r="AJ68" s="212">
        <v>0</v>
      </c>
      <c r="AK68" s="212">
        <v>0</v>
      </c>
      <c r="AL68" s="257">
        <v>0</v>
      </c>
      <c r="AM68" s="135"/>
      <c r="AN68" s="135"/>
      <c r="AO68" s="135"/>
      <c r="AP68" s="135"/>
      <c r="AQ68" s="135"/>
      <c r="AR68" s="135"/>
      <c r="AS68" s="135"/>
      <c r="AT68" s="135"/>
      <c r="AU68" s="135"/>
      <c r="AV68" s="135"/>
      <c r="AW68" s="135"/>
      <c r="AX68" s="135"/>
      <c r="AY68" s="135"/>
      <c r="AZ68" s="135"/>
      <c r="BA68" s="135"/>
      <c r="BB68" s="135"/>
      <c r="BC68" s="135"/>
      <c r="BD68" s="135"/>
      <c r="BE68" s="135"/>
      <c r="BF68" s="135"/>
      <c r="BG68" s="135"/>
      <c r="BH68" s="135"/>
      <c r="BI68" s="176"/>
      <c r="BJ68" s="135"/>
      <c r="BK68" s="135"/>
      <c r="BL68" s="135"/>
      <c r="BM68" s="199"/>
    </row>
    <row r="69" spans="1:65" s="194" customFormat="1" ht="67.5" customHeight="1" x14ac:dyDescent="0.2">
      <c r="A69" s="162" t="s">
        <v>384</v>
      </c>
      <c r="B69" s="163" t="s">
        <v>385</v>
      </c>
      <c r="C69" s="103" t="s">
        <v>83</v>
      </c>
      <c r="D69" s="210">
        <v>0</v>
      </c>
      <c r="E69" s="210">
        <v>0</v>
      </c>
      <c r="F69" s="210">
        <v>0</v>
      </c>
      <c r="G69" s="210">
        <v>0</v>
      </c>
      <c r="H69" s="213">
        <v>0</v>
      </c>
      <c r="I69" s="213">
        <v>0</v>
      </c>
      <c r="J69" s="132">
        <v>0</v>
      </c>
      <c r="K69" s="213">
        <v>0</v>
      </c>
      <c r="L69" s="213">
        <v>0</v>
      </c>
      <c r="M69" s="210">
        <v>0</v>
      </c>
      <c r="N69" s="213">
        <v>0</v>
      </c>
      <c r="O69" s="213">
        <v>0</v>
      </c>
      <c r="P69" s="213">
        <v>0</v>
      </c>
      <c r="Q69" s="259">
        <v>0</v>
      </c>
      <c r="R69" s="213">
        <v>0</v>
      </c>
      <c r="S69" s="213">
        <v>0</v>
      </c>
      <c r="T69" s="213">
        <v>0</v>
      </c>
      <c r="U69" s="213">
        <v>0</v>
      </c>
      <c r="V69" s="213">
        <v>0</v>
      </c>
      <c r="W69" s="213">
        <v>0</v>
      </c>
      <c r="X69" s="259">
        <v>0</v>
      </c>
      <c r="Y69" s="213">
        <v>0</v>
      </c>
      <c r="Z69" s="213">
        <v>0</v>
      </c>
      <c r="AA69" s="213">
        <v>0</v>
      </c>
      <c r="AB69" s="213">
        <v>0</v>
      </c>
      <c r="AC69" s="213">
        <v>0</v>
      </c>
      <c r="AD69" s="213">
        <v>0</v>
      </c>
      <c r="AE69" s="259">
        <v>0</v>
      </c>
      <c r="AF69" s="213">
        <v>0</v>
      </c>
      <c r="AG69" s="213">
        <v>0</v>
      </c>
      <c r="AH69" s="213">
        <v>0</v>
      </c>
      <c r="AI69" s="213">
        <v>0</v>
      </c>
      <c r="AJ69" s="213">
        <v>0</v>
      </c>
      <c r="AK69" s="213">
        <v>0</v>
      </c>
      <c r="AL69" s="259">
        <v>0</v>
      </c>
      <c r="AM69" s="166"/>
      <c r="AN69" s="166"/>
      <c r="AO69" s="166"/>
      <c r="AP69" s="166"/>
      <c r="AQ69" s="166"/>
      <c r="AR69" s="166"/>
      <c r="AS69" s="166"/>
      <c r="AT69" s="166"/>
      <c r="AU69" s="166"/>
      <c r="AV69" s="166"/>
      <c r="AW69" s="166"/>
      <c r="AX69" s="166"/>
      <c r="AY69" s="166"/>
      <c r="AZ69" s="166"/>
      <c r="BA69" s="166"/>
      <c r="BB69" s="166"/>
      <c r="BC69" s="166"/>
      <c r="BD69" s="166"/>
      <c r="BE69" s="166"/>
      <c r="BF69" s="166"/>
      <c r="BG69" s="166"/>
      <c r="BH69" s="166"/>
      <c r="BI69" s="175"/>
      <c r="BJ69" s="166"/>
      <c r="BK69" s="166"/>
      <c r="BL69" s="166"/>
      <c r="BM69" s="276"/>
    </row>
    <row r="70" spans="1:65" s="123" customFormat="1" ht="52.5" customHeight="1" x14ac:dyDescent="0.2">
      <c r="A70" s="160" t="s">
        <v>386</v>
      </c>
      <c r="B70" s="161" t="s">
        <v>635</v>
      </c>
      <c r="C70" s="105" t="s">
        <v>83</v>
      </c>
      <c r="D70" s="211">
        <v>0</v>
      </c>
      <c r="E70" s="211">
        <v>0</v>
      </c>
      <c r="F70" s="211">
        <v>0</v>
      </c>
      <c r="G70" s="211">
        <v>0</v>
      </c>
      <c r="H70" s="212">
        <v>0</v>
      </c>
      <c r="I70" s="212">
        <v>0</v>
      </c>
      <c r="J70" s="174">
        <v>0</v>
      </c>
      <c r="K70" s="212">
        <v>0</v>
      </c>
      <c r="L70" s="212">
        <v>0</v>
      </c>
      <c r="M70" s="211">
        <v>0</v>
      </c>
      <c r="N70" s="212">
        <v>0</v>
      </c>
      <c r="O70" s="212">
        <v>0</v>
      </c>
      <c r="P70" s="212">
        <v>0</v>
      </c>
      <c r="Q70" s="257">
        <v>0</v>
      </c>
      <c r="R70" s="212">
        <v>0</v>
      </c>
      <c r="S70" s="212">
        <v>0</v>
      </c>
      <c r="T70" s="212">
        <v>0</v>
      </c>
      <c r="U70" s="212">
        <v>0</v>
      </c>
      <c r="V70" s="212">
        <v>0</v>
      </c>
      <c r="W70" s="212">
        <v>0</v>
      </c>
      <c r="X70" s="257">
        <v>0</v>
      </c>
      <c r="Y70" s="212">
        <v>0</v>
      </c>
      <c r="Z70" s="212">
        <v>0</v>
      </c>
      <c r="AA70" s="212">
        <v>0</v>
      </c>
      <c r="AB70" s="212">
        <v>0</v>
      </c>
      <c r="AC70" s="212">
        <v>0</v>
      </c>
      <c r="AD70" s="212">
        <v>0</v>
      </c>
      <c r="AE70" s="257">
        <v>0</v>
      </c>
      <c r="AF70" s="212">
        <v>0</v>
      </c>
      <c r="AG70" s="212">
        <v>0</v>
      </c>
      <c r="AH70" s="212">
        <v>0</v>
      </c>
      <c r="AI70" s="212">
        <v>0</v>
      </c>
      <c r="AJ70" s="212">
        <v>0</v>
      </c>
      <c r="AK70" s="212">
        <v>0</v>
      </c>
      <c r="AL70" s="257">
        <v>0</v>
      </c>
      <c r="AM70" s="135"/>
      <c r="AN70" s="135"/>
      <c r="AO70" s="135"/>
      <c r="AP70" s="135"/>
      <c r="AQ70" s="135"/>
      <c r="AR70" s="135"/>
      <c r="AS70" s="135"/>
      <c r="AT70" s="135"/>
      <c r="AU70" s="135"/>
      <c r="AV70" s="135"/>
      <c r="AW70" s="135"/>
      <c r="AX70" s="135"/>
      <c r="AY70" s="135"/>
      <c r="AZ70" s="135"/>
      <c r="BA70" s="135"/>
      <c r="BB70" s="135"/>
      <c r="BC70" s="135"/>
      <c r="BD70" s="135"/>
      <c r="BE70" s="135"/>
      <c r="BF70" s="135"/>
      <c r="BG70" s="135"/>
      <c r="BH70" s="135"/>
      <c r="BI70" s="176"/>
      <c r="BJ70" s="135"/>
      <c r="BK70" s="135"/>
      <c r="BL70" s="135"/>
      <c r="BM70" s="135"/>
    </row>
    <row r="71" spans="1:65" s="123" customFormat="1" ht="49.5" customHeight="1" x14ac:dyDescent="0.2">
      <c r="A71" s="160" t="s">
        <v>387</v>
      </c>
      <c r="B71" s="161" t="s">
        <v>636</v>
      </c>
      <c r="C71" s="105" t="s">
        <v>83</v>
      </c>
      <c r="D71" s="211">
        <v>0</v>
      </c>
      <c r="E71" s="211">
        <v>0</v>
      </c>
      <c r="F71" s="211">
        <v>0</v>
      </c>
      <c r="G71" s="211">
        <v>0</v>
      </c>
      <c r="H71" s="212">
        <v>0</v>
      </c>
      <c r="I71" s="212">
        <v>0</v>
      </c>
      <c r="J71" s="174">
        <v>0</v>
      </c>
      <c r="K71" s="212">
        <v>0</v>
      </c>
      <c r="L71" s="212">
        <v>0</v>
      </c>
      <c r="M71" s="211">
        <v>0</v>
      </c>
      <c r="N71" s="212">
        <v>0</v>
      </c>
      <c r="O71" s="212">
        <v>0</v>
      </c>
      <c r="P71" s="212">
        <v>0</v>
      </c>
      <c r="Q71" s="257">
        <v>0</v>
      </c>
      <c r="R71" s="212">
        <v>0</v>
      </c>
      <c r="S71" s="212">
        <v>0</v>
      </c>
      <c r="T71" s="212">
        <v>0</v>
      </c>
      <c r="U71" s="212">
        <v>0</v>
      </c>
      <c r="V71" s="212">
        <v>0</v>
      </c>
      <c r="W71" s="212">
        <v>0</v>
      </c>
      <c r="X71" s="257">
        <v>0</v>
      </c>
      <c r="Y71" s="212">
        <v>0</v>
      </c>
      <c r="Z71" s="212">
        <v>0</v>
      </c>
      <c r="AA71" s="212">
        <v>0</v>
      </c>
      <c r="AB71" s="212">
        <v>0</v>
      </c>
      <c r="AC71" s="212">
        <v>0</v>
      </c>
      <c r="AD71" s="212">
        <v>0</v>
      </c>
      <c r="AE71" s="257">
        <v>0</v>
      </c>
      <c r="AF71" s="212">
        <v>0</v>
      </c>
      <c r="AG71" s="212">
        <v>0</v>
      </c>
      <c r="AH71" s="212">
        <v>0</v>
      </c>
      <c r="AI71" s="212">
        <v>0</v>
      </c>
      <c r="AJ71" s="212">
        <v>0</v>
      </c>
      <c r="AK71" s="212">
        <v>0</v>
      </c>
      <c r="AL71" s="257">
        <v>0</v>
      </c>
      <c r="AM71" s="135"/>
      <c r="AN71" s="135"/>
      <c r="AO71" s="135"/>
      <c r="AP71" s="135"/>
      <c r="AQ71" s="135"/>
      <c r="AR71" s="135"/>
      <c r="AS71" s="135"/>
      <c r="AT71" s="135"/>
      <c r="AU71" s="135"/>
      <c r="AV71" s="135"/>
      <c r="AW71" s="135"/>
      <c r="AX71" s="135"/>
      <c r="AY71" s="135"/>
      <c r="AZ71" s="135"/>
      <c r="BA71" s="135"/>
      <c r="BB71" s="135"/>
      <c r="BC71" s="135"/>
      <c r="BD71" s="135"/>
      <c r="BE71" s="135"/>
      <c r="BF71" s="135"/>
      <c r="BG71" s="135"/>
      <c r="BH71" s="135"/>
      <c r="BI71" s="176"/>
      <c r="BJ71" s="135"/>
      <c r="BK71" s="135"/>
      <c r="BL71" s="135"/>
      <c r="BM71" s="199"/>
    </row>
    <row r="72" spans="1:65" s="148" customFormat="1" ht="47.25" x14ac:dyDescent="0.25">
      <c r="A72" s="141" t="s">
        <v>388</v>
      </c>
      <c r="B72" s="143" t="s">
        <v>15</v>
      </c>
      <c r="C72" s="103" t="s">
        <v>83</v>
      </c>
      <c r="D72" s="210">
        <f t="shared" ref="D72:AL72" si="21">SUM(D73:D76)</f>
        <v>0</v>
      </c>
      <c r="E72" s="210">
        <f>SUM(E73:E76)</f>
        <v>0</v>
      </c>
      <c r="F72" s="210">
        <f t="shared" si="21"/>
        <v>0</v>
      </c>
      <c r="G72" s="210">
        <f t="shared" si="21"/>
        <v>0</v>
      </c>
      <c r="H72" s="210">
        <f t="shared" si="21"/>
        <v>0</v>
      </c>
      <c r="I72" s="210">
        <f t="shared" si="21"/>
        <v>0</v>
      </c>
      <c r="J72" s="132">
        <f t="shared" si="21"/>
        <v>0</v>
      </c>
      <c r="K72" s="210">
        <f t="shared" si="21"/>
        <v>0</v>
      </c>
      <c r="L72" s="210">
        <f t="shared" si="21"/>
        <v>0</v>
      </c>
      <c r="M72" s="210">
        <f t="shared" si="21"/>
        <v>0</v>
      </c>
      <c r="N72" s="210">
        <f t="shared" si="21"/>
        <v>0</v>
      </c>
      <c r="O72" s="210">
        <f t="shared" si="21"/>
        <v>0</v>
      </c>
      <c r="P72" s="210">
        <f t="shared" si="21"/>
        <v>0</v>
      </c>
      <c r="Q72" s="132">
        <f t="shared" si="21"/>
        <v>0</v>
      </c>
      <c r="R72" s="210">
        <f t="shared" si="21"/>
        <v>0</v>
      </c>
      <c r="S72" s="131">
        <f>SUM(S73:S76)</f>
        <v>17.396699999999999</v>
      </c>
      <c r="T72" s="210">
        <f t="shared" si="21"/>
        <v>0</v>
      </c>
      <c r="U72" s="210">
        <f t="shared" si="21"/>
        <v>0</v>
      </c>
      <c r="V72" s="131">
        <f t="shared" si="21"/>
        <v>1.1599999999999999</v>
      </c>
      <c r="W72" s="210">
        <f t="shared" si="21"/>
        <v>0</v>
      </c>
      <c r="X72" s="132">
        <f t="shared" si="21"/>
        <v>0</v>
      </c>
      <c r="Y72" s="210">
        <f t="shared" si="21"/>
        <v>0</v>
      </c>
      <c r="Z72" s="131">
        <f t="shared" si="21"/>
        <v>8.1503999999999994</v>
      </c>
      <c r="AA72" s="131">
        <f t="shared" si="21"/>
        <v>0.5</v>
      </c>
      <c r="AB72" s="210">
        <f t="shared" si="21"/>
        <v>0</v>
      </c>
      <c r="AC72" s="131">
        <f t="shared" si="21"/>
        <v>0.2</v>
      </c>
      <c r="AD72" s="210">
        <f t="shared" si="21"/>
        <v>0</v>
      </c>
      <c r="AE72" s="132">
        <f t="shared" si="21"/>
        <v>0</v>
      </c>
      <c r="AF72" s="210">
        <f t="shared" si="21"/>
        <v>0</v>
      </c>
      <c r="AG72" s="131">
        <f>SUM(AG73:AG76)</f>
        <v>25.5471</v>
      </c>
      <c r="AH72" s="131">
        <f t="shared" si="21"/>
        <v>0.5</v>
      </c>
      <c r="AI72" s="210">
        <f t="shared" si="21"/>
        <v>0</v>
      </c>
      <c r="AJ72" s="131">
        <f t="shared" si="21"/>
        <v>1.3599999999999999</v>
      </c>
      <c r="AK72" s="210">
        <f t="shared" si="21"/>
        <v>0</v>
      </c>
      <c r="AL72" s="132">
        <f t="shared" si="21"/>
        <v>0</v>
      </c>
      <c r="AM72" s="167"/>
      <c r="AN72" s="167"/>
      <c r="AO72" s="167"/>
      <c r="AP72" s="167"/>
      <c r="AQ72" s="167"/>
      <c r="AR72" s="167"/>
      <c r="AS72" s="167"/>
      <c r="AT72" s="167"/>
      <c r="AU72" s="167"/>
      <c r="AV72" s="167"/>
      <c r="AW72" s="167"/>
      <c r="AX72" s="167"/>
      <c r="AY72" s="167"/>
      <c r="AZ72" s="167"/>
      <c r="BA72" s="167"/>
      <c r="BB72" s="167"/>
      <c r="BC72" s="167"/>
      <c r="BD72" s="167"/>
      <c r="BE72" s="167"/>
      <c r="BF72" s="167"/>
      <c r="BG72" s="167"/>
      <c r="BH72" s="167"/>
      <c r="BI72" s="167"/>
      <c r="BJ72" s="167"/>
    </row>
    <row r="73" spans="1:65" s="148" customFormat="1" ht="78.75" x14ac:dyDescent="0.25">
      <c r="A73" s="172" t="s">
        <v>112</v>
      </c>
      <c r="B73" s="173" t="str">
        <f>'1. 2027'!B73</f>
        <v>Переустройство электрических сетей 6 кВ 2КЛ-6 кВ от ТП-237 до ТП-144 для повышения надежности и качества электроснабжения потребителей города Кузнецка</v>
      </c>
      <c r="C73" s="105" t="str">
        <f>'1. 2027'!C73</f>
        <v>Р_П.2027.01</v>
      </c>
      <c r="D73" s="211">
        <v>0</v>
      </c>
      <c r="E73" s="211">
        <v>0</v>
      </c>
      <c r="F73" s="211">
        <v>0</v>
      </c>
      <c r="G73" s="211">
        <v>0</v>
      </c>
      <c r="H73" s="212">
        <v>0</v>
      </c>
      <c r="I73" s="212">
        <v>0</v>
      </c>
      <c r="J73" s="174">
        <v>0</v>
      </c>
      <c r="K73" s="212">
        <v>0</v>
      </c>
      <c r="L73" s="212">
        <v>0</v>
      </c>
      <c r="M73" s="211">
        <v>0</v>
      </c>
      <c r="N73" s="212">
        <v>0</v>
      </c>
      <c r="O73" s="212">
        <v>0</v>
      </c>
      <c r="P73" s="212">
        <v>0</v>
      </c>
      <c r="Q73" s="257">
        <v>0</v>
      </c>
      <c r="R73" s="212">
        <v>0</v>
      </c>
      <c r="S73" s="195">
        <v>10.2074</v>
      </c>
      <c r="T73" s="212">
        <v>0</v>
      </c>
      <c r="U73" s="212">
        <v>0</v>
      </c>
      <c r="V73" s="195">
        <v>0.44700000000000001</v>
      </c>
      <c r="W73" s="212">
        <v>0</v>
      </c>
      <c r="X73" s="257">
        <v>0</v>
      </c>
      <c r="Y73" s="212">
        <v>0</v>
      </c>
      <c r="Z73" s="212">
        <v>0</v>
      </c>
      <c r="AA73" s="212">
        <v>0</v>
      </c>
      <c r="AB73" s="212">
        <v>0</v>
      </c>
      <c r="AC73" s="212">
        <v>0</v>
      </c>
      <c r="AD73" s="212">
        <v>0</v>
      </c>
      <c r="AE73" s="257">
        <v>0</v>
      </c>
      <c r="AF73" s="212">
        <v>0</v>
      </c>
      <c r="AG73" s="195">
        <f>S73</f>
        <v>10.2074</v>
      </c>
      <c r="AH73" s="212">
        <f>T73</f>
        <v>0</v>
      </c>
      <c r="AI73" s="212">
        <v>0</v>
      </c>
      <c r="AJ73" s="195">
        <f>V73</f>
        <v>0.44700000000000001</v>
      </c>
      <c r="AK73" s="212">
        <v>0</v>
      </c>
      <c r="AL73" s="257">
        <v>0</v>
      </c>
      <c r="AM73" s="167"/>
      <c r="AN73" s="167"/>
      <c r="AO73" s="167"/>
      <c r="AP73" s="167"/>
      <c r="AQ73" s="167"/>
      <c r="AR73" s="167"/>
      <c r="AS73" s="167"/>
      <c r="AT73" s="167"/>
      <c r="AU73" s="167"/>
      <c r="AV73" s="167"/>
      <c r="AW73" s="167"/>
      <c r="AX73" s="167"/>
      <c r="AY73" s="167"/>
      <c r="AZ73" s="167"/>
      <c r="BA73" s="167"/>
      <c r="BB73" s="167"/>
      <c r="BC73" s="167"/>
      <c r="BD73" s="167"/>
      <c r="BE73" s="167"/>
      <c r="BF73" s="167"/>
      <c r="BG73" s="167"/>
      <c r="BH73" s="167"/>
      <c r="BI73" s="167"/>
      <c r="BJ73" s="167"/>
    </row>
    <row r="74" spans="1:65" s="148" customFormat="1" ht="78.75" x14ac:dyDescent="0.25">
      <c r="A74" s="172" t="s">
        <v>113</v>
      </c>
      <c r="B74" s="173" t="str">
        <f>'1. 2027'!B74</f>
        <v>Переустройство электрических сетей 6 кВ ТП-44 ПС “Дружба” фидер № 26 для повышения надежности и качества
электроснабжения потребителей города  Кузнецка (этап 1. часть 1)</v>
      </c>
      <c r="C74" s="105" t="str">
        <f>'1. 2027'!C74</f>
        <v>Р_П.2027.02</v>
      </c>
      <c r="D74" s="211">
        <v>0</v>
      </c>
      <c r="E74" s="211">
        <v>0</v>
      </c>
      <c r="F74" s="211">
        <v>0</v>
      </c>
      <c r="G74" s="211">
        <v>0</v>
      </c>
      <c r="H74" s="212">
        <v>0</v>
      </c>
      <c r="I74" s="212">
        <v>0</v>
      </c>
      <c r="J74" s="174">
        <v>0</v>
      </c>
      <c r="K74" s="212">
        <v>0</v>
      </c>
      <c r="L74" s="212">
        <v>0</v>
      </c>
      <c r="M74" s="211">
        <v>0</v>
      </c>
      <c r="N74" s="212">
        <v>0</v>
      </c>
      <c r="O74" s="212">
        <v>0</v>
      </c>
      <c r="P74" s="212">
        <v>0</v>
      </c>
      <c r="Q74" s="257">
        <v>0</v>
      </c>
      <c r="R74" s="212">
        <v>0</v>
      </c>
      <c r="S74" s="195">
        <v>7.1893000000000002</v>
      </c>
      <c r="T74" s="212">
        <v>0</v>
      </c>
      <c r="U74" s="212">
        <v>0</v>
      </c>
      <c r="V74" s="195">
        <v>0.71299999999999997</v>
      </c>
      <c r="W74" s="212">
        <v>0</v>
      </c>
      <c r="X74" s="257">
        <v>0</v>
      </c>
      <c r="Y74" s="212">
        <v>0</v>
      </c>
      <c r="Z74" s="212">
        <v>0</v>
      </c>
      <c r="AA74" s="212">
        <v>0</v>
      </c>
      <c r="AB74" s="212">
        <v>0</v>
      </c>
      <c r="AC74" s="212">
        <v>0</v>
      </c>
      <c r="AD74" s="212">
        <v>0</v>
      </c>
      <c r="AE74" s="257">
        <v>0</v>
      </c>
      <c r="AF74" s="212">
        <v>0</v>
      </c>
      <c r="AG74" s="195">
        <f t="shared" ref="AG74" si="22">S74</f>
        <v>7.1893000000000002</v>
      </c>
      <c r="AH74" s="212">
        <f t="shared" ref="AH74" si="23">T74</f>
        <v>0</v>
      </c>
      <c r="AI74" s="212">
        <v>0</v>
      </c>
      <c r="AJ74" s="195">
        <f>V74</f>
        <v>0.71299999999999997</v>
      </c>
      <c r="AK74" s="212">
        <v>0</v>
      </c>
      <c r="AL74" s="257">
        <v>0</v>
      </c>
      <c r="AM74" s="167"/>
      <c r="AN74" s="167"/>
      <c r="AO74" s="167"/>
      <c r="AP74" s="167"/>
      <c r="AQ74" s="167"/>
      <c r="AR74" s="167"/>
      <c r="AS74" s="167"/>
      <c r="AT74" s="167"/>
      <c r="AU74" s="167"/>
      <c r="AV74" s="167"/>
      <c r="AW74" s="167"/>
      <c r="AX74" s="167"/>
      <c r="AY74" s="167"/>
      <c r="AZ74" s="167"/>
      <c r="BA74" s="167"/>
      <c r="BB74" s="167"/>
      <c r="BC74" s="167"/>
      <c r="BD74" s="167"/>
      <c r="BE74" s="167"/>
      <c r="BF74" s="167"/>
      <c r="BG74" s="167"/>
      <c r="BH74" s="167"/>
      <c r="BI74" s="167"/>
      <c r="BJ74" s="167"/>
    </row>
    <row r="75" spans="1:65" s="148" customFormat="1" ht="63" x14ac:dyDescent="0.25">
      <c r="A75" s="172" t="s">
        <v>114</v>
      </c>
      <c r="B75" s="173" t="str">
        <f>'1. 2027'!B75</f>
        <v>Переустройство электрических сетей для повышения надежности и качества электроснабжения потребителей ул. Республики, ул. Камышинская в г. Кузнецке</v>
      </c>
      <c r="C75" s="105" t="str">
        <f>'1. 2027'!C75</f>
        <v>Р_П.2027.03</v>
      </c>
      <c r="D75" s="211">
        <v>0</v>
      </c>
      <c r="E75" s="211">
        <v>0</v>
      </c>
      <c r="F75" s="211">
        <v>0</v>
      </c>
      <c r="G75" s="211">
        <v>0</v>
      </c>
      <c r="H75" s="212">
        <v>0</v>
      </c>
      <c r="I75" s="212">
        <v>0</v>
      </c>
      <c r="J75" s="174">
        <v>0</v>
      </c>
      <c r="K75" s="212">
        <v>0</v>
      </c>
      <c r="L75" s="212">
        <v>0</v>
      </c>
      <c r="M75" s="211">
        <v>0</v>
      </c>
      <c r="N75" s="212">
        <v>0</v>
      </c>
      <c r="O75" s="212">
        <v>0</v>
      </c>
      <c r="P75" s="212">
        <v>0</v>
      </c>
      <c r="Q75" s="257">
        <v>0</v>
      </c>
      <c r="R75" s="212">
        <v>0</v>
      </c>
      <c r="S75" s="212">
        <v>0</v>
      </c>
      <c r="T75" s="211">
        <v>0</v>
      </c>
      <c r="U75" s="212">
        <v>0</v>
      </c>
      <c r="V75" s="212">
        <v>0</v>
      </c>
      <c r="W75" s="212">
        <v>0</v>
      </c>
      <c r="X75" s="257">
        <v>0</v>
      </c>
      <c r="Y75" s="212">
        <v>0</v>
      </c>
      <c r="Z75" s="195">
        <v>4.4875999999999996</v>
      </c>
      <c r="AA75" s="108">
        <v>0.25</v>
      </c>
      <c r="AB75" s="212">
        <v>0</v>
      </c>
      <c r="AC75" s="195">
        <v>0.12</v>
      </c>
      <c r="AD75" s="212">
        <v>0</v>
      </c>
      <c r="AE75" s="257">
        <v>0</v>
      </c>
      <c r="AF75" s="212">
        <v>0</v>
      </c>
      <c r="AG75" s="195">
        <f>Z75</f>
        <v>4.4875999999999996</v>
      </c>
      <c r="AH75" s="108">
        <f>AA75</f>
        <v>0.25</v>
      </c>
      <c r="AI75" s="212">
        <v>0</v>
      </c>
      <c r="AJ75" s="195">
        <f>AC75</f>
        <v>0.12</v>
      </c>
      <c r="AK75" s="212">
        <v>0</v>
      </c>
      <c r="AL75" s="257">
        <v>0</v>
      </c>
      <c r="AM75" s="167"/>
      <c r="AN75" s="167"/>
      <c r="AO75" s="167"/>
      <c r="AP75" s="167"/>
      <c r="AQ75" s="167"/>
      <c r="AR75" s="167"/>
      <c r="AS75" s="167"/>
      <c r="AT75" s="167"/>
      <c r="AU75" s="167"/>
      <c r="AV75" s="167"/>
      <c r="AW75" s="167"/>
      <c r="AX75" s="167"/>
      <c r="AY75" s="167"/>
      <c r="AZ75" s="167"/>
      <c r="BA75" s="167"/>
      <c r="BB75" s="167"/>
      <c r="BC75" s="167"/>
      <c r="BD75" s="167"/>
      <c r="BE75" s="167"/>
      <c r="BF75" s="167"/>
      <c r="BG75" s="167"/>
      <c r="BH75" s="167"/>
      <c r="BI75" s="167"/>
      <c r="BJ75" s="167"/>
    </row>
    <row r="76" spans="1:65" s="148" customFormat="1" ht="63" x14ac:dyDescent="0.25">
      <c r="A76" s="172" t="s">
        <v>383</v>
      </c>
      <c r="B76" s="173" t="str">
        <f>'1. 2027'!B76</f>
        <v xml:space="preserve">Переустройство электрических сетей для повышения надежности и качества электроснабжения потребителей ул. Заводская в г. Кузнецке </v>
      </c>
      <c r="C76" s="105" t="str">
        <f>'1. 2027'!C76</f>
        <v>Р_П.2027.04</v>
      </c>
      <c r="D76" s="211">
        <v>0</v>
      </c>
      <c r="E76" s="211">
        <v>0</v>
      </c>
      <c r="F76" s="211">
        <v>0</v>
      </c>
      <c r="G76" s="211">
        <v>0</v>
      </c>
      <c r="H76" s="212">
        <v>0</v>
      </c>
      <c r="I76" s="212">
        <v>0</v>
      </c>
      <c r="J76" s="174">
        <v>0</v>
      </c>
      <c r="K76" s="212">
        <v>0</v>
      </c>
      <c r="L76" s="212">
        <v>0</v>
      </c>
      <c r="M76" s="211">
        <v>0</v>
      </c>
      <c r="N76" s="212">
        <v>0</v>
      </c>
      <c r="O76" s="212">
        <v>0</v>
      </c>
      <c r="P76" s="212">
        <v>0</v>
      </c>
      <c r="Q76" s="257">
        <v>0</v>
      </c>
      <c r="R76" s="212">
        <v>0</v>
      </c>
      <c r="S76" s="212">
        <v>0</v>
      </c>
      <c r="T76" s="211">
        <v>0</v>
      </c>
      <c r="U76" s="212">
        <v>0</v>
      </c>
      <c r="V76" s="212">
        <v>0</v>
      </c>
      <c r="W76" s="212">
        <v>0</v>
      </c>
      <c r="X76" s="257">
        <v>0</v>
      </c>
      <c r="Y76" s="212">
        <v>0</v>
      </c>
      <c r="Z76" s="195">
        <v>3.6627999999999998</v>
      </c>
      <c r="AA76" s="108">
        <v>0.25</v>
      </c>
      <c r="AB76" s="212">
        <v>0</v>
      </c>
      <c r="AC76" s="195">
        <v>0.08</v>
      </c>
      <c r="AD76" s="212">
        <v>0</v>
      </c>
      <c r="AE76" s="257">
        <v>0</v>
      </c>
      <c r="AF76" s="212">
        <v>0</v>
      </c>
      <c r="AG76" s="195">
        <f>Z76</f>
        <v>3.6627999999999998</v>
      </c>
      <c r="AH76" s="108">
        <f>AA76</f>
        <v>0.25</v>
      </c>
      <c r="AI76" s="212">
        <v>0</v>
      </c>
      <c r="AJ76" s="195">
        <f>AC76</f>
        <v>0.08</v>
      </c>
      <c r="AK76" s="212">
        <v>0</v>
      </c>
      <c r="AL76" s="257">
        <v>0</v>
      </c>
      <c r="AM76" s="167"/>
      <c r="AN76" s="167"/>
      <c r="AO76" s="167"/>
      <c r="AP76" s="167"/>
      <c r="AQ76" s="167"/>
      <c r="AR76" s="167"/>
      <c r="AS76" s="167"/>
      <c r="AT76" s="167"/>
      <c r="AU76" s="167"/>
      <c r="AV76" s="167"/>
      <c r="AW76" s="167"/>
      <c r="AX76" s="167"/>
      <c r="AY76" s="167"/>
      <c r="AZ76" s="167"/>
      <c r="BA76" s="167"/>
      <c r="BB76" s="167"/>
      <c r="BC76" s="167"/>
      <c r="BD76" s="167"/>
      <c r="BE76" s="167"/>
      <c r="BF76" s="167"/>
      <c r="BG76" s="167"/>
      <c r="BH76" s="167"/>
      <c r="BI76" s="167"/>
      <c r="BJ76" s="167"/>
    </row>
    <row r="77" spans="1:65" s="194" customFormat="1" ht="54" customHeight="1" x14ac:dyDescent="0.2">
      <c r="A77" s="162" t="s">
        <v>16</v>
      </c>
      <c r="B77" s="163" t="s">
        <v>372</v>
      </c>
      <c r="C77" s="103" t="s">
        <v>83</v>
      </c>
      <c r="D77" s="210">
        <v>0</v>
      </c>
      <c r="E77" s="210">
        <v>0</v>
      </c>
      <c r="F77" s="210">
        <v>0</v>
      </c>
      <c r="G77" s="210">
        <v>0</v>
      </c>
      <c r="H77" s="213">
        <v>0</v>
      </c>
      <c r="I77" s="213">
        <v>0</v>
      </c>
      <c r="J77" s="259">
        <v>0</v>
      </c>
      <c r="K77" s="213">
        <v>0</v>
      </c>
      <c r="L77" s="213">
        <v>0</v>
      </c>
      <c r="M77" s="210">
        <v>0</v>
      </c>
      <c r="N77" s="213">
        <v>0</v>
      </c>
      <c r="O77" s="213">
        <v>0</v>
      </c>
      <c r="P77" s="213">
        <v>0</v>
      </c>
      <c r="Q77" s="259">
        <v>0</v>
      </c>
      <c r="R77" s="213">
        <v>0</v>
      </c>
      <c r="S77" s="213">
        <v>0</v>
      </c>
      <c r="T77" s="213">
        <v>0</v>
      </c>
      <c r="U77" s="213">
        <v>0</v>
      </c>
      <c r="V77" s="213">
        <v>0</v>
      </c>
      <c r="W77" s="213">
        <v>0</v>
      </c>
      <c r="X77" s="259">
        <v>0</v>
      </c>
      <c r="Y77" s="213">
        <v>0</v>
      </c>
      <c r="Z77" s="213">
        <v>0</v>
      </c>
      <c r="AA77" s="213">
        <v>0</v>
      </c>
      <c r="AB77" s="213">
        <v>0</v>
      </c>
      <c r="AC77" s="213">
        <v>0</v>
      </c>
      <c r="AD77" s="213">
        <v>0</v>
      </c>
      <c r="AE77" s="259">
        <v>0</v>
      </c>
      <c r="AF77" s="213">
        <v>0</v>
      </c>
      <c r="AG77" s="213">
        <v>0</v>
      </c>
      <c r="AH77" s="213">
        <v>0</v>
      </c>
      <c r="AI77" s="213">
        <v>0</v>
      </c>
      <c r="AJ77" s="213">
        <v>0</v>
      </c>
      <c r="AK77" s="213">
        <v>0</v>
      </c>
      <c r="AL77" s="259">
        <v>0</v>
      </c>
      <c r="AM77" s="166"/>
      <c r="AN77" s="166"/>
      <c r="AO77" s="166"/>
      <c r="AP77" s="166"/>
      <c r="AQ77" s="166"/>
      <c r="AR77" s="166"/>
      <c r="AS77" s="166"/>
      <c r="AT77" s="166"/>
      <c r="AU77" s="166"/>
      <c r="AV77" s="166"/>
      <c r="AW77" s="166"/>
      <c r="AX77" s="166"/>
      <c r="AY77" s="166"/>
      <c r="AZ77" s="166"/>
      <c r="BA77" s="166"/>
      <c r="BB77" s="166"/>
      <c r="BC77" s="166"/>
      <c r="BD77" s="166"/>
      <c r="BE77" s="166"/>
      <c r="BF77" s="166"/>
      <c r="BG77" s="166"/>
      <c r="BH77" s="166"/>
      <c r="BI77" s="166"/>
      <c r="BJ77" s="166"/>
      <c r="BK77" s="166"/>
      <c r="BL77" s="166"/>
      <c r="BM77" s="276"/>
    </row>
    <row r="78" spans="1:65" s="148" customFormat="1" ht="33" customHeight="1" x14ac:dyDescent="0.25">
      <c r="A78" s="141" t="s">
        <v>17</v>
      </c>
      <c r="B78" s="144" t="s">
        <v>18</v>
      </c>
      <c r="C78" s="114" t="s">
        <v>83</v>
      </c>
      <c r="D78" s="210">
        <f>D79</f>
        <v>0</v>
      </c>
      <c r="E78" s="210">
        <f t="shared" ref="E78:AK78" si="24">E79</f>
        <v>0</v>
      </c>
      <c r="F78" s="210">
        <f t="shared" si="24"/>
        <v>0</v>
      </c>
      <c r="G78" s="210">
        <f t="shared" si="24"/>
        <v>0</v>
      </c>
      <c r="H78" s="210">
        <f t="shared" si="24"/>
        <v>0</v>
      </c>
      <c r="I78" s="210">
        <f t="shared" si="24"/>
        <v>0</v>
      </c>
      <c r="J78" s="132">
        <f t="shared" si="24"/>
        <v>0</v>
      </c>
      <c r="K78" s="210">
        <f t="shared" si="24"/>
        <v>0</v>
      </c>
      <c r="L78" s="131">
        <f>L79</f>
        <v>1.5236000000000001</v>
      </c>
      <c r="M78" s="210">
        <f t="shared" si="24"/>
        <v>0</v>
      </c>
      <c r="N78" s="210">
        <f t="shared" si="24"/>
        <v>0</v>
      </c>
      <c r="O78" s="210">
        <f t="shared" si="24"/>
        <v>0</v>
      </c>
      <c r="P78" s="210">
        <f t="shared" si="24"/>
        <v>0</v>
      </c>
      <c r="Q78" s="132">
        <f t="shared" si="24"/>
        <v>1</v>
      </c>
      <c r="R78" s="210">
        <f t="shared" si="24"/>
        <v>0</v>
      </c>
      <c r="S78" s="210">
        <f t="shared" si="24"/>
        <v>0</v>
      </c>
      <c r="T78" s="210">
        <f t="shared" si="24"/>
        <v>0</v>
      </c>
      <c r="U78" s="210">
        <f t="shared" si="24"/>
        <v>0</v>
      </c>
      <c r="V78" s="210">
        <f t="shared" si="24"/>
        <v>0</v>
      </c>
      <c r="W78" s="210">
        <f t="shared" si="24"/>
        <v>0</v>
      </c>
      <c r="X78" s="132">
        <f t="shared" si="24"/>
        <v>0</v>
      </c>
      <c r="Y78" s="210">
        <f t="shared" si="24"/>
        <v>0</v>
      </c>
      <c r="Z78" s="210">
        <f>Z79</f>
        <v>0</v>
      </c>
      <c r="AA78" s="210">
        <f t="shared" si="24"/>
        <v>0</v>
      </c>
      <c r="AB78" s="210">
        <f t="shared" si="24"/>
        <v>0</v>
      </c>
      <c r="AC78" s="210">
        <f t="shared" si="24"/>
        <v>0</v>
      </c>
      <c r="AD78" s="210">
        <f t="shared" si="24"/>
        <v>0</v>
      </c>
      <c r="AE78" s="132">
        <f t="shared" si="24"/>
        <v>0</v>
      </c>
      <c r="AF78" s="210">
        <f t="shared" si="24"/>
        <v>0</v>
      </c>
      <c r="AG78" s="131">
        <f>AG79</f>
        <v>1.5236000000000001</v>
      </c>
      <c r="AH78" s="210">
        <f t="shared" si="24"/>
        <v>0</v>
      </c>
      <c r="AI78" s="210">
        <f t="shared" si="24"/>
        <v>0</v>
      </c>
      <c r="AJ78" s="210">
        <f t="shared" si="24"/>
        <v>0</v>
      </c>
      <c r="AK78" s="210">
        <f t="shared" si="24"/>
        <v>0</v>
      </c>
      <c r="AL78" s="132">
        <f>AL79</f>
        <v>1</v>
      </c>
      <c r="AM78" s="168"/>
      <c r="AN78" s="168"/>
      <c r="AO78" s="168"/>
      <c r="AP78" s="168"/>
      <c r="AQ78" s="168"/>
      <c r="AR78" s="168"/>
      <c r="AS78" s="168"/>
      <c r="AT78" s="168"/>
      <c r="AU78" s="168"/>
      <c r="AV78" s="168"/>
      <c r="AW78" s="168"/>
      <c r="AX78" s="168"/>
      <c r="AY78" s="168"/>
      <c r="AZ78" s="168"/>
      <c r="BA78" s="168"/>
      <c r="BB78" s="168"/>
      <c r="BC78" s="168"/>
      <c r="BD78" s="168"/>
      <c r="BE78" s="168"/>
      <c r="BF78" s="168"/>
      <c r="BG78" s="168"/>
      <c r="BH78" s="168"/>
      <c r="BI78" s="168"/>
      <c r="BJ78" s="167"/>
    </row>
    <row r="79" spans="1:65" s="148" customFormat="1" ht="33" customHeight="1" x14ac:dyDescent="0.25">
      <c r="A79" s="141" t="s">
        <v>19</v>
      </c>
      <c r="B79" s="143" t="s">
        <v>746</v>
      </c>
      <c r="C79" s="114" t="s">
        <v>83</v>
      </c>
      <c r="D79" s="210">
        <f t="shared" ref="D79" si="25">SUM(D80:D80)</f>
        <v>0</v>
      </c>
      <c r="E79" s="210">
        <f>SUM(E80:E81)</f>
        <v>0</v>
      </c>
      <c r="F79" s="210">
        <f t="shared" ref="F79:I79" si="26">SUM(F80:F81)</f>
        <v>0</v>
      </c>
      <c r="G79" s="210">
        <f t="shared" si="26"/>
        <v>0</v>
      </c>
      <c r="H79" s="210">
        <f t="shared" si="26"/>
        <v>0</v>
      </c>
      <c r="I79" s="210">
        <f t="shared" si="26"/>
        <v>0</v>
      </c>
      <c r="J79" s="132">
        <f>SUM(J80:J81)</f>
        <v>0</v>
      </c>
      <c r="K79" s="210">
        <f>SUM(K80:K81)</f>
        <v>0</v>
      </c>
      <c r="L79" s="131">
        <f>SUM(L80:L81)</f>
        <v>1.5236000000000001</v>
      </c>
      <c r="M79" s="210">
        <f>SUM(M80:M81)</f>
        <v>0</v>
      </c>
      <c r="N79" s="210">
        <f t="shared" ref="N79:P79" si="27">SUM(N80:N81)</f>
        <v>0</v>
      </c>
      <c r="O79" s="210">
        <f t="shared" si="27"/>
        <v>0</v>
      </c>
      <c r="P79" s="210">
        <f t="shared" si="27"/>
        <v>0</v>
      </c>
      <c r="Q79" s="132">
        <f>SUM(Q80:Q81)</f>
        <v>1</v>
      </c>
      <c r="R79" s="210">
        <f>SUM(R80:R81)</f>
        <v>0</v>
      </c>
      <c r="S79" s="210">
        <f t="shared" ref="S79:W79" si="28">SUM(S80:S81)</f>
        <v>0</v>
      </c>
      <c r="T79" s="210">
        <f t="shared" si="28"/>
        <v>0</v>
      </c>
      <c r="U79" s="210">
        <f t="shared" si="28"/>
        <v>0</v>
      </c>
      <c r="V79" s="210">
        <f t="shared" si="28"/>
        <v>0</v>
      </c>
      <c r="W79" s="210">
        <f t="shared" si="28"/>
        <v>0</v>
      </c>
      <c r="X79" s="132">
        <f>SUM(X80:X81)</f>
        <v>0</v>
      </c>
      <c r="Y79" s="210">
        <f>SUM(Y80:Y81)</f>
        <v>0</v>
      </c>
      <c r="Z79" s="210">
        <f>SUM(Z80:Z81)</f>
        <v>0</v>
      </c>
      <c r="AA79" s="210">
        <f t="shared" ref="AA79:AD79" si="29">SUM(AA80:AA81)</f>
        <v>0</v>
      </c>
      <c r="AB79" s="210">
        <f t="shared" si="29"/>
        <v>0</v>
      </c>
      <c r="AC79" s="210">
        <f t="shared" si="29"/>
        <v>0</v>
      </c>
      <c r="AD79" s="210">
        <f t="shared" si="29"/>
        <v>0</v>
      </c>
      <c r="AE79" s="132">
        <f>SUM(AE80:AE81)</f>
        <v>0</v>
      </c>
      <c r="AF79" s="210">
        <f>SUM(AF80:AF81)</f>
        <v>0</v>
      </c>
      <c r="AG79" s="131">
        <f>SUM(AG80:AG81)</f>
        <v>1.5236000000000001</v>
      </c>
      <c r="AH79" s="210">
        <f>SUM(AH80:AH81)</f>
        <v>0</v>
      </c>
      <c r="AI79" s="210">
        <f t="shared" ref="AI79:AK79" si="30">SUM(AI80:AI81)</f>
        <v>0</v>
      </c>
      <c r="AJ79" s="210">
        <f t="shared" si="30"/>
        <v>0</v>
      </c>
      <c r="AK79" s="210">
        <f t="shared" si="30"/>
        <v>0</v>
      </c>
      <c r="AL79" s="132">
        <f>SUM(AL80:AL81)</f>
        <v>1</v>
      </c>
      <c r="AM79" s="168"/>
      <c r="AN79" s="168"/>
      <c r="AO79" s="168"/>
      <c r="AP79" s="168"/>
      <c r="AQ79" s="168"/>
      <c r="AR79" s="168"/>
      <c r="AS79" s="168"/>
      <c r="AT79" s="168"/>
      <c r="AU79" s="168"/>
      <c r="AV79" s="168"/>
      <c r="AW79" s="168"/>
      <c r="AX79" s="168"/>
      <c r="AY79" s="168"/>
      <c r="AZ79" s="168"/>
      <c r="BA79" s="168"/>
      <c r="BB79" s="168"/>
      <c r="BC79" s="168"/>
      <c r="BD79" s="168"/>
      <c r="BE79" s="168"/>
      <c r="BF79" s="168"/>
      <c r="BG79" s="168"/>
      <c r="BH79" s="168"/>
      <c r="BI79" s="168"/>
      <c r="BJ79" s="167"/>
    </row>
    <row r="80" spans="1:65" ht="31.5" customHeight="1" x14ac:dyDescent="0.25">
      <c r="A80" s="98" t="s">
        <v>644</v>
      </c>
      <c r="B80" s="109" t="str">
        <f>'1. 2027'!B80</f>
        <v>Автомобиль 5-ти местный грузопассажирский полный привод</v>
      </c>
      <c r="C80" s="105" t="str">
        <f>'1. 2027'!C80</f>
        <v>Р_АТ.2027.01</v>
      </c>
      <c r="D80" s="211">
        <v>0</v>
      </c>
      <c r="E80" s="211">
        <v>0</v>
      </c>
      <c r="F80" s="211">
        <v>0</v>
      </c>
      <c r="G80" s="211">
        <v>0</v>
      </c>
      <c r="H80" s="211">
        <v>0</v>
      </c>
      <c r="I80" s="211">
        <v>0</v>
      </c>
      <c r="J80" s="174">
        <v>0</v>
      </c>
      <c r="K80" s="211">
        <v>0</v>
      </c>
      <c r="L80" s="108">
        <v>1.5236000000000001</v>
      </c>
      <c r="M80" s="211">
        <v>0</v>
      </c>
      <c r="N80" s="211">
        <v>0</v>
      </c>
      <c r="O80" s="211">
        <v>0</v>
      </c>
      <c r="P80" s="211">
        <v>0</v>
      </c>
      <c r="Q80" s="174">
        <v>1</v>
      </c>
      <c r="R80" s="211">
        <v>0</v>
      </c>
      <c r="S80" s="211">
        <v>0</v>
      </c>
      <c r="T80" s="211">
        <v>0</v>
      </c>
      <c r="U80" s="211">
        <v>0</v>
      </c>
      <c r="V80" s="211">
        <v>0</v>
      </c>
      <c r="W80" s="211">
        <v>0</v>
      </c>
      <c r="X80" s="174">
        <v>0</v>
      </c>
      <c r="Y80" s="211">
        <v>0</v>
      </c>
      <c r="Z80" s="211">
        <v>0</v>
      </c>
      <c r="AA80" s="211">
        <v>0</v>
      </c>
      <c r="AB80" s="211">
        <v>0</v>
      </c>
      <c r="AC80" s="211">
        <v>0</v>
      </c>
      <c r="AD80" s="211">
        <v>0</v>
      </c>
      <c r="AE80" s="174">
        <v>0</v>
      </c>
      <c r="AF80" s="211">
        <v>0</v>
      </c>
      <c r="AG80" s="108">
        <f>L80</f>
        <v>1.5236000000000001</v>
      </c>
      <c r="AH80" s="211">
        <v>0</v>
      </c>
      <c r="AI80" s="211">
        <v>0</v>
      </c>
      <c r="AJ80" s="211">
        <v>0</v>
      </c>
      <c r="AK80" s="211">
        <v>0</v>
      </c>
      <c r="AL80" s="174">
        <f>Q80</f>
        <v>1</v>
      </c>
    </row>
    <row r="81" spans="1:38" ht="31.5" customHeight="1" x14ac:dyDescent="0.25">
      <c r="A81" s="98" t="s">
        <v>743</v>
      </c>
      <c r="B81" s="109" t="str">
        <f>'1. 2027'!B81</f>
        <v>Спецавтомобиль с КМУ</v>
      </c>
      <c r="C81" s="105" t="str">
        <f>'1. 2027'!C81</f>
        <v>Р_АТ.2025-2028.01</v>
      </c>
      <c r="D81" s="211">
        <v>0</v>
      </c>
      <c r="E81" s="211">
        <v>0</v>
      </c>
      <c r="F81" s="211">
        <v>0</v>
      </c>
      <c r="G81" s="211">
        <v>0</v>
      </c>
      <c r="H81" s="211">
        <v>0</v>
      </c>
      <c r="I81" s="211">
        <v>0</v>
      </c>
      <c r="J81" s="174">
        <v>0</v>
      </c>
      <c r="K81" s="211">
        <v>0</v>
      </c>
      <c r="L81" s="211">
        <v>0</v>
      </c>
      <c r="M81" s="211">
        <v>0</v>
      </c>
      <c r="N81" s="211">
        <v>0</v>
      </c>
      <c r="O81" s="211">
        <v>0</v>
      </c>
      <c r="P81" s="211">
        <v>0</v>
      </c>
      <c r="Q81" s="174">
        <v>0</v>
      </c>
      <c r="R81" s="211">
        <v>0</v>
      </c>
      <c r="S81" s="211">
        <v>0</v>
      </c>
      <c r="T81" s="211">
        <v>0</v>
      </c>
      <c r="U81" s="211">
        <v>0</v>
      </c>
      <c r="V81" s="211">
        <v>0</v>
      </c>
      <c r="W81" s="211">
        <v>0</v>
      </c>
      <c r="X81" s="174">
        <v>0</v>
      </c>
      <c r="Y81" s="211">
        <v>0</v>
      </c>
      <c r="Z81" s="211">
        <v>0</v>
      </c>
      <c r="AA81" s="211">
        <v>0</v>
      </c>
      <c r="AB81" s="211">
        <v>0</v>
      </c>
      <c r="AC81" s="211">
        <v>0</v>
      </c>
      <c r="AD81" s="211">
        <v>0</v>
      </c>
      <c r="AE81" s="174">
        <v>0</v>
      </c>
      <c r="AF81" s="211">
        <v>0</v>
      </c>
      <c r="AG81" s="211">
        <f>Z81</f>
        <v>0</v>
      </c>
      <c r="AH81" s="211">
        <v>0</v>
      </c>
      <c r="AI81" s="211">
        <v>0</v>
      </c>
      <c r="AJ81" s="211">
        <v>0</v>
      </c>
      <c r="AK81" s="211">
        <v>0</v>
      </c>
      <c r="AL81" s="174">
        <f>AE81</f>
        <v>0</v>
      </c>
    </row>
  </sheetData>
  <mergeCells count="23">
    <mergeCell ref="A14:AL14"/>
    <mergeCell ref="A11:AL11"/>
    <mergeCell ref="AH2:AL2"/>
    <mergeCell ref="AH3:AL3"/>
    <mergeCell ref="A5:AL5"/>
    <mergeCell ref="A6:AL6"/>
    <mergeCell ref="A8:AL8"/>
    <mergeCell ref="A9:AL9"/>
    <mergeCell ref="A15:AL15"/>
    <mergeCell ref="A16:A19"/>
    <mergeCell ref="B16:B19"/>
    <mergeCell ref="C16:C19"/>
    <mergeCell ref="D16:AL16"/>
    <mergeCell ref="D17:J17"/>
    <mergeCell ref="K17:Q17"/>
    <mergeCell ref="R17:X17"/>
    <mergeCell ref="Y17:AE17"/>
    <mergeCell ref="AF17:AL17"/>
    <mergeCell ref="E18:J18"/>
    <mergeCell ref="L18:Q18"/>
    <mergeCell ref="S18:X18"/>
    <mergeCell ref="Z18:AE18"/>
    <mergeCell ref="AG18:AL18"/>
  </mergeCells>
  <phoneticPr fontId="85" type="noConversion"/>
  <printOptions horizontalCentered="1"/>
  <pageMargins left="0" right="0" top="0.59055118110236227" bottom="0.19685039370078741" header="0" footer="0"/>
  <pageSetup paperSize="9" scale="39" fitToHeight="0" orientation="landscape" r:id="rId1"/>
  <headerFooter scaleWithDoc="0">
    <oddFooter>&amp;R&amp;P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O81"/>
  <sheetViews>
    <sheetView view="pageBreakPreview" topLeftCell="C91" zoomScale="60" zoomScaleNormal="60" zoomScalePageLayoutView="50" workbookViewId="0">
      <selection activeCell="Z46" sqref="Z46"/>
    </sheetView>
  </sheetViews>
  <sheetFormatPr defaultRowHeight="15.75" x14ac:dyDescent="0.25"/>
  <cols>
    <col min="1" max="1" width="11.625" style="2" customWidth="1"/>
    <col min="2" max="2" width="41.5" style="2" customWidth="1"/>
    <col min="3" max="3" width="20.75" style="2" bestFit="1" customWidth="1"/>
    <col min="4" max="4" width="15.625" style="2" customWidth="1"/>
    <col min="5" max="10" width="5.625" style="2" customWidth="1"/>
    <col min="11" max="11" width="15.625" style="2" customWidth="1"/>
    <col min="12" max="12" width="6.125" style="2" bestFit="1" customWidth="1"/>
    <col min="13" max="17" width="5.625" style="2" customWidth="1"/>
    <col min="18" max="18" width="15.625" style="2" customWidth="1"/>
    <col min="19" max="19" width="7.25" style="2" customWidth="1"/>
    <col min="20" max="24" width="6.625" style="2" customWidth="1"/>
    <col min="25" max="25" width="15.625" style="2" customWidth="1"/>
    <col min="26" max="26" width="7.25" style="2" customWidth="1"/>
    <col min="27" max="27" width="6.125" style="2" customWidth="1"/>
    <col min="28" max="28" width="5.625" style="2" customWidth="1"/>
    <col min="29" max="29" width="6.125" style="2" customWidth="1"/>
    <col min="30" max="30" width="5.625" style="2" customWidth="1"/>
    <col min="31" max="31" width="6.625" style="2" customWidth="1"/>
    <col min="32" max="32" width="15.625" style="2" customWidth="1"/>
    <col min="33" max="37" width="7.125" style="2" customWidth="1"/>
    <col min="38" max="38" width="6.625" style="2" customWidth="1"/>
    <col min="39" max="39" width="3.5" style="2" customWidth="1"/>
    <col min="40" max="40" width="5.75" style="2" customWidth="1"/>
    <col min="41" max="41" width="16.125" style="2" customWidth="1"/>
    <col min="42" max="42" width="21.25" style="2" customWidth="1"/>
    <col min="43" max="43" width="12.625" style="2" customWidth="1"/>
    <col min="44" max="44" width="22.375" style="2" customWidth="1"/>
    <col min="45" max="45" width="10.875" style="2" customWidth="1"/>
    <col min="46" max="46" width="17.375" style="2" customWidth="1"/>
    <col min="47" max="48" width="4.125" style="2" customWidth="1"/>
    <col min="49" max="49" width="3.75" style="2" customWidth="1"/>
    <col min="50" max="50" width="3.875" style="2" customWidth="1"/>
    <col min="51" max="51" width="4.5" style="2" customWidth="1"/>
    <col min="52" max="52" width="5" style="2" customWidth="1"/>
    <col min="53" max="53" width="5.5" style="2" customWidth="1"/>
    <col min="54" max="54" width="5.75" style="2" customWidth="1"/>
    <col min="55" max="55" width="5.5" style="2" customWidth="1"/>
    <col min="56" max="57" width="5" style="2" customWidth="1"/>
    <col min="58" max="58" width="12.875" style="2" customWidth="1"/>
    <col min="59" max="68" width="5" style="2" customWidth="1"/>
    <col min="69" max="16384" width="9" style="2"/>
  </cols>
  <sheetData>
    <row r="1" spans="1:67" ht="18.75" x14ac:dyDescent="0.25">
      <c r="AL1" s="515" t="s">
        <v>91</v>
      </c>
    </row>
    <row r="2" spans="1:67" x14ac:dyDescent="0.25">
      <c r="AH2" s="602" t="s">
        <v>397</v>
      </c>
      <c r="AI2" s="602"/>
      <c r="AJ2" s="602"/>
      <c r="AK2" s="602"/>
      <c r="AL2" s="602"/>
      <c r="AM2" s="137"/>
      <c r="AN2" s="137"/>
      <c r="AO2" s="137"/>
    </row>
    <row r="3" spans="1:67" x14ac:dyDescent="0.25">
      <c r="AH3" s="602" t="s">
        <v>586</v>
      </c>
      <c r="AI3" s="602"/>
      <c r="AJ3" s="602"/>
      <c r="AK3" s="602"/>
      <c r="AL3" s="602"/>
      <c r="AM3" s="137"/>
      <c r="AN3" s="137"/>
      <c r="AO3" s="137"/>
    </row>
    <row r="4" spans="1:67" ht="18.75" x14ac:dyDescent="0.3">
      <c r="AL4" s="124"/>
    </row>
    <row r="5" spans="1:67" ht="18.75" x14ac:dyDescent="0.3">
      <c r="A5" s="656" t="s">
        <v>57</v>
      </c>
      <c r="B5" s="656"/>
      <c r="C5" s="656"/>
      <c r="D5" s="656"/>
      <c r="E5" s="656"/>
      <c r="F5" s="656"/>
      <c r="G5" s="656"/>
      <c r="H5" s="656"/>
      <c r="I5" s="656"/>
      <c r="J5" s="656"/>
      <c r="K5" s="656"/>
      <c r="L5" s="656"/>
      <c r="M5" s="656"/>
      <c r="N5" s="656"/>
      <c r="O5" s="656"/>
      <c r="P5" s="656"/>
      <c r="Q5" s="656"/>
      <c r="R5" s="656"/>
      <c r="S5" s="656"/>
      <c r="T5" s="656"/>
      <c r="U5" s="656"/>
      <c r="V5" s="656"/>
      <c r="W5" s="656"/>
      <c r="X5" s="656"/>
      <c r="Y5" s="656"/>
      <c r="Z5" s="656"/>
      <c r="AA5" s="656"/>
      <c r="AB5" s="656"/>
      <c r="AC5" s="656"/>
      <c r="AD5" s="656"/>
      <c r="AE5" s="656"/>
      <c r="AF5" s="656"/>
      <c r="AG5" s="656"/>
      <c r="AH5" s="656"/>
      <c r="AI5" s="656"/>
      <c r="AJ5" s="656"/>
      <c r="AK5" s="656"/>
      <c r="AL5" s="656"/>
    </row>
    <row r="6" spans="1:67" ht="18.75" x14ac:dyDescent="0.3">
      <c r="A6" s="605" t="s">
        <v>755</v>
      </c>
      <c r="B6" s="605"/>
      <c r="C6" s="605"/>
      <c r="D6" s="605"/>
      <c r="E6" s="605"/>
      <c r="F6" s="605"/>
      <c r="G6" s="605"/>
      <c r="H6" s="605"/>
      <c r="I6" s="605"/>
      <c r="J6" s="605"/>
      <c r="K6" s="605"/>
      <c r="L6" s="605"/>
      <c r="M6" s="605"/>
      <c r="N6" s="605"/>
      <c r="O6" s="605"/>
      <c r="P6" s="605"/>
      <c r="Q6" s="605"/>
      <c r="R6" s="605"/>
      <c r="S6" s="605"/>
      <c r="T6" s="605"/>
      <c r="U6" s="605"/>
      <c r="V6" s="605"/>
      <c r="W6" s="605"/>
      <c r="X6" s="605"/>
      <c r="Y6" s="605"/>
      <c r="Z6" s="605"/>
      <c r="AA6" s="605"/>
      <c r="AB6" s="605"/>
      <c r="AC6" s="605"/>
      <c r="AD6" s="605"/>
      <c r="AE6" s="605"/>
      <c r="AF6" s="605"/>
      <c r="AG6" s="605"/>
      <c r="AH6" s="605"/>
      <c r="AI6" s="605"/>
      <c r="AJ6" s="605"/>
      <c r="AK6" s="605"/>
      <c r="AL6" s="605"/>
    </row>
    <row r="7" spans="1:67" x14ac:dyDescent="0.25">
      <c r="A7" s="514"/>
      <c r="B7" s="514"/>
      <c r="C7" s="514"/>
      <c r="D7" s="514"/>
      <c r="E7" s="514"/>
      <c r="F7" s="514"/>
      <c r="G7" s="514"/>
      <c r="H7" s="514"/>
      <c r="I7" s="514"/>
      <c r="J7" s="514"/>
      <c r="K7" s="514"/>
      <c r="L7" s="514"/>
      <c r="M7" s="514"/>
      <c r="N7" s="514"/>
      <c r="O7" s="514"/>
      <c r="P7" s="514"/>
      <c r="Q7" s="514"/>
      <c r="R7" s="514"/>
      <c r="S7" s="514"/>
      <c r="T7" s="514"/>
      <c r="U7" s="514"/>
      <c r="V7" s="514"/>
      <c r="W7" s="514"/>
      <c r="X7" s="514"/>
      <c r="Y7" s="514"/>
      <c r="Z7" s="514"/>
      <c r="AA7" s="514"/>
      <c r="AB7" s="514"/>
      <c r="AC7" s="514"/>
      <c r="AD7" s="514"/>
      <c r="AE7" s="514"/>
      <c r="AF7" s="514"/>
      <c r="AG7" s="514"/>
      <c r="AH7" s="514"/>
      <c r="AI7" s="514"/>
      <c r="AJ7" s="514"/>
      <c r="AK7" s="514"/>
      <c r="AL7" s="514"/>
    </row>
    <row r="8" spans="1:67" ht="18.75" x14ac:dyDescent="0.25">
      <c r="A8" s="657" t="s">
        <v>650</v>
      </c>
      <c r="B8" s="606"/>
      <c r="C8" s="606"/>
      <c r="D8" s="606"/>
      <c r="E8" s="606"/>
      <c r="F8" s="606"/>
      <c r="G8" s="606"/>
      <c r="H8" s="606"/>
      <c r="I8" s="606"/>
      <c r="J8" s="606"/>
      <c r="K8" s="606"/>
      <c r="L8" s="606"/>
      <c r="M8" s="606"/>
      <c r="N8" s="606"/>
      <c r="O8" s="606"/>
      <c r="P8" s="606"/>
      <c r="Q8" s="606"/>
      <c r="R8" s="606"/>
      <c r="S8" s="606"/>
      <c r="T8" s="606"/>
      <c r="U8" s="606"/>
      <c r="V8" s="606"/>
      <c r="W8" s="606"/>
      <c r="X8" s="606"/>
      <c r="Y8" s="606"/>
      <c r="Z8" s="606"/>
      <c r="AA8" s="606"/>
      <c r="AB8" s="606"/>
      <c r="AC8" s="606"/>
      <c r="AD8" s="606"/>
      <c r="AE8" s="606"/>
      <c r="AF8" s="606"/>
      <c r="AG8" s="606"/>
      <c r="AH8" s="606"/>
      <c r="AI8" s="606"/>
      <c r="AJ8" s="606"/>
      <c r="AK8" s="606"/>
      <c r="AL8" s="606"/>
      <c r="AM8" s="125"/>
      <c r="AN8" s="125"/>
      <c r="AO8" s="125"/>
      <c r="AP8" s="125"/>
      <c r="AQ8" s="125"/>
      <c r="AR8" s="125"/>
      <c r="AS8" s="125"/>
      <c r="AT8" s="125"/>
      <c r="AU8" s="125"/>
      <c r="AV8" s="125"/>
      <c r="AW8" s="125"/>
      <c r="AX8" s="125"/>
      <c r="AY8" s="125"/>
      <c r="AZ8" s="125"/>
      <c r="BA8" s="125"/>
      <c r="BB8" s="125"/>
      <c r="BC8" s="125"/>
      <c r="BD8" s="125"/>
      <c r="BE8" s="125"/>
      <c r="BF8" s="125"/>
      <c r="BG8" s="125"/>
      <c r="BH8" s="125"/>
      <c r="BI8" s="125"/>
      <c r="BJ8" s="125"/>
      <c r="BK8" s="125"/>
      <c r="BL8" s="125"/>
      <c r="BM8" s="125"/>
      <c r="BN8" s="125"/>
      <c r="BO8" s="125"/>
    </row>
    <row r="9" spans="1:67" x14ac:dyDescent="0.25">
      <c r="A9" s="619" t="s">
        <v>593</v>
      </c>
      <c r="B9" s="607"/>
      <c r="C9" s="607"/>
      <c r="D9" s="607"/>
      <c r="E9" s="607"/>
      <c r="F9" s="607"/>
      <c r="G9" s="607"/>
      <c r="H9" s="607"/>
      <c r="I9" s="607"/>
      <c r="J9" s="607"/>
      <c r="K9" s="607"/>
      <c r="L9" s="607"/>
      <c r="M9" s="607"/>
      <c r="N9" s="607"/>
      <c r="O9" s="607"/>
      <c r="P9" s="607"/>
      <c r="Q9" s="607"/>
      <c r="R9" s="607"/>
      <c r="S9" s="607"/>
      <c r="T9" s="607"/>
      <c r="U9" s="607"/>
      <c r="V9" s="607"/>
      <c r="W9" s="607"/>
      <c r="X9" s="607"/>
      <c r="Y9" s="607"/>
      <c r="Z9" s="607"/>
      <c r="AA9" s="607"/>
      <c r="AB9" s="607"/>
      <c r="AC9" s="607"/>
      <c r="AD9" s="607"/>
      <c r="AE9" s="607"/>
      <c r="AF9" s="607"/>
      <c r="AG9" s="607"/>
      <c r="AH9" s="607"/>
      <c r="AI9" s="607"/>
      <c r="AJ9" s="607"/>
      <c r="AK9" s="607"/>
      <c r="AL9" s="607"/>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row>
    <row r="10" spans="1:67" x14ac:dyDescent="0.25">
      <c r="A10" s="510"/>
      <c r="B10" s="510"/>
      <c r="C10" s="510"/>
      <c r="D10" s="510"/>
      <c r="E10" s="510"/>
      <c r="F10" s="510"/>
      <c r="G10" s="510"/>
      <c r="H10" s="510"/>
      <c r="I10" s="510"/>
      <c r="J10" s="510"/>
      <c r="K10" s="510"/>
      <c r="L10" s="510"/>
      <c r="M10" s="510"/>
      <c r="N10" s="510"/>
      <c r="O10" s="510"/>
      <c r="P10" s="510"/>
      <c r="Q10" s="510"/>
      <c r="R10" s="510"/>
      <c r="S10" s="510"/>
      <c r="T10" s="510"/>
      <c r="U10" s="510"/>
      <c r="V10" s="510"/>
      <c r="W10" s="510"/>
      <c r="X10" s="510"/>
      <c r="Y10" s="510"/>
      <c r="Z10" s="510"/>
      <c r="AA10" s="510"/>
      <c r="AB10" s="510"/>
      <c r="AC10" s="510"/>
      <c r="AD10" s="510"/>
      <c r="AE10" s="510"/>
      <c r="AF10" s="510"/>
      <c r="AG10" s="510"/>
      <c r="AH10" s="510"/>
      <c r="AI10" s="510"/>
      <c r="AJ10" s="510"/>
      <c r="AK10" s="510"/>
      <c r="AL10" s="510"/>
      <c r="AM10" s="126"/>
      <c r="AN10" s="126"/>
      <c r="AO10" s="126"/>
      <c r="AP10" s="126"/>
      <c r="AQ10" s="126"/>
      <c r="AR10" s="126"/>
      <c r="AS10" s="126"/>
      <c r="AT10" s="126"/>
      <c r="AU10" s="126"/>
      <c r="AV10" s="126"/>
      <c r="AW10" s="126"/>
      <c r="AX10" s="126"/>
      <c r="AY10" s="126"/>
      <c r="AZ10" s="126"/>
      <c r="BA10" s="126"/>
      <c r="BB10" s="126"/>
      <c r="BC10" s="126"/>
      <c r="BD10" s="126"/>
      <c r="BE10" s="126"/>
      <c r="BF10" s="126"/>
      <c r="BG10" s="126"/>
      <c r="BH10" s="126"/>
      <c r="BI10" s="126"/>
      <c r="BJ10" s="126"/>
      <c r="BK10" s="126"/>
      <c r="BL10" s="126"/>
      <c r="BM10" s="126"/>
      <c r="BN10" s="126"/>
      <c r="BO10" s="126"/>
    </row>
    <row r="11" spans="1:67" ht="18.75" x14ac:dyDescent="0.3">
      <c r="A11" s="603" t="s">
        <v>934</v>
      </c>
      <c r="B11" s="603"/>
      <c r="C11" s="603"/>
      <c r="D11" s="603"/>
      <c r="E11" s="603"/>
      <c r="F11" s="603"/>
      <c r="G11" s="603"/>
      <c r="H11" s="603"/>
      <c r="I11" s="603"/>
      <c r="J11" s="603"/>
      <c r="K11" s="603"/>
      <c r="L11" s="603"/>
      <c r="M11" s="603"/>
      <c r="N11" s="603"/>
      <c r="O11" s="603"/>
      <c r="P11" s="603"/>
      <c r="Q11" s="603"/>
      <c r="R11" s="603"/>
      <c r="S11" s="603"/>
      <c r="T11" s="603"/>
      <c r="U11" s="603"/>
      <c r="V11" s="603"/>
      <c r="W11" s="603"/>
      <c r="X11" s="603"/>
      <c r="Y11" s="603"/>
      <c r="Z11" s="603"/>
      <c r="AA11" s="603"/>
      <c r="AB11" s="603"/>
      <c r="AC11" s="603"/>
      <c r="AD11" s="603"/>
      <c r="AE11" s="603"/>
      <c r="AF11" s="603"/>
      <c r="AG11" s="603"/>
      <c r="AH11" s="603"/>
      <c r="AI11" s="603"/>
      <c r="AJ11" s="603"/>
      <c r="AK11" s="603"/>
      <c r="AL11" s="603"/>
      <c r="AM11" s="27"/>
      <c r="AN11" s="27"/>
      <c r="AO11" s="27"/>
      <c r="AP11" s="27"/>
      <c r="AQ11" s="27"/>
      <c r="AR11" s="27"/>
      <c r="AS11" s="27"/>
      <c r="AT11" s="27"/>
      <c r="AU11" s="27"/>
      <c r="AV11" s="27"/>
      <c r="AW11" s="27"/>
      <c r="AX11" s="27"/>
      <c r="AY11" s="27"/>
      <c r="AZ11" s="27"/>
      <c r="BA11" s="27"/>
      <c r="BB11" s="27"/>
      <c r="BC11" s="27"/>
      <c r="BD11" s="27"/>
      <c r="BE11" s="27"/>
      <c r="BF11" s="27"/>
    </row>
    <row r="12" spans="1:67" ht="18.75" x14ac:dyDescent="0.3">
      <c r="A12" s="509"/>
      <c r="B12" s="509"/>
      <c r="C12" s="509"/>
      <c r="D12" s="509"/>
      <c r="E12" s="509"/>
      <c r="F12" s="509"/>
      <c r="G12" s="509"/>
      <c r="H12" s="509"/>
      <c r="I12" s="509"/>
      <c r="J12" s="509"/>
      <c r="K12" s="509"/>
      <c r="L12" s="509"/>
      <c r="M12" s="509"/>
      <c r="N12" s="509"/>
      <c r="O12" s="509"/>
      <c r="P12" s="509"/>
      <c r="Q12" s="509"/>
      <c r="R12" s="509"/>
      <c r="S12" s="509"/>
      <c r="T12" s="509"/>
      <c r="U12" s="509"/>
      <c r="V12" s="509"/>
      <c r="W12" s="509"/>
      <c r="X12" s="509"/>
      <c r="Y12" s="509"/>
      <c r="Z12" s="509"/>
      <c r="AA12" s="509"/>
      <c r="AB12" s="509"/>
      <c r="AC12" s="509"/>
      <c r="AD12" s="509"/>
      <c r="AE12" s="509"/>
      <c r="AF12" s="509"/>
      <c r="AG12" s="509"/>
      <c r="AH12" s="509"/>
      <c r="AI12" s="509"/>
      <c r="AJ12" s="509"/>
      <c r="AK12" s="509"/>
      <c r="AL12" s="509"/>
      <c r="AM12" s="368"/>
      <c r="AN12" s="368"/>
      <c r="AO12" s="368"/>
      <c r="AP12" s="369"/>
      <c r="AQ12" s="369"/>
      <c r="AR12" s="369"/>
      <c r="AS12" s="369"/>
      <c r="AT12" s="369"/>
      <c r="AU12" s="369"/>
      <c r="AV12" s="369"/>
      <c r="AW12" s="369"/>
      <c r="AX12" s="369"/>
      <c r="AY12" s="3"/>
      <c r="AZ12" s="3"/>
      <c r="BA12" s="3"/>
      <c r="BB12" s="3"/>
      <c r="BC12" s="3"/>
      <c r="BD12" s="3"/>
      <c r="BE12" s="3"/>
      <c r="BF12" s="3"/>
      <c r="BG12" s="3"/>
      <c r="BH12" s="3"/>
      <c r="BI12" s="3"/>
      <c r="BJ12" s="3"/>
    </row>
    <row r="13" spans="1:67" ht="18.75" x14ac:dyDescent="0.25">
      <c r="B13" s="64"/>
      <c r="C13" s="64"/>
      <c r="D13" s="64"/>
      <c r="E13" s="64"/>
      <c r="F13" s="64" t="s">
        <v>916</v>
      </c>
      <c r="G13" s="64"/>
      <c r="H13" s="64"/>
      <c r="I13" s="64"/>
      <c r="J13" s="64"/>
      <c r="L13" s="64"/>
      <c r="M13" s="64"/>
      <c r="N13" s="64"/>
      <c r="O13" s="64"/>
      <c r="P13" s="64"/>
      <c r="Q13" s="64"/>
      <c r="R13" s="381"/>
      <c r="S13" s="381"/>
      <c r="T13" s="381"/>
      <c r="U13" s="381"/>
      <c r="V13" s="381"/>
      <c r="W13" s="381"/>
      <c r="X13" s="381"/>
      <c r="Y13" s="381"/>
      <c r="Z13" s="381"/>
      <c r="AA13" s="381"/>
      <c r="AB13" s="381"/>
      <c r="AC13" s="381"/>
      <c r="AD13" s="64"/>
      <c r="AE13" s="64"/>
      <c r="AF13" s="64"/>
      <c r="AG13" s="64"/>
      <c r="AH13" s="64"/>
      <c r="AI13" s="64"/>
      <c r="AJ13" s="64"/>
      <c r="AK13" s="64"/>
      <c r="AL13" s="64"/>
      <c r="AM13" s="64"/>
      <c r="AN13" s="64"/>
      <c r="AO13" s="64"/>
      <c r="AP13" s="208"/>
      <c r="AQ13" s="208"/>
      <c r="AR13" s="208"/>
      <c r="AS13" s="208"/>
      <c r="AT13" s="208"/>
      <c r="AU13" s="208"/>
      <c r="AV13" s="208"/>
      <c r="AW13" s="208"/>
      <c r="AX13" s="208"/>
      <c r="AY13" s="208"/>
      <c r="AZ13" s="208"/>
      <c r="BA13" s="208"/>
      <c r="BB13" s="208"/>
      <c r="BC13" s="208"/>
      <c r="BD13" s="208"/>
      <c r="BE13" s="208"/>
      <c r="BF13" s="208"/>
      <c r="BG13" s="208"/>
      <c r="BH13" s="208"/>
      <c r="BI13" s="208"/>
      <c r="BJ13" s="208"/>
      <c r="BK13" s="64"/>
      <c r="BL13" s="64"/>
      <c r="BM13" s="64"/>
      <c r="BN13" s="64"/>
      <c r="BO13" s="64"/>
    </row>
    <row r="14" spans="1:67" ht="15.75" customHeight="1" x14ac:dyDescent="0.25">
      <c r="A14" s="648" t="s">
        <v>594</v>
      </c>
      <c r="B14" s="648"/>
      <c r="C14" s="648"/>
      <c r="D14" s="648"/>
      <c r="E14" s="648"/>
      <c r="F14" s="648"/>
      <c r="G14" s="648"/>
      <c r="H14" s="648"/>
      <c r="I14" s="648"/>
      <c r="J14" s="648"/>
      <c r="K14" s="648"/>
      <c r="L14" s="648"/>
      <c r="M14" s="648"/>
      <c r="N14" s="648"/>
      <c r="O14" s="648"/>
      <c r="P14" s="648"/>
      <c r="Q14" s="648"/>
      <c r="R14" s="648"/>
      <c r="S14" s="648"/>
      <c r="T14" s="648"/>
      <c r="U14" s="648"/>
      <c r="V14" s="648"/>
      <c r="W14" s="648"/>
      <c r="X14" s="648"/>
      <c r="Y14" s="648"/>
      <c r="Z14" s="648"/>
      <c r="AA14" s="648"/>
      <c r="AB14" s="648"/>
      <c r="AC14" s="648"/>
      <c r="AD14" s="648"/>
      <c r="AE14" s="648"/>
      <c r="AF14" s="648"/>
      <c r="AG14" s="648"/>
      <c r="AH14" s="648"/>
      <c r="AI14" s="648"/>
      <c r="AJ14" s="648"/>
      <c r="AK14" s="648"/>
      <c r="AL14" s="648"/>
      <c r="AM14" s="65"/>
      <c r="AN14" s="65"/>
      <c r="AO14" s="65"/>
      <c r="AP14" s="209"/>
      <c r="AQ14" s="209"/>
      <c r="AR14" s="209"/>
      <c r="AS14" s="209"/>
      <c r="AT14" s="209"/>
      <c r="AU14" s="209"/>
      <c r="AV14" s="209"/>
      <c r="AW14" s="209"/>
      <c r="AX14" s="209"/>
      <c r="AY14" s="209"/>
      <c r="AZ14" s="209"/>
      <c r="BA14" s="209"/>
      <c r="BB14" s="209"/>
      <c r="BC14" s="209"/>
      <c r="BD14" s="209"/>
      <c r="BE14" s="209"/>
      <c r="BF14" s="209"/>
      <c r="BG14" s="209"/>
      <c r="BH14" s="209"/>
      <c r="BI14" s="209"/>
      <c r="BJ14" s="209"/>
      <c r="BK14" s="65"/>
      <c r="BL14" s="65"/>
      <c r="BM14" s="65"/>
      <c r="BN14" s="65"/>
      <c r="BO14" s="65"/>
    </row>
    <row r="15" spans="1:67" x14ac:dyDescent="0.25">
      <c r="A15" s="650"/>
      <c r="B15" s="650"/>
      <c r="C15" s="650"/>
      <c r="D15" s="650"/>
      <c r="E15" s="650"/>
      <c r="F15" s="650"/>
      <c r="G15" s="650"/>
      <c r="H15" s="650"/>
      <c r="I15" s="650"/>
      <c r="J15" s="650"/>
      <c r="K15" s="650"/>
      <c r="L15" s="650"/>
      <c r="M15" s="650"/>
      <c r="N15" s="650"/>
      <c r="O15" s="650"/>
      <c r="P15" s="650"/>
      <c r="Q15" s="650"/>
      <c r="R15" s="650"/>
      <c r="S15" s="650"/>
      <c r="T15" s="650"/>
      <c r="U15" s="650"/>
      <c r="V15" s="650"/>
      <c r="W15" s="650"/>
      <c r="X15" s="650"/>
      <c r="Y15" s="650"/>
      <c r="Z15" s="650"/>
      <c r="AA15" s="650"/>
      <c r="AB15" s="650"/>
      <c r="AC15" s="650"/>
      <c r="AD15" s="650"/>
      <c r="AE15" s="650"/>
      <c r="AF15" s="650"/>
      <c r="AG15" s="650"/>
      <c r="AH15" s="650"/>
      <c r="AI15" s="650"/>
      <c r="AJ15" s="650"/>
      <c r="AK15" s="650"/>
      <c r="AL15" s="650"/>
      <c r="AM15" s="12"/>
      <c r="AN15" s="12"/>
      <c r="AO15" s="12"/>
      <c r="AP15" s="12"/>
      <c r="AQ15" s="12"/>
      <c r="AR15" s="12"/>
      <c r="AS15" s="12"/>
      <c r="AT15" s="12"/>
      <c r="AU15" s="12"/>
      <c r="AV15" s="12"/>
      <c r="AW15" s="12"/>
      <c r="AX15" s="12"/>
      <c r="AY15" s="12"/>
      <c r="AZ15" s="12"/>
      <c r="BA15" s="12"/>
      <c r="BB15" s="12"/>
      <c r="BC15" s="12"/>
      <c r="BD15" s="12"/>
      <c r="BE15" s="12"/>
      <c r="BF15" s="12"/>
      <c r="BG15" s="3"/>
      <c r="BH15" s="3"/>
      <c r="BI15" s="3"/>
      <c r="BJ15" s="3"/>
    </row>
    <row r="16" spans="1:67" ht="19.5" customHeight="1" x14ac:dyDescent="0.25">
      <c r="A16" s="651" t="s">
        <v>167</v>
      </c>
      <c r="B16" s="642" t="s">
        <v>474</v>
      </c>
      <c r="C16" s="642" t="s">
        <v>528</v>
      </c>
      <c r="D16" s="641" t="s">
        <v>597</v>
      </c>
      <c r="E16" s="641"/>
      <c r="F16" s="641"/>
      <c r="G16" s="641"/>
      <c r="H16" s="641"/>
      <c r="I16" s="641"/>
      <c r="J16" s="641"/>
      <c r="K16" s="641"/>
      <c r="L16" s="641"/>
      <c r="M16" s="641"/>
      <c r="N16" s="641"/>
      <c r="O16" s="641"/>
      <c r="P16" s="641"/>
      <c r="Q16" s="641"/>
      <c r="R16" s="641"/>
      <c r="S16" s="641"/>
      <c r="T16" s="641"/>
      <c r="U16" s="641"/>
      <c r="V16" s="641"/>
      <c r="W16" s="641"/>
      <c r="X16" s="641"/>
      <c r="Y16" s="641"/>
      <c r="Z16" s="641"/>
      <c r="AA16" s="641"/>
      <c r="AB16" s="641"/>
      <c r="AC16" s="641"/>
      <c r="AD16" s="641"/>
      <c r="AE16" s="641"/>
      <c r="AF16" s="641"/>
      <c r="AG16" s="641"/>
      <c r="AH16" s="641"/>
      <c r="AI16" s="641"/>
      <c r="AJ16" s="641"/>
      <c r="AK16" s="641"/>
      <c r="AL16" s="641"/>
      <c r="AM16" s="3"/>
      <c r="AN16" s="3"/>
      <c r="AO16" s="3"/>
      <c r="AP16" s="3"/>
      <c r="AQ16" s="3"/>
      <c r="AR16" s="3"/>
      <c r="AS16" s="3"/>
      <c r="AT16" s="3"/>
      <c r="AU16" s="3"/>
      <c r="AV16" s="3"/>
      <c r="AW16" s="3"/>
      <c r="AX16" s="3"/>
      <c r="AY16" s="3"/>
      <c r="AZ16" s="3"/>
      <c r="BA16" s="3"/>
      <c r="BB16" s="3"/>
      <c r="BC16" s="3"/>
      <c r="BD16" s="3"/>
      <c r="BE16" s="3"/>
      <c r="BF16" s="3"/>
      <c r="BG16" s="3"/>
      <c r="BH16" s="3"/>
      <c r="BI16" s="3"/>
      <c r="BJ16" s="3"/>
    </row>
    <row r="17" spans="1:65" ht="43.5" customHeight="1" x14ac:dyDescent="0.25">
      <c r="A17" s="652"/>
      <c r="B17" s="642"/>
      <c r="C17" s="642"/>
      <c r="D17" s="641" t="s">
        <v>31</v>
      </c>
      <c r="E17" s="641"/>
      <c r="F17" s="641"/>
      <c r="G17" s="641"/>
      <c r="H17" s="641"/>
      <c r="I17" s="641"/>
      <c r="J17" s="641"/>
      <c r="K17" s="641" t="s">
        <v>32</v>
      </c>
      <c r="L17" s="641"/>
      <c r="M17" s="641"/>
      <c r="N17" s="641"/>
      <c r="O17" s="641"/>
      <c r="P17" s="641"/>
      <c r="Q17" s="641"/>
      <c r="R17" s="641" t="s">
        <v>33</v>
      </c>
      <c r="S17" s="641"/>
      <c r="T17" s="641"/>
      <c r="U17" s="641"/>
      <c r="V17" s="641"/>
      <c r="W17" s="641"/>
      <c r="X17" s="641"/>
      <c r="Y17" s="641" t="s">
        <v>34</v>
      </c>
      <c r="Z17" s="641"/>
      <c r="AA17" s="641"/>
      <c r="AB17" s="641"/>
      <c r="AC17" s="641"/>
      <c r="AD17" s="641"/>
      <c r="AE17" s="641"/>
      <c r="AF17" s="642" t="s">
        <v>596</v>
      </c>
      <c r="AG17" s="642"/>
      <c r="AH17" s="642"/>
      <c r="AI17" s="642"/>
      <c r="AJ17" s="642"/>
      <c r="AK17" s="642"/>
      <c r="AL17" s="642"/>
      <c r="AM17" s="3"/>
      <c r="AN17" s="3"/>
      <c r="AO17" s="3"/>
      <c r="AP17" s="3"/>
      <c r="AQ17" s="3"/>
      <c r="AR17" s="3"/>
      <c r="AS17" s="3"/>
      <c r="AT17" s="3"/>
      <c r="AU17" s="3"/>
      <c r="AV17" s="3"/>
      <c r="AW17" s="3"/>
      <c r="AX17" s="3"/>
      <c r="AY17" s="3"/>
      <c r="AZ17" s="3"/>
      <c r="BA17" s="3"/>
      <c r="BB17" s="3"/>
      <c r="BC17" s="3"/>
      <c r="BD17" s="3"/>
      <c r="BE17" s="3"/>
      <c r="BF17" s="3"/>
      <c r="BG17" s="3"/>
      <c r="BH17" s="3"/>
      <c r="BI17" s="3"/>
      <c r="BJ17" s="3"/>
    </row>
    <row r="18" spans="1:65" ht="43.5" customHeight="1" x14ac:dyDescent="0.25">
      <c r="A18" s="652"/>
      <c r="B18" s="642"/>
      <c r="C18" s="642"/>
      <c r="D18" s="513" t="s">
        <v>287</v>
      </c>
      <c r="E18" s="641" t="s">
        <v>286</v>
      </c>
      <c r="F18" s="641"/>
      <c r="G18" s="641"/>
      <c r="H18" s="641"/>
      <c r="I18" s="641"/>
      <c r="J18" s="641"/>
      <c r="K18" s="513" t="s">
        <v>287</v>
      </c>
      <c r="L18" s="642" t="s">
        <v>286</v>
      </c>
      <c r="M18" s="642"/>
      <c r="N18" s="642"/>
      <c r="O18" s="642"/>
      <c r="P18" s="642"/>
      <c r="Q18" s="642"/>
      <c r="R18" s="513" t="s">
        <v>287</v>
      </c>
      <c r="S18" s="642" t="s">
        <v>286</v>
      </c>
      <c r="T18" s="642"/>
      <c r="U18" s="642"/>
      <c r="V18" s="642"/>
      <c r="W18" s="642"/>
      <c r="X18" s="642"/>
      <c r="Y18" s="513" t="s">
        <v>287</v>
      </c>
      <c r="Z18" s="642" t="s">
        <v>286</v>
      </c>
      <c r="AA18" s="642"/>
      <c r="AB18" s="642"/>
      <c r="AC18" s="642"/>
      <c r="AD18" s="642"/>
      <c r="AE18" s="642"/>
      <c r="AF18" s="513" t="s">
        <v>287</v>
      </c>
      <c r="AG18" s="642" t="s">
        <v>286</v>
      </c>
      <c r="AH18" s="642"/>
      <c r="AI18" s="642"/>
      <c r="AJ18" s="642"/>
      <c r="AK18" s="642"/>
      <c r="AL18" s="642"/>
      <c r="AP18" s="3"/>
      <c r="AQ18" s="3"/>
      <c r="AR18" s="3"/>
      <c r="AS18" s="3"/>
      <c r="AT18" s="3"/>
      <c r="AU18" s="3"/>
      <c r="AV18" s="3"/>
      <c r="AW18" s="3"/>
      <c r="AX18" s="3"/>
      <c r="AY18" s="3"/>
      <c r="AZ18" s="3"/>
      <c r="BA18" s="3"/>
      <c r="BB18" s="3"/>
      <c r="BC18" s="3"/>
      <c r="BD18" s="3"/>
      <c r="BE18" s="3"/>
      <c r="BF18" s="3"/>
      <c r="BG18" s="3"/>
      <c r="BH18" s="3"/>
      <c r="BI18" s="3"/>
      <c r="BJ18" s="3"/>
    </row>
    <row r="19" spans="1:65" ht="98.25" customHeight="1" x14ac:dyDescent="0.25">
      <c r="A19" s="653"/>
      <c r="B19" s="642"/>
      <c r="C19" s="642"/>
      <c r="D19" s="511" t="s">
        <v>467</v>
      </c>
      <c r="E19" s="511" t="s">
        <v>467</v>
      </c>
      <c r="F19" s="61" t="s">
        <v>29</v>
      </c>
      <c r="G19" s="61" t="s">
        <v>30</v>
      </c>
      <c r="H19" s="61" t="s">
        <v>239</v>
      </c>
      <c r="I19" s="61" t="s">
        <v>398</v>
      </c>
      <c r="J19" s="61" t="s">
        <v>306</v>
      </c>
      <c r="K19" s="511" t="s">
        <v>467</v>
      </c>
      <c r="L19" s="511" t="s">
        <v>467</v>
      </c>
      <c r="M19" s="61" t="s">
        <v>29</v>
      </c>
      <c r="N19" s="61" t="s">
        <v>30</v>
      </c>
      <c r="O19" s="61" t="s">
        <v>239</v>
      </c>
      <c r="P19" s="61" t="s">
        <v>398</v>
      </c>
      <c r="Q19" s="61" t="s">
        <v>306</v>
      </c>
      <c r="R19" s="511" t="s">
        <v>467</v>
      </c>
      <c r="S19" s="511" t="s">
        <v>467</v>
      </c>
      <c r="T19" s="61" t="s">
        <v>29</v>
      </c>
      <c r="U19" s="61" t="s">
        <v>30</v>
      </c>
      <c r="V19" s="61" t="s">
        <v>239</v>
      </c>
      <c r="W19" s="61" t="s">
        <v>398</v>
      </c>
      <c r="X19" s="61" t="s">
        <v>306</v>
      </c>
      <c r="Y19" s="511" t="s">
        <v>467</v>
      </c>
      <c r="Z19" s="511" t="s">
        <v>467</v>
      </c>
      <c r="AA19" s="61" t="s">
        <v>29</v>
      </c>
      <c r="AB19" s="61" t="s">
        <v>30</v>
      </c>
      <c r="AC19" s="61" t="s">
        <v>239</v>
      </c>
      <c r="AD19" s="61" t="s">
        <v>398</v>
      </c>
      <c r="AE19" s="61" t="s">
        <v>306</v>
      </c>
      <c r="AF19" s="511" t="s">
        <v>467</v>
      </c>
      <c r="AG19" s="511" t="s">
        <v>467</v>
      </c>
      <c r="AH19" s="61" t="s">
        <v>29</v>
      </c>
      <c r="AI19" s="61" t="s">
        <v>30</v>
      </c>
      <c r="AJ19" s="61" t="s">
        <v>239</v>
      </c>
      <c r="AK19" s="61" t="s">
        <v>398</v>
      </c>
      <c r="AL19" s="61" t="s">
        <v>306</v>
      </c>
    </row>
    <row r="20" spans="1:65" x14ac:dyDescent="0.25">
      <c r="A20" s="512">
        <v>1</v>
      </c>
      <c r="B20" s="512">
        <v>2</v>
      </c>
      <c r="C20" s="512">
        <v>3</v>
      </c>
      <c r="D20" s="90" t="s">
        <v>132</v>
      </c>
      <c r="E20" s="90" t="s">
        <v>133</v>
      </c>
      <c r="F20" s="90" t="s">
        <v>134</v>
      </c>
      <c r="G20" s="90" t="s">
        <v>135</v>
      </c>
      <c r="H20" s="90" t="s">
        <v>136</v>
      </c>
      <c r="I20" s="90" t="s">
        <v>137</v>
      </c>
      <c r="J20" s="90" t="s">
        <v>172</v>
      </c>
      <c r="K20" s="90" t="s">
        <v>173</v>
      </c>
      <c r="L20" s="90" t="s">
        <v>174</v>
      </c>
      <c r="M20" s="90" t="s">
        <v>175</v>
      </c>
      <c r="N20" s="90" t="s">
        <v>176</v>
      </c>
      <c r="O20" s="90" t="s">
        <v>177</v>
      </c>
      <c r="P20" s="90" t="s">
        <v>178</v>
      </c>
      <c r="Q20" s="90" t="s">
        <v>179</v>
      </c>
      <c r="R20" s="90" t="s">
        <v>182</v>
      </c>
      <c r="S20" s="90" t="s">
        <v>183</v>
      </c>
      <c r="T20" s="90" t="s">
        <v>184</v>
      </c>
      <c r="U20" s="90" t="s">
        <v>185</v>
      </c>
      <c r="V20" s="90" t="s">
        <v>186</v>
      </c>
      <c r="W20" s="90" t="s">
        <v>187</v>
      </c>
      <c r="X20" s="90" t="s">
        <v>365</v>
      </c>
      <c r="Y20" s="90" t="s">
        <v>188</v>
      </c>
      <c r="Z20" s="90" t="s">
        <v>189</v>
      </c>
      <c r="AA20" s="90" t="s">
        <v>190</v>
      </c>
      <c r="AB20" s="90" t="s">
        <v>191</v>
      </c>
      <c r="AC20" s="90" t="s">
        <v>192</v>
      </c>
      <c r="AD20" s="90" t="s">
        <v>193</v>
      </c>
      <c r="AE20" s="90" t="s">
        <v>366</v>
      </c>
      <c r="AF20" s="90" t="s">
        <v>124</v>
      </c>
      <c r="AG20" s="90" t="s">
        <v>127</v>
      </c>
      <c r="AH20" s="90" t="s">
        <v>140</v>
      </c>
      <c r="AI20" s="90" t="s">
        <v>143</v>
      </c>
      <c r="AJ20" s="90" t="s">
        <v>146</v>
      </c>
      <c r="AK20" s="90" t="s">
        <v>147</v>
      </c>
      <c r="AL20" s="90" t="s">
        <v>148</v>
      </c>
    </row>
    <row r="21" spans="1:65" s="148" customFormat="1" ht="31.5" x14ac:dyDescent="0.25">
      <c r="A21" s="101" t="s">
        <v>556</v>
      </c>
      <c r="B21" s="116" t="s">
        <v>557</v>
      </c>
      <c r="C21" s="297" t="s">
        <v>83</v>
      </c>
      <c r="D21" s="267">
        <f t="shared" ref="D21:AL21" si="0">D22+D23+D24+D25+D26+D27</f>
        <v>0</v>
      </c>
      <c r="E21" s="267">
        <f t="shared" si="0"/>
        <v>0</v>
      </c>
      <c r="F21" s="267">
        <f t="shared" si="0"/>
        <v>0</v>
      </c>
      <c r="G21" s="267">
        <f t="shared" si="0"/>
        <v>0</v>
      </c>
      <c r="H21" s="267">
        <f t="shared" si="0"/>
        <v>0</v>
      </c>
      <c r="I21" s="267">
        <f t="shared" si="0"/>
        <v>0</v>
      </c>
      <c r="J21" s="304">
        <f t="shared" si="0"/>
        <v>0</v>
      </c>
      <c r="K21" s="267">
        <f t="shared" si="0"/>
        <v>0</v>
      </c>
      <c r="L21" s="294">
        <f t="shared" si="0"/>
        <v>1.5846</v>
      </c>
      <c r="M21" s="267">
        <f t="shared" si="0"/>
        <v>0</v>
      </c>
      <c r="N21" s="267">
        <f t="shared" si="0"/>
        <v>0</v>
      </c>
      <c r="O21" s="267">
        <f t="shared" si="0"/>
        <v>0</v>
      </c>
      <c r="P21" s="267">
        <f t="shared" si="0"/>
        <v>0</v>
      </c>
      <c r="Q21" s="304">
        <f t="shared" si="0"/>
        <v>1</v>
      </c>
      <c r="R21" s="267">
        <f t="shared" si="0"/>
        <v>0</v>
      </c>
      <c r="S21" s="332">
        <f t="shared" si="0"/>
        <v>20.9998</v>
      </c>
      <c r="T21" s="267">
        <f t="shared" si="0"/>
        <v>0</v>
      </c>
      <c r="U21" s="267">
        <f t="shared" si="0"/>
        <v>0</v>
      </c>
      <c r="V21" s="294">
        <f t="shared" si="0"/>
        <v>1.2290000000000001</v>
      </c>
      <c r="W21" s="267">
        <f t="shared" si="0"/>
        <v>0</v>
      </c>
      <c r="X21" s="304">
        <f t="shared" si="0"/>
        <v>0</v>
      </c>
      <c r="Y21" s="267">
        <f t="shared" si="0"/>
        <v>0</v>
      </c>
      <c r="Z21" s="294">
        <f t="shared" si="0"/>
        <v>15.6539</v>
      </c>
      <c r="AA21" s="294">
        <f t="shared" si="0"/>
        <v>0.5</v>
      </c>
      <c r="AB21" s="267">
        <f t="shared" si="0"/>
        <v>0</v>
      </c>
      <c r="AC21" s="294">
        <f t="shared" si="0"/>
        <v>0.504</v>
      </c>
      <c r="AD21" s="267">
        <f t="shared" si="0"/>
        <v>0</v>
      </c>
      <c r="AE21" s="304">
        <f t="shared" si="0"/>
        <v>50</v>
      </c>
      <c r="AF21" s="267">
        <f t="shared" si="0"/>
        <v>0</v>
      </c>
      <c r="AG21" s="294">
        <f>AG22+AG23+AG24+AG25+AG26+AG27</f>
        <v>38.238300000000002</v>
      </c>
      <c r="AH21" s="294">
        <f t="shared" si="0"/>
        <v>0.5</v>
      </c>
      <c r="AI21" s="267">
        <f t="shared" si="0"/>
        <v>0</v>
      </c>
      <c r="AJ21" s="294">
        <f t="shared" si="0"/>
        <v>1.7330000000000001</v>
      </c>
      <c r="AK21" s="267">
        <f t="shared" si="0"/>
        <v>0</v>
      </c>
      <c r="AL21" s="304">
        <f t="shared" si="0"/>
        <v>51</v>
      </c>
    </row>
    <row r="22" spans="1:65" x14ac:dyDescent="0.25">
      <c r="A22" s="98" t="s">
        <v>558</v>
      </c>
      <c r="B22" s="109" t="s">
        <v>559</v>
      </c>
      <c r="C22" s="99" t="s">
        <v>83</v>
      </c>
      <c r="D22" s="222">
        <f t="shared" ref="D22:AL22" si="1">D30</f>
        <v>0</v>
      </c>
      <c r="E22" s="222">
        <f t="shared" si="1"/>
        <v>0</v>
      </c>
      <c r="F22" s="222">
        <f t="shared" si="1"/>
        <v>0</v>
      </c>
      <c r="G22" s="222">
        <f t="shared" si="1"/>
        <v>0</v>
      </c>
      <c r="H22" s="222">
        <f t="shared" si="1"/>
        <v>0</v>
      </c>
      <c r="I22" s="222">
        <f t="shared" si="1"/>
        <v>0</v>
      </c>
      <c r="J22" s="258">
        <f t="shared" si="1"/>
        <v>0</v>
      </c>
      <c r="K22" s="222">
        <f t="shared" si="1"/>
        <v>0</v>
      </c>
      <c r="L22" s="222">
        <f t="shared" si="1"/>
        <v>0</v>
      </c>
      <c r="M22" s="222">
        <f t="shared" si="1"/>
        <v>0</v>
      </c>
      <c r="N22" s="222">
        <f t="shared" si="1"/>
        <v>0</v>
      </c>
      <c r="O22" s="222">
        <f t="shared" si="1"/>
        <v>0</v>
      </c>
      <c r="P22" s="222">
        <f t="shared" si="1"/>
        <v>0</v>
      </c>
      <c r="Q22" s="258">
        <f t="shared" si="1"/>
        <v>0</v>
      </c>
      <c r="R22" s="222">
        <f t="shared" si="1"/>
        <v>0</v>
      </c>
      <c r="S22" s="222">
        <f t="shared" si="1"/>
        <v>0</v>
      </c>
      <c r="T22" s="222">
        <f t="shared" si="1"/>
        <v>0</v>
      </c>
      <c r="U22" s="222">
        <f t="shared" si="1"/>
        <v>0</v>
      </c>
      <c r="V22" s="222">
        <f t="shared" si="1"/>
        <v>0</v>
      </c>
      <c r="W22" s="222">
        <f t="shared" si="1"/>
        <v>0</v>
      </c>
      <c r="X22" s="258">
        <f t="shared" si="1"/>
        <v>0</v>
      </c>
      <c r="Y22" s="222">
        <f t="shared" si="1"/>
        <v>0</v>
      </c>
      <c r="Z22" s="222">
        <f t="shared" si="1"/>
        <v>0</v>
      </c>
      <c r="AA22" s="222">
        <f t="shared" si="1"/>
        <v>0</v>
      </c>
      <c r="AB22" s="222">
        <f t="shared" si="1"/>
        <v>0</v>
      </c>
      <c r="AC22" s="222">
        <f t="shared" si="1"/>
        <v>0</v>
      </c>
      <c r="AD22" s="222">
        <f t="shared" si="1"/>
        <v>0</v>
      </c>
      <c r="AE22" s="258">
        <f t="shared" si="1"/>
        <v>0</v>
      </c>
      <c r="AF22" s="222">
        <f t="shared" si="1"/>
        <v>0</v>
      </c>
      <c r="AG22" s="222">
        <f t="shared" si="1"/>
        <v>0</v>
      </c>
      <c r="AH22" s="222">
        <f t="shared" si="1"/>
        <v>0</v>
      </c>
      <c r="AI22" s="222">
        <f t="shared" si="1"/>
        <v>0</v>
      </c>
      <c r="AJ22" s="222">
        <f t="shared" si="1"/>
        <v>0</v>
      </c>
      <c r="AK22" s="222">
        <f t="shared" si="1"/>
        <v>0</v>
      </c>
      <c r="AL22" s="258">
        <f t="shared" si="1"/>
        <v>0</v>
      </c>
    </row>
    <row r="23" spans="1:65" ht="31.5" x14ac:dyDescent="0.25">
      <c r="A23" s="98" t="s">
        <v>560</v>
      </c>
      <c r="B23" s="109" t="s">
        <v>561</v>
      </c>
      <c r="C23" s="99" t="s">
        <v>83</v>
      </c>
      <c r="D23" s="222">
        <f t="shared" ref="D23:AL23" si="2">D42</f>
        <v>0</v>
      </c>
      <c r="E23" s="222">
        <f t="shared" si="2"/>
        <v>0</v>
      </c>
      <c r="F23" s="222">
        <f t="shared" si="2"/>
        <v>0</v>
      </c>
      <c r="G23" s="222">
        <f t="shared" si="2"/>
        <v>0</v>
      </c>
      <c r="H23" s="222">
        <f t="shared" si="2"/>
        <v>0</v>
      </c>
      <c r="I23" s="222">
        <f t="shared" si="2"/>
        <v>0</v>
      </c>
      <c r="J23" s="258">
        <f t="shared" si="2"/>
        <v>0</v>
      </c>
      <c r="K23" s="222">
        <f t="shared" si="2"/>
        <v>0</v>
      </c>
      <c r="L23" s="222">
        <f t="shared" si="2"/>
        <v>0</v>
      </c>
      <c r="M23" s="222">
        <f t="shared" si="2"/>
        <v>0</v>
      </c>
      <c r="N23" s="222">
        <f t="shared" si="2"/>
        <v>0</v>
      </c>
      <c r="O23" s="222">
        <f t="shared" si="2"/>
        <v>0</v>
      </c>
      <c r="P23" s="222">
        <f t="shared" si="2"/>
        <v>0</v>
      </c>
      <c r="Q23" s="258">
        <f t="shared" si="2"/>
        <v>0</v>
      </c>
      <c r="R23" s="222">
        <f t="shared" si="2"/>
        <v>0</v>
      </c>
      <c r="S23" s="222">
        <f t="shared" si="2"/>
        <v>0</v>
      </c>
      <c r="T23" s="222">
        <f t="shared" si="2"/>
        <v>0</v>
      </c>
      <c r="U23" s="222">
        <f t="shared" si="2"/>
        <v>0</v>
      </c>
      <c r="V23" s="222">
        <f t="shared" si="2"/>
        <v>0</v>
      </c>
      <c r="W23" s="222">
        <f t="shared" si="2"/>
        <v>0</v>
      </c>
      <c r="X23" s="258">
        <f t="shared" si="2"/>
        <v>0</v>
      </c>
      <c r="Y23" s="222">
        <f t="shared" si="2"/>
        <v>0</v>
      </c>
      <c r="Z23" s="295">
        <f t="shared" si="2"/>
        <v>3.8258999999999999</v>
      </c>
      <c r="AA23" s="222">
        <f t="shared" si="2"/>
        <v>0</v>
      </c>
      <c r="AB23" s="222">
        <f t="shared" si="2"/>
        <v>0</v>
      </c>
      <c r="AC23" s="222">
        <f t="shared" si="2"/>
        <v>0</v>
      </c>
      <c r="AD23" s="222">
        <f t="shared" si="2"/>
        <v>0</v>
      </c>
      <c r="AE23" s="258">
        <f t="shared" si="2"/>
        <v>50</v>
      </c>
      <c r="AF23" s="222">
        <f t="shared" si="2"/>
        <v>0</v>
      </c>
      <c r="AG23" s="295">
        <f t="shared" si="2"/>
        <v>3.8258999999999999</v>
      </c>
      <c r="AH23" s="222">
        <f t="shared" si="2"/>
        <v>0</v>
      </c>
      <c r="AI23" s="222">
        <f t="shared" si="2"/>
        <v>0</v>
      </c>
      <c r="AJ23" s="222">
        <f t="shared" si="2"/>
        <v>0</v>
      </c>
      <c r="AK23" s="222">
        <f t="shared" si="2"/>
        <v>0</v>
      </c>
      <c r="AL23" s="258">
        <f t="shared" si="2"/>
        <v>50</v>
      </c>
    </row>
    <row r="24" spans="1:65" ht="63" x14ac:dyDescent="0.25">
      <c r="A24" s="98" t="s">
        <v>562</v>
      </c>
      <c r="B24" s="142" t="s">
        <v>368</v>
      </c>
      <c r="C24" s="99" t="s">
        <v>83</v>
      </c>
      <c r="D24" s="222">
        <f t="shared" ref="D24:AL24" si="3">D69</f>
        <v>0</v>
      </c>
      <c r="E24" s="222">
        <f t="shared" si="3"/>
        <v>0</v>
      </c>
      <c r="F24" s="222">
        <f t="shared" si="3"/>
        <v>0</v>
      </c>
      <c r="G24" s="222">
        <f t="shared" si="3"/>
        <v>0</v>
      </c>
      <c r="H24" s="222">
        <f t="shared" si="3"/>
        <v>0</v>
      </c>
      <c r="I24" s="222">
        <f t="shared" si="3"/>
        <v>0</v>
      </c>
      <c r="J24" s="258">
        <f t="shared" si="3"/>
        <v>0</v>
      </c>
      <c r="K24" s="222">
        <f t="shared" si="3"/>
        <v>0</v>
      </c>
      <c r="L24" s="222">
        <f t="shared" si="3"/>
        <v>0</v>
      </c>
      <c r="M24" s="222">
        <f t="shared" si="3"/>
        <v>0</v>
      </c>
      <c r="N24" s="222">
        <f t="shared" si="3"/>
        <v>0</v>
      </c>
      <c r="O24" s="222">
        <f t="shared" si="3"/>
        <v>0</v>
      </c>
      <c r="P24" s="222">
        <f t="shared" si="3"/>
        <v>0</v>
      </c>
      <c r="Q24" s="258">
        <f t="shared" si="3"/>
        <v>0</v>
      </c>
      <c r="R24" s="222">
        <f t="shared" si="3"/>
        <v>0</v>
      </c>
      <c r="S24" s="222">
        <f t="shared" si="3"/>
        <v>0</v>
      </c>
      <c r="T24" s="222">
        <f t="shared" si="3"/>
        <v>0</v>
      </c>
      <c r="U24" s="222">
        <f t="shared" si="3"/>
        <v>0</v>
      </c>
      <c r="V24" s="222">
        <f t="shared" si="3"/>
        <v>0</v>
      </c>
      <c r="W24" s="222">
        <f t="shared" si="3"/>
        <v>0</v>
      </c>
      <c r="X24" s="258">
        <f t="shared" si="3"/>
        <v>0</v>
      </c>
      <c r="Y24" s="222">
        <f t="shared" si="3"/>
        <v>0</v>
      </c>
      <c r="Z24" s="222">
        <f t="shared" si="3"/>
        <v>0</v>
      </c>
      <c r="AA24" s="222">
        <f t="shared" si="3"/>
        <v>0</v>
      </c>
      <c r="AB24" s="222">
        <f t="shared" si="3"/>
        <v>0</v>
      </c>
      <c r="AC24" s="222">
        <f t="shared" si="3"/>
        <v>0</v>
      </c>
      <c r="AD24" s="222">
        <f t="shared" si="3"/>
        <v>0</v>
      </c>
      <c r="AE24" s="258">
        <f t="shared" si="3"/>
        <v>0</v>
      </c>
      <c r="AF24" s="222">
        <f t="shared" si="3"/>
        <v>0</v>
      </c>
      <c r="AG24" s="222">
        <f t="shared" si="3"/>
        <v>0</v>
      </c>
      <c r="AH24" s="222">
        <f t="shared" si="3"/>
        <v>0</v>
      </c>
      <c r="AI24" s="222">
        <f t="shared" si="3"/>
        <v>0</v>
      </c>
      <c r="AJ24" s="222">
        <f t="shared" si="3"/>
        <v>0</v>
      </c>
      <c r="AK24" s="222">
        <f t="shared" si="3"/>
        <v>0</v>
      </c>
      <c r="AL24" s="258">
        <f t="shared" si="3"/>
        <v>0</v>
      </c>
    </row>
    <row r="25" spans="1:65" ht="31.5" x14ac:dyDescent="0.25">
      <c r="A25" s="98" t="s">
        <v>369</v>
      </c>
      <c r="B25" s="109" t="s">
        <v>370</v>
      </c>
      <c r="C25" s="99" t="s">
        <v>83</v>
      </c>
      <c r="D25" s="222">
        <f t="shared" ref="D25:AL25" si="4">D72</f>
        <v>0</v>
      </c>
      <c r="E25" s="222">
        <f t="shared" si="4"/>
        <v>0</v>
      </c>
      <c r="F25" s="222">
        <f t="shared" si="4"/>
        <v>0</v>
      </c>
      <c r="G25" s="222">
        <f t="shared" si="4"/>
        <v>0</v>
      </c>
      <c r="H25" s="222">
        <f t="shared" si="4"/>
        <v>0</v>
      </c>
      <c r="I25" s="222">
        <f t="shared" si="4"/>
        <v>0</v>
      </c>
      <c r="J25" s="258">
        <f t="shared" si="4"/>
        <v>0</v>
      </c>
      <c r="K25" s="222">
        <f t="shared" si="4"/>
        <v>0</v>
      </c>
      <c r="L25" s="222">
        <f t="shared" si="4"/>
        <v>0</v>
      </c>
      <c r="M25" s="222">
        <f t="shared" si="4"/>
        <v>0</v>
      </c>
      <c r="N25" s="222">
        <f t="shared" si="4"/>
        <v>0</v>
      </c>
      <c r="O25" s="222">
        <f t="shared" si="4"/>
        <v>0</v>
      </c>
      <c r="P25" s="222">
        <f t="shared" si="4"/>
        <v>0</v>
      </c>
      <c r="Q25" s="258">
        <f t="shared" si="4"/>
        <v>0</v>
      </c>
      <c r="R25" s="222">
        <f t="shared" si="4"/>
        <v>0</v>
      </c>
      <c r="S25" s="333">
        <f t="shared" si="4"/>
        <v>20.9998</v>
      </c>
      <c r="T25" s="222">
        <f t="shared" si="4"/>
        <v>0</v>
      </c>
      <c r="U25" s="222">
        <f t="shared" si="4"/>
        <v>0</v>
      </c>
      <c r="V25" s="295">
        <f t="shared" si="4"/>
        <v>1.2290000000000001</v>
      </c>
      <c r="W25" s="222">
        <f t="shared" si="4"/>
        <v>0</v>
      </c>
      <c r="X25" s="258">
        <f t="shared" si="4"/>
        <v>0</v>
      </c>
      <c r="Y25" s="222">
        <f t="shared" si="4"/>
        <v>0</v>
      </c>
      <c r="Z25" s="295">
        <f t="shared" si="4"/>
        <v>11.827999999999999</v>
      </c>
      <c r="AA25" s="295">
        <f t="shared" si="4"/>
        <v>0.5</v>
      </c>
      <c r="AB25" s="222">
        <f t="shared" si="4"/>
        <v>0</v>
      </c>
      <c r="AC25" s="295">
        <f t="shared" si="4"/>
        <v>0.504</v>
      </c>
      <c r="AD25" s="222">
        <f t="shared" si="4"/>
        <v>0</v>
      </c>
      <c r="AE25" s="258">
        <f t="shared" si="4"/>
        <v>0</v>
      </c>
      <c r="AF25" s="222">
        <f t="shared" si="4"/>
        <v>0</v>
      </c>
      <c r="AG25" s="295">
        <f t="shared" si="4"/>
        <v>32.827800000000003</v>
      </c>
      <c r="AH25" s="295">
        <f t="shared" si="4"/>
        <v>0.5</v>
      </c>
      <c r="AI25" s="222">
        <f t="shared" si="4"/>
        <v>0</v>
      </c>
      <c r="AJ25" s="295">
        <f t="shared" si="4"/>
        <v>1.7330000000000001</v>
      </c>
      <c r="AK25" s="222">
        <f t="shared" si="4"/>
        <v>0</v>
      </c>
      <c r="AL25" s="258">
        <f t="shared" si="4"/>
        <v>0</v>
      </c>
    </row>
    <row r="26" spans="1:65" ht="31.5" x14ac:dyDescent="0.25">
      <c r="A26" s="98" t="s">
        <v>371</v>
      </c>
      <c r="B26" s="109" t="s">
        <v>372</v>
      </c>
      <c r="C26" s="99" t="s">
        <v>83</v>
      </c>
      <c r="D26" s="222">
        <f>D77</f>
        <v>0</v>
      </c>
      <c r="E26" s="222">
        <f t="shared" ref="E26:AL27" si="5">E77</f>
        <v>0</v>
      </c>
      <c r="F26" s="222">
        <f t="shared" si="5"/>
        <v>0</v>
      </c>
      <c r="G26" s="222">
        <f t="shared" si="5"/>
        <v>0</v>
      </c>
      <c r="H26" s="222">
        <f t="shared" si="5"/>
        <v>0</v>
      </c>
      <c r="I26" s="222">
        <f t="shared" si="5"/>
        <v>0</v>
      </c>
      <c r="J26" s="258">
        <f t="shared" si="5"/>
        <v>0</v>
      </c>
      <c r="K26" s="222">
        <f t="shared" si="5"/>
        <v>0</v>
      </c>
      <c r="L26" s="222">
        <f t="shared" si="5"/>
        <v>0</v>
      </c>
      <c r="M26" s="222">
        <f t="shared" si="5"/>
        <v>0</v>
      </c>
      <c r="N26" s="222">
        <f t="shared" si="5"/>
        <v>0</v>
      </c>
      <c r="O26" s="222">
        <f t="shared" si="5"/>
        <v>0</v>
      </c>
      <c r="P26" s="222">
        <f t="shared" si="5"/>
        <v>0</v>
      </c>
      <c r="Q26" s="258">
        <f t="shared" si="5"/>
        <v>0</v>
      </c>
      <c r="R26" s="222">
        <f t="shared" si="5"/>
        <v>0</v>
      </c>
      <c r="S26" s="222">
        <f>S77</f>
        <v>0</v>
      </c>
      <c r="T26" s="222">
        <f t="shared" ref="T26:X27" si="6">T77</f>
        <v>0</v>
      </c>
      <c r="U26" s="222">
        <f t="shared" si="6"/>
        <v>0</v>
      </c>
      <c r="V26" s="222">
        <f t="shared" si="6"/>
        <v>0</v>
      </c>
      <c r="W26" s="222">
        <f t="shared" si="6"/>
        <v>0</v>
      </c>
      <c r="X26" s="258">
        <f t="shared" si="6"/>
        <v>0</v>
      </c>
      <c r="Y26" s="222">
        <f t="shared" si="5"/>
        <v>0</v>
      </c>
      <c r="Z26" s="222">
        <f t="shared" si="5"/>
        <v>0</v>
      </c>
      <c r="AA26" s="222">
        <f t="shared" si="5"/>
        <v>0</v>
      </c>
      <c r="AB26" s="222">
        <f t="shared" si="5"/>
        <v>0</v>
      </c>
      <c r="AC26" s="222">
        <f t="shared" si="5"/>
        <v>0</v>
      </c>
      <c r="AD26" s="222">
        <f t="shared" si="5"/>
        <v>0</v>
      </c>
      <c r="AE26" s="258">
        <f t="shared" si="5"/>
        <v>0</v>
      </c>
      <c r="AF26" s="222">
        <f t="shared" si="5"/>
        <v>0</v>
      </c>
      <c r="AG26" s="222">
        <f t="shared" si="5"/>
        <v>0</v>
      </c>
      <c r="AH26" s="222">
        <f t="shared" si="5"/>
        <v>0</v>
      </c>
      <c r="AI26" s="222">
        <f t="shared" si="5"/>
        <v>0</v>
      </c>
      <c r="AJ26" s="222">
        <f t="shared" si="5"/>
        <v>0</v>
      </c>
      <c r="AK26" s="222">
        <f t="shared" si="5"/>
        <v>0</v>
      </c>
      <c r="AL26" s="258">
        <f t="shared" si="5"/>
        <v>0</v>
      </c>
    </row>
    <row r="27" spans="1:65" x14ac:dyDescent="0.25">
      <c r="A27" s="98" t="s">
        <v>373</v>
      </c>
      <c r="B27" s="142" t="s">
        <v>374</v>
      </c>
      <c r="C27" s="99" t="s">
        <v>83</v>
      </c>
      <c r="D27" s="222">
        <f>D78</f>
        <v>0</v>
      </c>
      <c r="E27" s="222">
        <f t="shared" si="5"/>
        <v>0</v>
      </c>
      <c r="F27" s="222">
        <f t="shared" si="5"/>
        <v>0</v>
      </c>
      <c r="G27" s="222">
        <f t="shared" si="5"/>
        <v>0</v>
      </c>
      <c r="H27" s="222">
        <f t="shared" si="5"/>
        <v>0</v>
      </c>
      <c r="I27" s="222">
        <f t="shared" si="5"/>
        <v>0</v>
      </c>
      <c r="J27" s="258">
        <f t="shared" si="5"/>
        <v>0</v>
      </c>
      <c r="K27" s="100">
        <f t="shared" si="5"/>
        <v>0</v>
      </c>
      <c r="L27" s="295">
        <f t="shared" si="5"/>
        <v>1.5846</v>
      </c>
      <c r="M27" s="222">
        <f t="shared" si="5"/>
        <v>0</v>
      </c>
      <c r="N27" s="222">
        <f t="shared" si="5"/>
        <v>0</v>
      </c>
      <c r="O27" s="222">
        <f t="shared" si="5"/>
        <v>0</v>
      </c>
      <c r="P27" s="222">
        <f t="shared" si="5"/>
        <v>0</v>
      </c>
      <c r="Q27" s="258">
        <f t="shared" si="5"/>
        <v>1</v>
      </c>
      <c r="R27" s="100">
        <f t="shared" si="5"/>
        <v>0</v>
      </c>
      <c r="S27" s="222">
        <f>S78</f>
        <v>0</v>
      </c>
      <c r="T27" s="222">
        <f t="shared" si="6"/>
        <v>0</v>
      </c>
      <c r="U27" s="222">
        <f t="shared" si="6"/>
        <v>0</v>
      </c>
      <c r="V27" s="222">
        <f t="shared" si="6"/>
        <v>0</v>
      </c>
      <c r="W27" s="222">
        <f t="shared" si="6"/>
        <v>0</v>
      </c>
      <c r="X27" s="258">
        <f t="shared" si="6"/>
        <v>0</v>
      </c>
      <c r="Y27" s="222">
        <f t="shared" si="5"/>
        <v>0</v>
      </c>
      <c r="Z27" s="222">
        <f t="shared" si="5"/>
        <v>0</v>
      </c>
      <c r="AA27" s="222">
        <f t="shared" si="5"/>
        <v>0</v>
      </c>
      <c r="AB27" s="222">
        <f t="shared" si="5"/>
        <v>0</v>
      </c>
      <c r="AC27" s="222">
        <f t="shared" si="5"/>
        <v>0</v>
      </c>
      <c r="AD27" s="222">
        <f t="shared" si="5"/>
        <v>0</v>
      </c>
      <c r="AE27" s="258">
        <f t="shared" si="5"/>
        <v>0</v>
      </c>
      <c r="AF27" s="222">
        <f t="shared" si="5"/>
        <v>0</v>
      </c>
      <c r="AG27" s="295">
        <f t="shared" si="5"/>
        <v>1.5846</v>
      </c>
      <c r="AH27" s="222">
        <f t="shared" si="5"/>
        <v>0</v>
      </c>
      <c r="AI27" s="222">
        <f t="shared" si="5"/>
        <v>0</v>
      </c>
      <c r="AJ27" s="222">
        <f t="shared" si="5"/>
        <v>0</v>
      </c>
      <c r="AK27" s="222">
        <f t="shared" si="5"/>
        <v>0</v>
      </c>
      <c r="AL27" s="258">
        <f t="shared" si="5"/>
        <v>1</v>
      </c>
    </row>
    <row r="28" spans="1:65" x14ac:dyDescent="0.25">
      <c r="A28" s="245"/>
      <c r="B28" s="246"/>
      <c r="C28" s="246"/>
      <c r="D28" s="246"/>
      <c r="E28" s="246"/>
      <c r="F28" s="246"/>
      <c r="G28" s="246"/>
      <c r="H28" s="246"/>
      <c r="I28" s="246"/>
      <c r="J28" s="246"/>
      <c r="K28" s="246"/>
      <c r="L28" s="246"/>
      <c r="M28" s="246"/>
      <c r="N28" s="246"/>
      <c r="O28" s="246"/>
      <c r="P28" s="246"/>
      <c r="Q28" s="246"/>
      <c r="R28" s="246"/>
      <c r="S28" s="246"/>
      <c r="T28" s="246"/>
      <c r="U28" s="246"/>
      <c r="V28" s="246"/>
      <c r="W28" s="246"/>
      <c r="X28" s="246"/>
      <c r="Y28" s="246"/>
      <c r="Z28" s="246"/>
      <c r="AA28" s="246"/>
      <c r="AB28" s="246"/>
      <c r="AC28" s="246"/>
      <c r="AD28" s="246"/>
      <c r="AE28" s="246"/>
      <c r="AF28" s="246"/>
      <c r="AG28" s="246"/>
      <c r="AH28" s="246"/>
      <c r="AI28" s="246"/>
      <c r="AJ28" s="246"/>
      <c r="AK28" s="246"/>
      <c r="AL28" s="247"/>
    </row>
    <row r="29" spans="1:65" x14ac:dyDescent="0.25">
      <c r="A29" s="101" t="s">
        <v>310</v>
      </c>
      <c r="B29" s="102" t="s">
        <v>20</v>
      </c>
      <c r="C29" s="103" t="s">
        <v>83</v>
      </c>
      <c r="D29" s="210">
        <f t="shared" ref="D29:AG29" si="7">D30+D42+D69+D72+D77+D78</f>
        <v>0</v>
      </c>
      <c r="E29" s="210">
        <f t="shared" si="7"/>
        <v>0</v>
      </c>
      <c r="F29" s="210">
        <f t="shared" si="7"/>
        <v>0</v>
      </c>
      <c r="G29" s="210">
        <f t="shared" si="7"/>
        <v>0</v>
      </c>
      <c r="H29" s="210">
        <f t="shared" si="7"/>
        <v>0</v>
      </c>
      <c r="I29" s="210">
        <f t="shared" si="7"/>
        <v>0</v>
      </c>
      <c r="J29" s="132">
        <f t="shared" si="7"/>
        <v>0</v>
      </c>
      <c r="K29" s="210">
        <f t="shared" si="7"/>
        <v>0</v>
      </c>
      <c r="L29" s="131">
        <f t="shared" si="7"/>
        <v>1.5846</v>
      </c>
      <c r="M29" s="210">
        <f t="shared" si="7"/>
        <v>0</v>
      </c>
      <c r="N29" s="210">
        <f t="shared" si="7"/>
        <v>0</v>
      </c>
      <c r="O29" s="210">
        <f t="shared" si="7"/>
        <v>0</v>
      </c>
      <c r="P29" s="210">
        <f t="shared" si="7"/>
        <v>0</v>
      </c>
      <c r="Q29" s="132">
        <f t="shared" si="7"/>
        <v>1</v>
      </c>
      <c r="R29" s="210">
        <f t="shared" si="7"/>
        <v>0</v>
      </c>
      <c r="S29" s="331">
        <f t="shared" si="7"/>
        <v>20.9998</v>
      </c>
      <c r="T29" s="210">
        <f t="shared" si="7"/>
        <v>0</v>
      </c>
      <c r="U29" s="210">
        <f t="shared" si="7"/>
        <v>0</v>
      </c>
      <c r="V29" s="131">
        <f t="shared" si="7"/>
        <v>1.2290000000000001</v>
      </c>
      <c r="W29" s="210">
        <f t="shared" si="7"/>
        <v>0</v>
      </c>
      <c r="X29" s="132">
        <f t="shared" si="7"/>
        <v>0</v>
      </c>
      <c r="Y29" s="210">
        <f t="shared" si="7"/>
        <v>0</v>
      </c>
      <c r="Z29" s="131">
        <f t="shared" si="7"/>
        <v>15.6539</v>
      </c>
      <c r="AA29" s="131">
        <f t="shared" si="7"/>
        <v>0.5</v>
      </c>
      <c r="AB29" s="210">
        <f t="shared" si="7"/>
        <v>0</v>
      </c>
      <c r="AC29" s="131">
        <f t="shared" si="7"/>
        <v>0.504</v>
      </c>
      <c r="AD29" s="210">
        <f t="shared" si="7"/>
        <v>0</v>
      </c>
      <c r="AE29" s="132">
        <f t="shared" si="7"/>
        <v>50</v>
      </c>
      <c r="AF29" s="210">
        <f t="shared" si="7"/>
        <v>0</v>
      </c>
      <c r="AG29" s="131">
        <f t="shared" si="7"/>
        <v>38.238300000000002</v>
      </c>
      <c r="AH29" s="131">
        <f>AH30+AH42+AH69+AH72+AH77+AH78+AH54</f>
        <v>0.5</v>
      </c>
      <c r="AI29" s="210">
        <f>AI30+AI42+AI69+AI72+AI77+AI78+AI54</f>
        <v>0</v>
      </c>
      <c r="AJ29" s="131">
        <f>AJ30+AJ42+AJ69+AJ72+AJ77+AJ78+AJ54</f>
        <v>1.7330000000000001</v>
      </c>
      <c r="AK29" s="210">
        <f>AK30+AK42+AK69+AK72+AK77+AK78+AK54</f>
        <v>0</v>
      </c>
      <c r="AL29" s="132">
        <f>AL30+AL42+AL69+AL72+AL77+AL78</f>
        <v>51</v>
      </c>
    </row>
    <row r="30" spans="1:65" s="194" customFormat="1" ht="31.5" x14ac:dyDescent="0.2">
      <c r="A30" s="101" t="s">
        <v>311</v>
      </c>
      <c r="B30" s="116" t="s">
        <v>375</v>
      </c>
      <c r="C30" s="103" t="s">
        <v>83</v>
      </c>
      <c r="D30" s="210">
        <f t="shared" ref="D30:AL30" si="8">D31+D35+D37+D39</f>
        <v>0</v>
      </c>
      <c r="E30" s="210">
        <f t="shared" si="8"/>
        <v>0</v>
      </c>
      <c r="F30" s="210">
        <f t="shared" si="8"/>
        <v>0</v>
      </c>
      <c r="G30" s="210">
        <f t="shared" si="8"/>
        <v>0</v>
      </c>
      <c r="H30" s="210">
        <f t="shared" si="8"/>
        <v>0</v>
      </c>
      <c r="I30" s="210">
        <f t="shared" si="8"/>
        <v>0</v>
      </c>
      <c r="J30" s="132">
        <f t="shared" si="8"/>
        <v>0</v>
      </c>
      <c r="K30" s="210">
        <f t="shared" si="8"/>
        <v>0</v>
      </c>
      <c r="L30" s="210">
        <f t="shared" si="8"/>
        <v>0</v>
      </c>
      <c r="M30" s="210">
        <f t="shared" si="8"/>
        <v>0</v>
      </c>
      <c r="N30" s="210">
        <f t="shared" si="8"/>
        <v>0</v>
      </c>
      <c r="O30" s="210">
        <f t="shared" si="8"/>
        <v>0</v>
      </c>
      <c r="P30" s="210">
        <f t="shared" si="8"/>
        <v>0</v>
      </c>
      <c r="Q30" s="132">
        <f t="shared" si="8"/>
        <v>0</v>
      </c>
      <c r="R30" s="210">
        <f t="shared" si="8"/>
        <v>0</v>
      </c>
      <c r="S30" s="210">
        <f t="shared" si="8"/>
        <v>0</v>
      </c>
      <c r="T30" s="210">
        <f t="shared" si="8"/>
        <v>0</v>
      </c>
      <c r="U30" s="210">
        <f t="shared" si="8"/>
        <v>0</v>
      </c>
      <c r="V30" s="210">
        <f t="shared" si="8"/>
        <v>0</v>
      </c>
      <c r="W30" s="210">
        <f t="shared" si="8"/>
        <v>0</v>
      </c>
      <c r="X30" s="132">
        <f t="shared" si="8"/>
        <v>0</v>
      </c>
      <c r="Y30" s="210">
        <f t="shared" si="8"/>
        <v>0</v>
      </c>
      <c r="Z30" s="210">
        <f t="shared" si="8"/>
        <v>0</v>
      </c>
      <c r="AA30" s="210">
        <f t="shared" si="8"/>
        <v>0</v>
      </c>
      <c r="AB30" s="210">
        <f t="shared" si="8"/>
        <v>0</v>
      </c>
      <c r="AC30" s="210">
        <f t="shared" si="8"/>
        <v>0</v>
      </c>
      <c r="AD30" s="210">
        <f t="shared" si="8"/>
        <v>0</v>
      </c>
      <c r="AE30" s="132">
        <f t="shared" si="8"/>
        <v>0</v>
      </c>
      <c r="AF30" s="210">
        <f t="shared" si="8"/>
        <v>0</v>
      </c>
      <c r="AG30" s="210">
        <f t="shared" si="8"/>
        <v>0</v>
      </c>
      <c r="AH30" s="210">
        <f t="shared" si="8"/>
        <v>0</v>
      </c>
      <c r="AI30" s="210">
        <f t="shared" si="8"/>
        <v>0</v>
      </c>
      <c r="AJ30" s="210">
        <f t="shared" si="8"/>
        <v>0</v>
      </c>
      <c r="AK30" s="210">
        <f t="shared" si="8"/>
        <v>0</v>
      </c>
      <c r="AL30" s="132">
        <f t="shared" si="8"/>
        <v>0</v>
      </c>
      <c r="AM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75"/>
      <c r="BJ30" s="165"/>
      <c r="BK30" s="165"/>
      <c r="BL30" s="165"/>
      <c r="BM30" s="276"/>
    </row>
    <row r="31" spans="1:65" s="123" customFormat="1" ht="47.25" x14ac:dyDescent="0.2">
      <c r="A31" s="98" t="s">
        <v>313</v>
      </c>
      <c r="B31" s="109" t="s">
        <v>376</v>
      </c>
      <c r="C31" s="105" t="s">
        <v>83</v>
      </c>
      <c r="D31" s="211">
        <f t="shared" ref="D31:AL31" si="9">D32+D33+D34</f>
        <v>0</v>
      </c>
      <c r="E31" s="211">
        <f t="shared" si="9"/>
        <v>0</v>
      </c>
      <c r="F31" s="211">
        <f t="shared" si="9"/>
        <v>0</v>
      </c>
      <c r="G31" s="211">
        <f t="shared" si="9"/>
        <v>0</v>
      </c>
      <c r="H31" s="211">
        <f t="shared" si="9"/>
        <v>0</v>
      </c>
      <c r="I31" s="211">
        <f t="shared" si="9"/>
        <v>0</v>
      </c>
      <c r="J31" s="174">
        <f t="shared" si="9"/>
        <v>0</v>
      </c>
      <c r="K31" s="211">
        <f t="shared" si="9"/>
        <v>0</v>
      </c>
      <c r="L31" s="211">
        <f t="shared" si="9"/>
        <v>0</v>
      </c>
      <c r="M31" s="211">
        <f t="shared" si="9"/>
        <v>0</v>
      </c>
      <c r="N31" s="211">
        <f t="shared" si="9"/>
        <v>0</v>
      </c>
      <c r="O31" s="211">
        <f t="shared" si="9"/>
        <v>0</v>
      </c>
      <c r="P31" s="211">
        <f t="shared" si="9"/>
        <v>0</v>
      </c>
      <c r="Q31" s="174">
        <f t="shared" si="9"/>
        <v>0</v>
      </c>
      <c r="R31" s="211">
        <f t="shared" si="9"/>
        <v>0</v>
      </c>
      <c r="S31" s="211">
        <f t="shared" si="9"/>
        <v>0</v>
      </c>
      <c r="T31" s="211">
        <f t="shared" si="9"/>
        <v>0</v>
      </c>
      <c r="U31" s="211">
        <f t="shared" si="9"/>
        <v>0</v>
      </c>
      <c r="V31" s="211">
        <f t="shared" si="9"/>
        <v>0</v>
      </c>
      <c r="W31" s="211">
        <f t="shared" si="9"/>
        <v>0</v>
      </c>
      <c r="X31" s="174">
        <f t="shared" si="9"/>
        <v>0</v>
      </c>
      <c r="Y31" s="211">
        <f t="shared" si="9"/>
        <v>0</v>
      </c>
      <c r="Z31" s="211">
        <f t="shared" si="9"/>
        <v>0</v>
      </c>
      <c r="AA31" s="211">
        <f t="shared" si="9"/>
        <v>0</v>
      </c>
      <c r="AB31" s="211">
        <f t="shared" si="9"/>
        <v>0</v>
      </c>
      <c r="AC31" s="211">
        <f t="shared" si="9"/>
        <v>0</v>
      </c>
      <c r="AD31" s="211">
        <f t="shared" si="9"/>
        <v>0</v>
      </c>
      <c r="AE31" s="174">
        <f t="shared" si="9"/>
        <v>0</v>
      </c>
      <c r="AF31" s="211">
        <f t="shared" si="9"/>
        <v>0</v>
      </c>
      <c r="AG31" s="211">
        <f t="shared" si="9"/>
        <v>0</v>
      </c>
      <c r="AH31" s="211">
        <f t="shared" si="9"/>
        <v>0</v>
      </c>
      <c r="AI31" s="211">
        <f t="shared" si="9"/>
        <v>0</v>
      </c>
      <c r="AJ31" s="211">
        <f t="shared" si="9"/>
        <v>0</v>
      </c>
      <c r="AK31" s="211">
        <f t="shared" si="9"/>
        <v>0</v>
      </c>
      <c r="AL31" s="174">
        <f t="shared" si="9"/>
        <v>0</v>
      </c>
      <c r="AM31" s="134"/>
      <c r="AN31" s="134"/>
      <c r="AO31" s="134"/>
      <c r="AP31" s="134"/>
      <c r="AQ31" s="134"/>
      <c r="AR31" s="134"/>
      <c r="AS31" s="134"/>
      <c r="AT31" s="134"/>
      <c r="AU31" s="134"/>
      <c r="AV31" s="134"/>
      <c r="AW31" s="134"/>
      <c r="AX31" s="134"/>
      <c r="AY31" s="134"/>
      <c r="AZ31" s="134"/>
      <c r="BA31" s="134"/>
      <c r="BB31" s="134"/>
      <c r="BC31" s="134"/>
      <c r="BD31" s="134"/>
      <c r="BE31" s="134"/>
      <c r="BF31" s="134"/>
      <c r="BG31" s="134"/>
      <c r="BH31" s="134"/>
      <c r="BI31" s="176"/>
      <c r="BJ31" s="134"/>
      <c r="BK31" s="134"/>
      <c r="BL31" s="134"/>
      <c r="BM31" s="199"/>
    </row>
    <row r="32" spans="1:65" s="123" customFormat="1" ht="63" x14ac:dyDescent="0.2">
      <c r="A32" s="98" t="s">
        <v>334</v>
      </c>
      <c r="B32" s="109" t="s">
        <v>377</v>
      </c>
      <c r="C32" s="105" t="s">
        <v>83</v>
      </c>
      <c r="D32" s="211">
        <v>0</v>
      </c>
      <c r="E32" s="211">
        <v>0</v>
      </c>
      <c r="F32" s="211">
        <v>0</v>
      </c>
      <c r="G32" s="211">
        <v>0</v>
      </c>
      <c r="H32" s="211">
        <v>0</v>
      </c>
      <c r="I32" s="211">
        <v>0</v>
      </c>
      <c r="J32" s="174">
        <v>0</v>
      </c>
      <c r="K32" s="211">
        <v>0</v>
      </c>
      <c r="L32" s="211">
        <v>0</v>
      </c>
      <c r="M32" s="211">
        <v>0</v>
      </c>
      <c r="N32" s="211">
        <v>0</v>
      </c>
      <c r="O32" s="211">
        <v>0</v>
      </c>
      <c r="P32" s="211">
        <v>0</v>
      </c>
      <c r="Q32" s="174">
        <v>0</v>
      </c>
      <c r="R32" s="211">
        <v>0</v>
      </c>
      <c r="S32" s="211">
        <v>0</v>
      </c>
      <c r="T32" s="211">
        <v>0</v>
      </c>
      <c r="U32" s="211">
        <v>0</v>
      </c>
      <c r="V32" s="211">
        <v>0</v>
      </c>
      <c r="W32" s="211">
        <v>0</v>
      </c>
      <c r="X32" s="174">
        <v>0</v>
      </c>
      <c r="Y32" s="211">
        <v>0</v>
      </c>
      <c r="Z32" s="211">
        <v>0</v>
      </c>
      <c r="AA32" s="211">
        <v>0</v>
      </c>
      <c r="AB32" s="211">
        <v>0</v>
      </c>
      <c r="AC32" s="211">
        <v>0</v>
      </c>
      <c r="AD32" s="211">
        <v>0</v>
      </c>
      <c r="AE32" s="174">
        <v>0</v>
      </c>
      <c r="AF32" s="211">
        <v>0</v>
      </c>
      <c r="AG32" s="211">
        <v>0</v>
      </c>
      <c r="AH32" s="211">
        <v>0</v>
      </c>
      <c r="AI32" s="211">
        <v>0</v>
      </c>
      <c r="AJ32" s="211">
        <v>0</v>
      </c>
      <c r="AK32" s="211">
        <v>0</v>
      </c>
      <c r="AL32" s="174">
        <v>0</v>
      </c>
      <c r="AM32" s="134"/>
      <c r="AN32" s="134"/>
      <c r="AO32" s="134"/>
      <c r="AP32" s="134"/>
      <c r="AQ32" s="134"/>
      <c r="AR32" s="134"/>
      <c r="AS32" s="134"/>
      <c r="AT32" s="134"/>
      <c r="AU32" s="134"/>
      <c r="AV32" s="134"/>
      <c r="AW32" s="134"/>
      <c r="AX32" s="134"/>
      <c r="AY32" s="134"/>
      <c r="AZ32" s="134"/>
      <c r="BA32" s="134"/>
      <c r="BB32" s="134"/>
      <c r="BC32" s="134"/>
      <c r="BD32" s="134"/>
      <c r="BE32" s="134"/>
      <c r="BF32" s="134"/>
      <c r="BG32" s="134"/>
      <c r="BH32" s="134"/>
      <c r="BI32" s="176"/>
      <c r="BJ32" s="134"/>
      <c r="BK32" s="134"/>
      <c r="BL32" s="134"/>
      <c r="BM32" s="199"/>
    </row>
    <row r="33" spans="1:65" s="123" customFormat="1" ht="63" x14ac:dyDescent="0.2">
      <c r="A33" s="98" t="s">
        <v>335</v>
      </c>
      <c r="B33" s="109" t="s">
        <v>378</v>
      </c>
      <c r="C33" s="105" t="s">
        <v>83</v>
      </c>
      <c r="D33" s="211">
        <v>0</v>
      </c>
      <c r="E33" s="211">
        <v>0</v>
      </c>
      <c r="F33" s="211">
        <v>0</v>
      </c>
      <c r="G33" s="211">
        <v>0</v>
      </c>
      <c r="H33" s="211">
        <v>0</v>
      </c>
      <c r="I33" s="211">
        <v>0</v>
      </c>
      <c r="J33" s="174">
        <v>0</v>
      </c>
      <c r="K33" s="211">
        <v>0</v>
      </c>
      <c r="L33" s="211">
        <v>0</v>
      </c>
      <c r="M33" s="211">
        <v>0</v>
      </c>
      <c r="N33" s="211">
        <v>0</v>
      </c>
      <c r="O33" s="211">
        <v>0</v>
      </c>
      <c r="P33" s="211">
        <v>0</v>
      </c>
      <c r="Q33" s="174">
        <v>0</v>
      </c>
      <c r="R33" s="211">
        <v>0</v>
      </c>
      <c r="S33" s="211">
        <v>0</v>
      </c>
      <c r="T33" s="211">
        <v>0</v>
      </c>
      <c r="U33" s="211">
        <v>0</v>
      </c>
      <c r="V33" s="211">
        <v>0</v>
      </c>
      <c r="W33" s="211">
        <v>0</v>
      </c>
      <c r="X33" s="174">
        <v>0</v>
      </c>
      <c r="Y33" s="211">
        <v>0</v>
      </c>
      <c r="Z33" s="211">
        <v>0</v>
      </c>
      <c r="AA33" s="211">
        <v>0</v>
      </c>
      <c r="AB33" s="211">
        <v>0</v>
      </c>
      <c r="AC33" s="211">
        <v>0</v>
      </c>
      <c r="AD33" s="211">
        <v>0</v>
      </c>
      <c r="AE33" s="174">
        <v>0</v>
      </c>
      <c r="AF33" s="211">
        <v>0</v>
      </c>
      <c r="AG33" s="211">
        <v>0</v>
      </c>
      <c r="AH33" s="211">
        <v>0</v>
      </c>
      <c r="AI33" s="211">
        <v>0</v>
      </c>
      <c r="AJ33" s="211">
        <v>0</v>
      </c>
      <c r="AK33" s="211">
        <v>0</v>
      </c>
      <c r="AL33" s="174">
        <v>0</v>
      </c>
      <c r="AM33" s="134"/>
      <c r="AN33" s="134"/>
      <c r="AO33" s="134"/>
      <c r="AP33" s="134"/>
      <c r="AQ33" s="134"/>
      <c r="AR33" s="134"/>
      <c r="AS33" s="134"/>
      <c r="AT33" s="134"/>
      <c r="AU33" s="134"/>
      <c r="AV33" s="134"/>
      <c r="AW33" s="134"/>
      <c r="AX33" s="134"/>
      <c r="AY33" s="134"/>
      <c r="AZ33" s="134"/>
      <c r="BA33" s="134"/>
      <c r="BB33" s="134"/>
      <c r="BC33" s="134"/>
      <c r="BD33" s="134"/>
      <c r="BE33" s="134"/>
      <c r="BF33" s="134"/>
      <c r="BG33" s="134"/>
      <c r="BH33" s="134"/>
      <c r="BI33" s="176"/>
      <c r="BJ33" s="134"/>
      <c r="BK33" s="134"/>
      <c r="BL33" s="134"/>
      <c r="BM33" s="199"/>
    </row>
    <row r="34" spans="1:65" s="123" customFormat="1" ht="47.25" x14ac:dyDescent="0.2">
      <c r="A34" s="98" t="s">
        <v>336</v>
      </c>
      <c r="B34" s="109" t="s">
        <v>615</v>
      </c>
      <c r="C34" s="105" t="s">
        <v>83</v>
      </c>
      <c r="D34" s="211">
        <v>0</v>
      </c>
      <c r="E34" s="211">
        <v>0</v>
      </c>
      <c r="F34" s="211">
        <v>0</v>
      </c>
      <c r="G34" s="211">
        <v>0</v>
      </c>
      <c r="H34" s="211">
        <v>0</v>
      </c>
      <c r="I34" s="211">
        <v>0</v>
      </c>
      <c r="J34" s="174">
        <v>0</v>
      </c>
      <c r="K34" s="211">
        <v>0</v>
      </c>
      <c r="L34" s="211">
        <v>0</v>
      </c>
      <c r="M34" s="211">
        <v>0</v>
      </c>
      <c r="N34" s="211">
        <v>0</v>
      </c>
      <c r="O34" s="211">
        <v>0</v>
      </c>
      <c r="P34" s="211">
        <v>0</v>
      </c>
      <c r="Q34" s="174">
        <v>0</v>
      </c>
      <c r="R34" s="211">
        <v>0</v>
      </c>
      <c r="S34" s="211">
        <v>0</v>
      </c>
      <c r="T34" s="211">
        <v>0</v>
      </c>
      <c r="U34" s="211">
        <v>0</v>
      </c>
      <c r="V34" s="211">
        <v>0</v>
      </c>
      <c r="W34" s="211">
        <v>0</v>
      </c>
      <c r="X34" s="174">
        <v>0</v>
      </c>
      <c r="Y34" s="211">
        <v>0</v>
      </c>
      <c r="Z34" s="211">
        <v>0</v>
      </c>
      <c r="AA34" s="211">
        <v>0</v>
      </c>
      <c r="AB34" s="211">
        <v>0</v>
      </c>
      <c r="AC34" s="211">
        <v>0</v>
      </c>
      <c r="AD34" s="211">
        <v>0</v>
      </c>
      <c r="AE34" s="174">
        <v>0</v>
      </c>
      <c r="AF34" s="211">
        <v>0</v>
      </c>
      <c r="AG34" s="211">
        <v>0</v>
      </c>
      <c r="AH34" s="211">
        <v>0</v>
      </c>
      <c r="AI34" s="211">
        <v>0</v>
      </c>
      <c r="AJ34" s="211">
        <v>0</v>
      </c>
      <c r="AK34" s="211">
        <v>0</v>
      </c>
      <c r="AL34" s="174">
        <v>0</v>
      </c>
      <c r="AM34" s="134"/>
      <c r="AN34" s="134"/>
      <c r="AO34" s="134"/>
      <c r="AP34" s="134"/>
      <c r="AQ34" s="134"/>
      <c r="AR34" s="134"/>
      <c r="AS34" s="134"/>
      <c r="AT34" s="134"/>
      <c r="AU34" s="134"/>
      <c r="AV34" s="134"/>
      <c r="AW34" s="134"/>
      <c r="AX34" s="134"/>
      <c r="AY34" s="134"/>
      <c r="AZ34" s="134"/>
      <c r="BA34" s="134"/>
      <c r="BB34" s="134"/>
      <c r="BC34" s="134"/>
      <c r="BD34" s="134"/>
      <c r="BE34" s="134"/>
      <c r="BF34" s="134"/>
      <c r="BG34" s="134"/>
      <c r="BH34" s="134"/>
      <c r="BI34" s="176"/>
      <c r="BJ34" s="134"/>
      <c r="BK34" s="134"/>
      <c r="BL34" s="134"/>
      <c r="BM34" s="199"/>
    </row>
    <row r="35" spans="1:65" s="123" customFormat="1" ht="48" customHeight="1" x14ac:dyDescent="0.2">
      <c r="A35" s="98" t="s">
        <v>314</v>
      </c>
      <c r="B35" s="109" t="s">
        <v>379</v>
      </c>
      <c r="C35" s="105" t="s">
        <v>83</v>
      </c>
      <c r="D35" s="211">
        <v>0</v>
      </c>
      <c r="E35" s="211">
        <v>0</v>
      </c>
      <c r="F35" s="211">
        <v>0</v>
      </c>
      <c r="G35" s="211">
        <v>0</v>
      </c>
      <c r="H35" s="211">
        <v>0</v>
      </c>
      <c r="I35" s="211">
        <v>0</v>
      </c>
      <c r="J35" s="174">
        <v>0</v>
      </c>
      <c r="K35" s="211">
        <v>0</v>
      </c>
      <c r="L35" s="211">
        <v>0</v>
      </c>
      <c r="M35" s="211">
        <v>0</v>
      </c>
      <c r="N35" s="211">
        <v>0</v>
      </c>
      <c r="O35" s="211">
        <v>0</v>
      </c>
      <c r="P35" s="211">
        <v>0</v>
      </c>
      <c r="Q35" s="174">
        <v>0</v>
      </c>
      <c r="R35" s="211">
        <v>0</v>
      </c>
      <c r="S35" s="211">
        <v>0</v>
      </c>
      <c r="T35" s="211">
        <v>0</v>
      </c>
      <c r="U35" s="211">
        <v>0</v>
      </c>
      <c r="V35" s="211">
        <v>0</v>
      </c>
      <c r="W35" s="211">
        <v>0</v>
      </c>
      <c r="X35" s="174">
        <v>0</v>
      </c>
      <c r="Y35" s="211">
        <v>0</v>
      </c>
      <c r="Z35" s="211">
        <v>0</v>
      </c>
      <c r="AA35" s="211">
        <v>0</v>
      </c>
      <c r="AB35" s="211">
        <v>0</v>
      </c>
      <c r="AC35" s="211">
        <v>0</v>
      </c>
      <c r="AD35" s="211">
        <v>0</v>
      </c>
      <c r="AE35" s="174">
        <v>0</v>
      </c>
      <c r="AF35" s="211">
        <v>0</v>
      </c>
      <c r="AG35" s="211">
        <v>0</v>
      </c>
      <c r="AH35" s="211">
        <v>0</v>
      </c>
      <c r="AI35" s="211">
        <v>0</v>
      </c>
      <c r="AJ35" s="211">
        <v>0</v>
      </c>
      <c r="AK35" s="211">
        <v>0</v>
      </c>
      <c r="AL35" s="174">
        <v>0</v>
      </c>
      <c r="AM35" s="134"/>
      <c r="AN35" s="134"/>
      <c r="AO35" s="134"/>
      <c r="AP35" s="134"/>
      <c r="AQ35" s="134"/>
      <c r="AR35" s="134"/>
      <c r="AS35" s="134"/>
      <c r="AT35" s="134"/>
      <c r="AU35" s="134"/>
      <c r="AV35" s="134"/>
      <c r="AW35" s="134"/>
      <c r="AX35" s="134"/>
      <c r="AY35" s="134"/>
      <c r="AZ35" s="134"/>
      <c r="BA35" s="134"/>
      <c r="BB35" s="134"/>
      <c r="BC35" s="134"/>
      <c r="BD35" s="134"/>
      <c r="BE35" s="134"/>
      <c r="BF35" s="134"/>
      <c r="BG35" s="134"/>
      <c r="BH35" s="134"/>
      <c r="BI35" s="176"/>
      <c r="BJ35" s="134"/>
      <c r="BK35" s="134"/>
      <c r="BL35" s="134"/>
      <c r="BM35" s="199"/>
    </row>
    <row r="36" spans="1:65" s="123" customFormat="1" ht="63.75" customHeight="1" x14ac:dyDescent="0.2">
      <c r="A36" s="172" t="s">
        <v>338</v>
      </c>
      <c r="B36" s="173" t="s">
        <v>616</v>
      </c>
      <c r="C36" s="105" t="s">
        <v>83</v>
      </c>
      <c r="D36" s="211">
        <v>0</v>
      </c>
      <c r="E36" s="211">
        <v>0</v>
      </c>
      <c r="F36" s="211">
        <v>0</v>
      </c>
      <c r="G36" s="211">
        <v>0</v>
      </c>
      <c r="H36" s="211">
        <v>0</v>
      </c>
      <c r="I36" s="211">
        <v>0</v>
      </c>
      <c r="J36" s="174">
        <v>0</v>
      </c>
      <c r="K36" s="211">
        <v>0</v>
      </c>
      <c r="L36" s="211">
        <v>0</v>
      </c>
      <c r="M36" s="211">
        <v>0</v>
      </c>
      <c r="N36" s="211">
        <v>0</v>
      </c>
      <c r="O36" s="211">
        <v>0</v>
      </c>
      <c r="P36" s="211">
        <v>0</v>
      </c>
      <c r="Q36" s="174">
        <v>0</v>
      </c>
      <c r="R36" s="211">
        <v>0</v>
      </c>
      <c r="S36" s="211">
        <v>0</v>
      </c>
      <c r="T36" s="211">
        <v>0</v>
      </c>
      <c r="U36" s="211">
        <v>0</v>
      </c>
      <c r="V36" s="211">
        <v>0</v>
      </c>
      <c r="W36" s="211">
        <v>0</v>
      </c>
      <c r="X36" s="174">
        <v>0</v>
      </c>
      <c r="Y36" s="211">
        <v>0</v>
      </c>
      <c r="Z36" s="211">
        <v>0</v>
      </c>
      <c r="AA36" s="211">
        <v>0</v>
      </c>
      <c r="AB36" s="211">
        <v>0</v>
      </c>
      <c r="AC36" s="211">
        <v>0</v>
      </c>
      <c r="AD36" s="211">
        <v>0</v>
      </c>
      <c r="AE36" s="174">
        <v>0</v>
      </c>
      <c r="AF36" s="211">
        <v>0</v>
      </c>
      <c r="AG36" s="211">
        <v>0</v>
      </c>
      <c r="AH36" s="211">
        <v>0</v>
      </c>
      <c r="AI36" s="211">
        <v>0</v>
      </c>
      <c r="AJ36" s="211">
        <v>0</v>
      </c>
      <c r="AK36" s="211">
        <v>0</v>
      </c>
      <c r="AL36" s="174">
        <v>0</v>
      </c>
      <c r="AM36" s="134"/>
      <c r="AN36" s="134"/>
      <c r="AO36" s="134"/>
      <c r="AP36" s="134"/>
      <c r="AQ36" s="134"/>
      <c r="AR36" s="134"/>
      <c r="AS36" s="134"/>
      <c r="AT36" s="134"/>
      <c r="AU36" s="134"/>
      <c r="AV36" s="134"/>
      <c r="AW36" s="134"/>
      <c r="AX36" s="134"/>
      <c r="AY36" s="134"/>
      <c r="AZ36" s="134"/>
      <c r="BA36" s="134"/>
      <c r="BB36" s="134"/>
      <c r="BC36" s="134"/>
      <c r="BD36" s="134"/>
      <c r="BE36" s="134"/>
      <c r="BF36" s="134"/>
      <c r="BG36" s="134"/>
      <c r="BH36" s="134"/>
      <c r="BI36" s="176"/>
      <c r="BJ36" s="134"/>
      <c r="BK36" s="134"/>
      <c r="BL36" s="134"/>
      <c r="BM36" s="199"/>
    </row>
    <row r="37" spans="1:65" s="123" customFormat="1" ht="45" customHeight="1" x14ac:dyDescent="0.2">
      <c r="A37" s="98" t="s">
        <v>315</v>
      </c>
      <c r="B37" s="109" t="s">
        <v>380</v>
      </c>
      <c r="C37" s="105" t="s">
        <v>83</v>
      </c>
      <c r="D37" s="211">
        <v>0</v>
      </c>
      <c r="E37" s="211">
        <v>0</v>
      </c>
      <c r="F37" s="211">
        <v>0</v>
      </c>
      <c r="G37" s="211">
        <v>0</v>
      </c>
      <c r="H37" s="211">
        <v>0</v>
      </c>
      <c r="I37" s="211">
        <v>0</v>
      </c>
      <c r="J37" s="174">
        <v>0</v>
      </c>
      <c r="K37" s="211">
        <v>0</v>
      </c>
      <c r="L37" s="211">
        <v>0</v>
      </c>
      <c r="M37" s="211">
        <v>0</v>
      </c>
      <c r="N37" s="211">
        <v>0</v>
      </c>
      <c r="O37" s="211">
        <v>0</v>
      </c>
      <c r="P37" s="211">
        <v>0</v>
      </c>
      <c r="Q37" s="174">
        <v>0</v>
      </c>
      <c r="R37" s="211">
        <v>0</v>
      </c>
      <c r="S37" s="211">
        <v>0</v>
      </c>
      <c r="T37" s="211">
        <v>0</v>
      </c>
      <c r="U37" s="211">
        <v>0</v>
      </c>
      <c r="V37" s="211">
        <v>0</v>
      </c>
      <c r="W37" s="211">
        <v>0</v>
      </c>
      <c r="X37" s="174">
        <v>0</v>
      </c>
      <c r="Y37" s="211">
        <v>0</v>
      </c>
      <c r="Z37" s="211">
        <v>0</v>
      </c>
      <c r="AA37" s="211">
        <v>0</v>
      </c>
      <c r="AB37" s="211">
        <v>0</v>
      </c>
      <c r="AC37" s="211">
        <v>0</v>
      </c>
      <c r="AD37" s="211">
        <v>0</v>
      </c>
      <c r="AE37" s="174">
        <v>0</v>
      </c>
      <c r="AF37" s="211">
        <v>0</v>
      </c>
      <c r="AG37" s="211">
        <v>0</v>
      </c>
      <c r="AH37" s="211">
        <v>0</v>
      </c>
      <c r="AI37" s="211">
        <v>0</v>
      </c>
      <c r="AJ37" s="211">
        <v>0</v>
      </c>
      <c r="AK37" s="211">
        <v>0</v>
      </c>
      <c r="AL37" s="174">
        <v>0</v>
      </c>
      <c r="AM37" s="134"/>
      <c r="AN37" s="134"/>
      <c r="AO37" s="134"/>
      <c r="AP37" s="134"/>
      <c r="AQ37" s="134"/>
      <c r="AR37" s="134"/>
      <c r="AS37" s="134"/>
      <c r="AT37" s="134"/>
      <c r="AU37" s="134"/>
      <c r="AV37" s="134"/>
      <c r="AW37" s="134"/>
      <c r="AX37" s="134"/>
      <c r="AY37" s="134"/>
      <c r="AZ37" s="134"/>
      <c r="BA37" s="134"/>
      <c r="BB37" s="134"/>
      <c r="BC37" s="134"/>
      <c r="BD37" s="134"/>
      <c r="BE37" s="134"/>
      <c r="BF37" s="134"/>
      <c r="BG37" s="134"/>
      <c r="BH37" s="134"/>
      <c r="BI37" s="176"/>
      <c r="BJ37" s="134"/>
      <c r="BK37" s="134"/>
      <c r="BL37" s="134"/>
      <c r="BM37" s="199"/>
    </row>
    <row r="38" spans="1:65" s="123" customFormat="1" ht="45" customHeight="1" x14ac:dyDescent="0.2">
      <c r="A38" s="172" t="s">
        <v>342</v>
      </c>
      <c r="B38" s="173" t="s">
        <v>637</v>
      </c>
      <c r="C38" s="105" t="s">
        <v>83</v>
      </c>
      <c r="D38" s="211">
        <v>0</v>
      </c>
      <c r="E38" s="211">
        <v>0</v>
      </c>
      <c r="F38" s="211">
        <v>0</v>
      </c>
      <c r="G38" s="211">
        <v>0</v>
      </c>
      <c r="H38" s="211">
        <v>0</v>
      </c>
      <c r="I38" s="211">
        <v>0</v>
      </c>
      <c r="J38" s="174">
        <v>0</v>
      </c>
      <c r="K38" s="211">
        <v>0</v>
      </c>
      <c r="L38" s="211">
        <v>0</v>
      </c>
      <c r="M38" s="211">
        <v>0</v>
      </c>
      <c r="N38" s="211">
        <v>0</v>
      </c>
      <c r="O38" s="211">
        <v>0</v>
      </c>
      <c r="P38" s="211">
        <v>0</v>
      </c>
      <c r="Q38" s="174">
        <v>0</v>
      </c>
      <c r="R38" s="211">
        <v>0</v>
      </c>
      <c r="S38" s="211">
        <v>0</v>
      </c>
      <c r="T38" s="211">
        <v>0</v>
      </c>
      <c r="U38" s="211">
        <v>0</v>
      </c>
      <c r="V38" s="211">
        <v>0</v>
      </c>
      <c r="W38" s="211">
        <v>0</v>
      </c>
      <c r="X38" s="174">
        <v>0</v>
      </c>
      <c r="Y38" s="211">
        <v>0</v>
      </c>
      <c r="Z38" s="211">
        <v>0</v>
      </c>
      <c r="AA38" s="211">
        <v>0</v>
      </c>
      <c r="AB38" s="211">
        <v>0</v>
      </c>
      <c r="AC38" s="211">
        <v>0</v>
      </c>
      <c r="AD38" s="211">
        <v>0</v>
      </c>
      <c r="AE38" s="174">
        <v>0</v>
      </c>
      <c r="AF38" s="211">
        <v>0</v>
      </c>
      <c r="AG38" s="211">
        <v>0</v>
      </c>
      <c r="AH38" s="211">
        <v>0</v>
      </c>
      <c r="AI38" s="211">
        <v>0</v>
      </c>
      <c r="AJ38" s="211">
        <v>0</v>
      </c>
      <c r="AK38" s="211">
        <v>0</v>
      </c>
      <c r="AL38" s="174">
        <v>0</v>
      </c>
      <c r="AM38" s="134"/>
      <c r="AN38" s="134"/>
      <c r="AO38" s="134"/>
      <c r="AP38" s="134"/>
      <c r="AQ38" s="134"/>
      <c r="AR38" s="134"/>
      <c r="AS38" s="134"/>
      <c r="AT38" s="134"/>
      <c r="AU38" s="134"/>
      <c r="AV38" s="134"/>
      <c r="AW38" s="134"/>
      <c r="AX38" s="134"/>
      <c r="AY38" s="134"/>
      <c r="AZ38" s="134"/>
      <c r="BA38" s="134"/>
      <c r="BB38" s="134"/>
      <c r="BC38" s="134"/>
      <c r="BD38" s="134"/>
      <c r="BE38" s="134"/>
      <c r="BF38" s="134"/>
      <c r="BG38" s="134"/>
      <c r="BH38" s="134"/>
      <c r="BI38" s="176"/>
      <c r="BJ38" s="134"/>
      <c r="BK38" s="134"/>
      <c r="BL38" s="134"/>
      <c r="BM38" s="199"/>
    </row>
    <row r="39" spans="1:65" s="123" customFormat="1" ht="103.5" customHeight="1" x14ac:dyDescent="0.2">
      <c r="A39" s="98" t="s">
        <v>316</v>
      </c>
      <c r="B39" s="109" t="s">
        <v>109</v>
      </c>
      <c r="C39" s="105" t="s">
        <v>83</v>
      </c>
      <c r="D39" s="211">
        <v>0</v>
      </c>
      <c r="E39" s="211">
        <v>0</v>
      </c>
      <c r="F39" s="211">
        <v>0</v>
      </c>
      <c r="G39" s="211">
        <v>0</v>
      </c>
      <c r="H39" s="211">
        <v>0</v>
      </c>
      <c r="I39" s="211">
        <v>0</v>
      </c>
      <c r="J39" s="174">
        <v>0</v>
      </c>
      <c r="K39" s="211">
        <v>0</v>
      </c>
      <c r="L39" s="211">
        <v>0</v>
      </c>
      <c r="M39" s="211">
        <v>0</v>
      </c>
      <c r="N39" s="211">
        <v>0</v>
      </c>
      <c r="O39" s="211">
        <v>0</v>
      </c>
      <c r="P39" s="211">
        <v>0</v>
      </c>
      <c r="Q39" s="174">
        <v>0</v>
      </c>
      <c r="R39" s="211">
        <v>0</v>
      </c>
      <c r="S39" s="211">
        <v>0</v>
      </c>
      <c r="T39" s="211">
        <v>0</v>
      </c>
      <c r="U39" s="211">
        <v>0</v>
      </c>
      <c r="V39" s="211">
        <v>0</v>
      </c>
      <c r="W39" s="211">
        <v>0</v>
      </c>
      <c r="X39" s="174">
        <v>0</v>
      </c>
      <c r="Y39" s="211">
        <v>0</v>
      </c>
      <c r="Z39" s="211">
        <v>0</v>
      </c>
      <c r="AA39" s="211">
        <v>0</v>
      </c>
      <c r="AB39" s="211">
        <v>0</v>
      </c>
      <c r="AC39" s="211">
        <v>0</v>
      </c>
      <c r="AD39" s="211">
        <v>0</v>
      </c>
      <c r="AE39" s="174">
        <v>0</v>
      </c>
      <c r="AF39" s="211">
        <v>0</v>
      </c>
      <c r="AG39" s="211">
        <v>0</v>
      </c>
      <c r="AH39" s="211">
        <v>0</v>
      </c>
      <c r="AI39" s="211">
        <v>0</v>
      </c>
      <c r="AJ39" s="211">
        <v>0</v>
      </c>
      <c r="AK39" s="211">
        <v>0</v>
      </c>
      <c r="AL39" s="174">
        <v>0</v>
      </c>
      <c r="AM39" s="134"/>
      <c r="AN39" s="134"/>
      <c r="AO39" s="134"/>
      <c r="AP39" s="134"/>
      <c r="AQ39" s="134"/>
      <c r="AR39" s="134"/>
      <c r="AS39" s="134"/>
      <c r="AT39" s="134"/>
      <c r="AU39" s="134"/>
      <c r="AV39" s="134"/>
      <c r="AW39" s="134"/>
      <c r="AX39" s="134"/>
      <c r="AY39" s="134"/>
      <c r="AZ39" s="134"/>
      <c r="BA39" s="134"/>
      <c r="BB39" s="134"/>
      <c r="BC39" s="134"/>
      <c r="BD39" s="134"/>
      <c r="BE39" s="134"/>
      <c r="BF39" s="134"/>
      <c r="BG39" s="134"/>
      <c r="BH39" s="134"/>
      <c r="BI39" s="176"/>
      <c r="BJ39" s="134"/>
      <c r="BK39" s="134"/>
      <c r="BL39" s="134"/>
      <c r="BM39" s="199"/>
    </row>
    <row r="40" spans="1:65" s="123" customFormat="1" ht="67.5" customHeight="1" x14ac:dyDescent="0.2">
      <c r="A40" s="172" t="s">
        <v>346</v>
      </c>
      <c r="B40" s="173" t="s">
        <v>617</v>
      </c>
      <c r="C40" s="105" t="s">
        <v>83</v>
      </c>
      <c r="D40" s="211">
        <v>0</v>
      </c>
      <c r="E40" s="211">
        <v>0</v>
      </c>
      <c r="F40" s="211">
        <v>0</v>
      </c>
      <c r="G40" s="211">
        <v>0</v>
      </c>
      <c r="H40" s="211">
        <v>0</v>
      </c>
      <c r="I40" s="211">
        <v>0</v>
      </c>
      <c r="J40" s="174">
        <v>0</v>
      </c>
      <c r="K40" s="211">
        <v>0</v>
      </c>
      <c r="L40" s="211">
        <v>0</v>
      </c>
      <c r="M40" s="211">
        <v>0</v>
      </c>
      <c r="N40" s="211">
        <v>0</v>
      </c>
      <c r="O40" s="211">
        <v>0</v>
      </c>
      <c r="P40" s="211">
        <v>0</v>
      </c>
      <c r="Q40" s="174">
        <v>0</v>
      </c>
      <c r="R40" s="211">
        <v>0</v>
      </c>
      <c r="S40" s="211">
        <v>0</v>
      </c>
      <c r="T40" s="211">
        <v>0</v>
      </c>
      <c r="U40" s="211">
        <v>0</v>
      </c>
      <c r="V40" s="211">
        <v>0</v>
      </c>
      <c r="W40" s="211">
        <v>0</v>
      </c>
      <c r="X40" s="174">
        <v>0</v>
      </c>
      <c r="Y40" s="211">
        <v>0</v>
      </c>
      <c r="Z40" s="211">
        <v>0</v>
      </c>
      <c r="AA40" s="211">
        <v>0</v>
      </c>
      <c r="AB40" s="211">
        <v>0</v>
      </c>
      <c r="AC40" s="211">
        <v>0</v>
      </c>
      <c r="AD40" s="211">
        <v>0</v>
      </c>
      <c r="AE40" s="174">
        <v>0</v>
      </c>
      <c r="AF40" s="211">
        <v>0</v>
      </c>
      <c r="AG40" s="211">
        <v>0</v>
      </c>
      <c r="AH40" s="211">
        <v>0</v>
      </c>
      <c r="AI40" s="211">
        <v>0</v>
      </c>
      <c r="AJ40" s="211">
        <v>0</v>
      </c>
      <c r="AK40" s="211">
        <v>0</v>
      </c>
      <c r="AL40" s="174">
        <v>0</v>
      </c>
      <c r="AM40" s="134"/>
      <c r="AN40" s="134"/>
      <c r="AO40" s="134"/>
      <c r="AP40" s="134"/>
      <c r="AQ40" s="134"/>
      <c r="AR40" s="134"/>
      <c r="AS40" s="134"/>
      <c r="AT40" s="134"/>
      <c r="AU40" s="134"/>
      <c r="AV40" s="134"/>
      <c r="AW40" s="134"/>
      <c r="AX40" s="134"/>
      <c r="AY40" s="134"/>
      <c r="AZ40" s="134"/>
      <c r="BA40" s="134"/>
      <c r="BB40" s="134"/>
      <c r="BC40" s="134"/>
      <c r="BD40" s="134"/>
      <c r="BE40" s="134"/>
      <c r="BF40" s="134"/>
      <c r="BG40" s="134"/>
      <c r="BH40" s="134"/>
      <c r="BI40" s="176"/>
      <c r="BJ40" s="134"/>
      <c r="BK40" s="134"/>
      <c r="BL40" s="134"/>
      <c r="BM40" s="134"/>
    </row>
    <row r="41" spans="1:65" s="123" customFormat="1" ht="67.5" customHeight="1" x14ac:dyDescent="0.2">
      <c r="A41" s="172" t="s">
        <v>347</v>
      </c>
      <c r="B41" s="173" t="s">
        <v>618</v>
      </c>
      <c r="C41" s="105" t="s">
        <v>83</v>
      </c>
      <c r="D41" s="211">
        <v>0</v>
      </c>
      <c r="E41" s="211">
        <v>0</v>
      </c>
      <c r="F41" s="211">
        <v>0</v>
      </c>
      <c r="G41" s="211">
        <v>0</v>
      </c>
      <c r="H41" s="211">
        <v>0</v>
      </c>
      <c r="I41" s="211">
        <v>0</v>
      </c>
      <c r="J41" s="174">
        <v>0</v>
      </c>
      <c r="K41" s="211">
        <v>0</v>
      </c>
      <c r="L41" s="211">
        <v>0</v>
      </c>
      <c r="M41" s="211">
        <v>0</v>
      </c>
      <c r="N41" s="211">
        <v>0</v>
      </c>
      <c r="O41" s="211">
        <v>0</v>
      </c>
      <c r="P41" s="211">
        <v>0</v>
      </c>
      <c r="Q41" s="174">
        <v>0</v>
      </c>
      <c r="R41" s="211">
        <v>0</v>
      </c>
      <c r="S41" s="211">
        <v>0</v>
      </c>
      <c r="T41" s="211">
        <v>0</v>
      </c>
      <c r="U41" s="211">
        <v>0</v>
      </c>
      <c r="V41" s="211">
        <v>0</v>
      </c>
      <c r="W41" s="211">
        <v>0</v>
      </c>
      <c r="X41" s="174">
        <v>0</v>
      </c>
      <c r="Y41" s="211">
        <v>0</v>
      </c>
      <c r="Z41" s="211">
        <v>0</v>
      </c>
      <c r="AA41" s="211">
        <v>0</v>
      </c>
      <c r="AB41" s="211">
        <v>0</v>
      </c>
      <c r="AC41" s="211">
        <v>0</v>
      </c>
      <c r="AD41" s="211">
        <v>0</v>
      </c>
      <c r="AE41" s="174">
        <v>0</v>
      </c>
      <c r="AF41" s="211">
        <v>0</v>
      </c>
      <c r="AG41" s="211">
        <v>0</v>
      </c>
      <c r="AH41" s="211">
        <v>0</v>
      </c>
      <c r="AI41" s="211">
        <v>0</v>
      </c>
      <c r="AJ41" s="211">
        <v>0</v>
      </c>
      <c r="AK41" s="211">
        <v>0</v>
      </c>
      <c r="AL41" s="174">
        <v>0</v>
      </c>
      <c r="AM41" s="134"/>
      <c r="AN41" s="134"/>
      <c r="AO41" s="134"/>
      <c r="AP41" s="134"/>
      <c r="AQ41" s="134"/>
      <c r="AR41" s="134"/>
      <c r="AS41" s="134"/>
      <c r="AT41" s="134"/>
      <c r="AU41" s="134"/>
      <c r="AV41" s="134"/>
      <c r="AW41" s="134"/>
      <c r="AX41" s="134"/>
      <c r="AY41" s="134"/>
      <c r="AZ41" s="134"/>
      <c r="BA41" s="134"/>
      <c r="BB41" s="134"/>
      <c r="BC41" s="134"/>
      <c r="BD41" s="134"/>
      <c r="BE41" s="134"/>
      <c r="BF41" s="134"/>
      <c r="BG41" s="134"/>
      <c r="BH41" s="134"/>
      <c r="BI41" s="176"/>
      <c r="BJ41" s="134"/>
      <c r="BK41" s="134"/>
      <c r="BL41" s="134"/>
      <c r="BM41" s="199"/>
    </row>
    <row r="42" spans="1:65" s="194" customFormat="1" ht="51" customHeight="1" x14ac:dyDescent="0.2">
      <c r="A42" s="162" t="s">
        <v>312</v>
      </c>
      <c r="B42" s="163" t="s">
        <v>510</v>
      </c>
      <c r="C42" s="103" t="s">
        <v>83</v>
      </c>
      <c r="D42" s="213">
        <f t="shared" ref="D42:Y42" si="10">D43+D51+D54+D66</f>
        <v>0</v>
      </c>
      <c r="E42" s="213">
        <f t="shared" si="10"/>
        <v>0</v>
      </c>
      <c r="F42" s="213">
        <f t="shared" si="10"/>
        <v>0</v>
      </c>
      <c r="G42" s="213">
        <f t="shared" si="10"/>
        <v>0</v>
      </c>
      <c r="H42" s="213">
        <f t="shared" si="10"/>
        <v>0</v>
      </c>
      <c r="I42" s="213">
        <f t="shared" si="10"/>
        <v>0</v>
      </c>
      <c r="J42" s="259">
        <f t="shared" si="10"/>
        <v>0</v>
      </c>
      <c r="K42" s="213">
        <f t="shared" si="10"/>
        <v>0</v>
      </c>
      <c r="L42" s="213">
        <f t="shared" si="10"/>
        <v>0</v>
      </c>
      <c r="M42" s="213">
        <f t="shared" si="10"/>
        <v>0</v>
      </c>
      <c r="N42" s="213">
        <f t="shared" si="10"/>
        <v>0</v>
      </c>
      <c r="O42" s="213">
        <f t="shared" si="10"/>
        <v>0</v>
      </c>
      <c r="P42" s="213">
        <f t="shared" si="10"/>
        <v>0</v>
      </c>
      <c r="Q42" s="259">
        <f t="shared" si="10"/>
        <v>0</v>
      </c>
      <c r="R42" s="213">
        <f t="shared" si="10"/>
        <v>0</v>
      </c>
      <c r="S42" s="213">
        <f t="shared" si="10"/>
        <v>0</v>
      </c>
      <c r="T42" s="213">
        <f t="shared" si="10"/>
        <v>0</v>
      </c>
      <c r="U42" s="213">
        <f t="shared" si="10"/>
        <v>0</v>
      </c>
      <c r="V42" s="213">
        <f t="shared" si="10"/>
        <v>0</v>
      </c>
      <c r="W42" s="213">
        <f t="shared" si="10"/>
        <v>0</v>
      </c>
      <c r="X42" s="259">
        <f t="shared" si="10"/>
        <v>0</v>
      </c>
      <c r="Y42" s="213">
        <f t="shared" si="10"/>
        <v>0</v>
      </c>
      <c r="Z42" s="338">
        <f>Z43+Z51+Z54+Z66</f>
        <v>3.8258999999999999</v>
      </c>
      <c r="AA42" s="213">
        <f t="shared" ref="AA42:AL42" si="11">AA43+AA51+AA54+AA66</f>
        <v>0</v>
      </c>
      <c r="AB42" s="213">
        <f t="shared" si="11"/>
        <v>0</v>
      </c>
      <c r="AC42" s="213">
        <f t="shared" si="11"/>
        <v>0</v>
      </c>
      <c r="AD42" s="213">
        <f t="shared" si="11"/>
        <v>0</v>
      </c>
      <c r="AE42" s="259">
        <f t="shared" si="11"/>
        <v>50</v>
      </c>
      <c r="AF42" s="213">
        <f t="shared" si="11"/>
        <v>0</v>
      </c>
      <c r="AG42" s="338">
        <f t="shared" si="11"/>
        <v>3.8258999999999999</v>
      </c>
      <c r="AH42" s="213">
        <f t="shared" si="11"/>
        <v>0</v>
      </c>
      <c r="AI42" s="213">
        <f t="shared" si="11"/>
        <v>0</v>
      </c>
      <c r="AJ42" s="213">
        <f t="shared" si="11"/>
        <v>0</v>
      </c>
      <c r="AK42" s="213">
        <f t="shared" si="11"/>
        <v>0</v>
      </c>
      <c r="AL42" s="259">
        <f t="shared" si="11"/>
        <v>50</v>
      </c>
      <c r="AM42" s="165"/>
      <c r="AN42" s="165"/>
      <c r="AO42" s="165"/>
      <c r="AP42" s="165"/>
      <c r="AQ42" s="165"/>
      <c r="AR42" s="165"/>
      <c r="AS42" s="165"/>
      <c r="AT42" s="165"/>
      <c r="AU42" s="165"/>
      <c r="AV42" s="165"/>
      <c r="AW42" s="165"/>
      <c r="AX42" s="165"/>
      <c r="AY42" s="165"/>
      <c r="AZ42" s="165"/>
      <c r="BA42" s="165"/>
      <c r="BB42" s="165"/>
      <c r="BC42" s="165"/>
      <c r="BD42" s="165"/>
      <c r="BE42" s="165"/>
      <c r="BF42" s="165"/>
      <c r="BG42" s="165"/>
      <c r="BH42" s="165"/>
      <c r="BI42" s="175"/>
      <c r="BJ42" s="165"/>
      <c r="BK42" s="165"/>
      <c r="BL42" s="165"/>
      <c r="BM42" s="276"/>
    </row>
    <row r="43" spans="1:65" s="123" customFormat="1" ht="67.5" customHeight="1" x14ac:dyDescent="0.2">
      <c r="A43" s="160" t="s">
        <v>317</v>
      </c>
      <c r="B43" s="161" t="s">
        <v>511</v>
      </c>
      <c r="C43" s="105" t="s">
        <v>83</v>
      </c>
      <c r="D43" s="211">
        <f>D44</f>
        <v>0</v>
      </c>
      <c r="E43" s="211">
        <f t="shared" ref="E43:AL43" si="12">E44</f>
        <v>0</v>
      </c>
      <c r="F43" s="211">
        <f t="shared" si="12"/>
        <v>0</v>
      </c>
      <c r="G43" s="211">
        <f t="shared" si="12"/>
        <v>0</v>
      </c>
      <c r="H43" s="211">
        <f t="shared" si="12"/>
        <v>0</v>
      </c>
      <c r="I43" s="211">
        <f t="shared" si="12"/>
        <v>0</v>
      </c>
      <c r="J43" s="174">
        <f t="shared" si="12"/>
        <v>0</v>
      </c>
      <c r="K43" s="211">
        <f t="shared" si="12"/>
        <v>0</v>
      </c>
      <c r="L43" s="211">
        <f t="shared" si="12"/>
        <v>0</v>
      </c>
      <c r="M43" s="211">
        <f t="shared" si="12"/>
        <v>0</v>
      </c>
      <c r="N43" s="211">
        <f t="shared" si="12"/>
        <v>0</v>
      </c>
      <c r="O43" s="211">
        <f t="shared" si="12"/>
        <v>0</v>
      </c>
      <c r="P43" s="211">
        <f t="shared" si="12"/>
        <v>0</v>
      </c>
      <c r="Q43" s="174">
        <f t="shared" si="12"/>
        <v>0</v>
      </c>
      <c r="R43" s="211">
        <f t="shared" si="12"/>
        <v>0</v>
      </c>
      <c r="S43" s="211">
        <f t="shared" si="12"/>
        <v>0</v>
      </c>
      <c r="T43" s="211">
        <f t="shared" si="12"/>
        <v>0</v>
      </c>
      <c r="U43" s="211">
        <f t="shared" si="12"/>
        <v>0</v>
      </c>
      <c r="V43" s="211">
        <f t="shared" si="12"/>
        <v>0</v>
      </c>
      <c r="W43" s="211">
        <f t="shared" si="12"/>
        <v>0</v>
      </c>
      <c r="X43" s="174">
        <f t="shared" si="12"/>
        <v>0</v>
      </c>
      <c r="Y43" s="211">
        <f t="shared" si="12"/>
        <v>0</v>
      </c>
      <c r="Z43" s="211">
        <f t="shared" si="12"/>
        <v>0</v>
      </c>
      <c r="AA43" s="211">
        <f t="shared" si="12"/>
        <v>0</v>
      </c>
      <c r="AB43" s="211">
        <f t="shared" si="12"/>
        <v>0</v>
      </c>
      <c r="AC43" s="211">
        <f t="shared" si="12"/>
        <v>0</v>
      </c>
      <c r="AD43" s="211">
        <f t="shared" si="12"/>
        <v>0</v>
      </c>
      <c r="AE43" s="174">
        <f t="shared" si="12"/>
        <v>0</v>
      </c>
      <c r="AF43" s="211">
        <f t="shared" si="12"/>
        <v>0</v>
      </c>
      <c r="AG43" s="211">
        <f t="shared" si="12"/>
        <v>0</v>
      </c>
      <c r="AH43" s="211">
        <f t="shared" si="12"/>
        <v>0</v>
      </c>
      <c r="AI43" s="211">
        <f t="shared" si="12"/>
        <v>0</v>
      </c>
      <c r="AJ43" s="211">
        <f t="shared" si="12"/>
        <v>0</v>
      </c>
      <c r="AK43" s="211">
        <f t="shared" si="12"/>
        <v>0</v>
      </c>
      <c r="AL43" s="174">
        <f t="shared" si="12"/>
        <v>0</v>
      </c>
      <c r="AM43" s="135"/>
      <c r="AN43" s="135"/>
      <c r="AO43" s="135"/>
      <c r="AP43" s="135"/>
      <c r="AQ43" s="135"/>
      <c r="AR43" s="135"/>
      <c r="AS43" s="135"/>
      <c r="AT43" s="135"/>
      <c r="AU43" s="135"/>
      <c r="AV43" s="135"/>
      <c r="AW43" s="135"/>
      <c r="AX43" s="135"/>
      <c r="AY43" s="135"/>
      <c r="AZ43" s="135"/>
      <c r="BA43" s="135"/>
      <c r="BB43" s="135"/>
      <c r="BC43" s="135"/>
      <c r="BD43" s="135"/>
      <c r="BE43" s="135"/>
      <c r="BF43" s="135"/>
      <c r="BG43" s="135"/>
      <c r="BH43" s="135"/>
      <c r="BI43" s="176"/>
      <c r="BJ43" s="135"/>
      <c r="BK43" s="135"/>
      <c r="BL43" s="135"/>
      <c r="BM43" s="199"/>
    </row>
    <row r="44" spans="1:65" s="123" customFormat="1" ht="32.25" customHeight="1" x14ac:dyDescent="0.2">
      <c r="A44" s="172" t="s">
        <v>59</v>
      </c>
      <c r="B44" s="173" t="s">
        <v>619</v>
      </c>
      <c r="C44" s="105" t="s">
        <v>83</v>
      </c>
      <c r="D44" s="211">
        <f>SUM(D45:D49)</f>
        <v>0</v>
      </c>
      <c r="E44" s="211">
        <f t="shared" ref="E44:AL44" si="13">SUM(E45:E49)</f>
        <v>0</v>
      </c>
      <c r="F44" s="211">
        <f t="shared" si="13"/>
        <v>0</v>
      </c>
      <c r="G44" s="211">
        <f t="shared" si="13"/>
        <v>0</v>
      </c>
      <c r="H44" s="211">
        <f t="shared" si="13"/>
        <v>0</v>
      </c>
      <c r="I44" s="211">
        <f t="shared" si="13"/>
        <v>0</v>
      </c>
      <c r="J44" s="174">
        <f t="shared" si="13"/>
        <v>0</v>
      </c>
      <c r="K44" s="211">
        <f t="shared" si="13"/>
        <v>0</v>
      </c>
      <c r="L44" s="211">
        <f t="shared" si="13"/>
        <v>0</v>
      </c>
      <c r="M44" s="211">
        <f t="shared" si="13"/>
        <v>0</v>
      </c>
      <c r="N44" s="211">
        <f t="shared" si="13"/>
        <v>0</v>
      </c>
      <c r="O44" s="211">
        <f t="shared" si="13"/>
        <v>0</v>
      </c>
      <c r="P44" s="211">
        <f t="shared" si="13"/>
        <v>0</v>
      </c>
      <c r="Q44" s="174">
        <f t="shared" si="13"/>
        <v>0</v>
      </c>
      <c r="R44" s="211">
        <f t="shared" si="13"/>
        <v>0</v>
      </c>
      <c r="S44" s="211">
        <f t="shared" si="13"/>
        <v>0</v>
      </c>
      <c r="T44" s="211">
        <f t="shared" si="13"/>
        <v>0</v>
      </c>
      <c r="U44" s="211">
        <f t="shared" si="13"/>
        <v>0</v>
      </c>
      <c r="V44" s="211">
        <f t="shared" si="13"/>
        <v>0</v>
      </c>
      <c r="W44" s="211">
        <f t="shared" si="13"/>
        <v>0</v>
      </c>
      <c r="X44" s="174">
        <f t="shared" si="13"/>
        <v>0</v>
      </c>
      <c r="Y44" s="211">
        <f t="shared" si="13"/>
        <v>0</v>
      </c>
      <c r="Z44" s="211">
        <f t="shared" ref="Z44" si="14">SUM(Z45:Z49)</f>
        <v>0</v>
      </c>
      <c r="AA44" s="212">
        <v>0</v>
      </c>
      <c r="AB44" s="211">
        <f t="shared" si="13"/>
        <v>0</v>
      </c>
      <c r="AC44" s="211">
        <f t="shared" si="13"/>
        <v>0</v>
      </c>
      <c r="AD44" s="211">
        <f t="shared" si="13"/>
        <v>0</v>
      </c>
      <c r="AE44" s="174">
        <f>SUM(AE45:AE49)</f>
        <v>0</v>
      </c>
      <c r="AF44" s="211">
        <f>SUM(AF45:AF49)</f>
        <v>0</v>
      </c>
      <c r="AG44" s="211">
        <f t="shared" si="13"/>
        <v>0</v>
      </c>
      <c r="AH44" s="211">
        <f t="shared" si="13"/>
        <v>0</v>
      </c>
      <c r="AI44" s="211">
        <f t="shared" si="13"/>
        <v>0</v>
      </c>
      <c r="AJ44" s="211">
        <f t="shared" si="13"/>
        <v>0</v>
      </c>
      <c r="AK44" s="211">
        <f t="shared" si="13"/>
        <v>0</v>
      </c>
      <c r="AL44" s="174">
        <f t="shared" si="13"/>
        <v>0</v>
      </c>
      <c r="AM44" s="135"/>
      <c r="AN44" s="135"/>
      <c r="AO44" s="135"/>
      <c r="AP44" s="135"/>
      <c r="AQ44" s="135"/>
      <c r="AR44" s="135"/>
      <c r="AS44" s="135"/>
      <c r="AT44" s="135"/>
      <c r="AU44" s="135"/>
      <c r="AV44" s="135"/>
      <c r="AW44" s="135"/>
      <c r="AX44" s="135"/>
      <c r="AY44" s="135"/>
      <c r="AZ44" s="135"/>
      <c r="BA44" s="135"/>
      <c r="BB44" s="135"/>
      <c r="BC44" s="135"/>
      <c r="BD44" s="135"/>
      <c r="BE44" s="135"/>
      <c r="BF44" s="135"/>
      <c r="BG44" s="135"/>
      <c r="BH44" s="135"/>
      <c r="BI44" s="176"/>
      <c r="BJ44" s="135"/>
      <c r="BK44" s="135"/>
      <c r="BL44" s="135"/>
      <c r="BM44" s="199"/>
    </row>
    <row r="45" spans="1:65" s="123" customFormat="1" ht="32.25" customHeight="1" x14ac:dyDescent="0.2">
      <c r="A45" s="172" t="s">
        <v>955</v>
      </c>
      <c r="B45" s="173" t="str">
        <f>'1. 2028'!B45</f>
        <v>Реконструкция ЦРП</v>
      </c>
      <c r="C45" s="441" t="str">
        <f>'1. 2028'!C45</f>
        <v>Р_Р.2025-2029.01</v>
      </c>
      <c r="D45" s="211">
        <v>0</v>
      </c>
      <c r="E45" s="211">
        <v>0</v>
      </c>
      <c r="F45" s="211">
        <v>0</v>
      </c>
      <c r="G45" s="211">
        <v>0</v>
      </c>
      <c r="H45" s="212">
        <v>0</v>
      </c>
      <c r="I45" s="212">
        <v>0</v>
      </c>
      <c r="J45" s="174">
        <v>0</v>
      </c>
      <c r="K45" s="212">
        <v>0</v>
      </c>
      <c r="L45" s="212">
        <v>0</v>
      </c>
      <c r="M45" s="211">
        <v>0</v>
      </c>
      <c r="N45" s="212">
        <v>0</v>
      </c>
      <c r="O45" s="212">
        <v>0</v>
      </c>
      <c r="P45" s="212">
        <v>0</v>
      </c>
      <c r="Q45" s="257">
        <v>0</v>
      </c>
      <c r="R45" s="212">
        <v>0</v>
      </c>
      <c r="S45" s="212">
        <v>0</v>
      </c>
      <c r="T45" s="212">
        <v>0</v>
      </c>
      <c r="U45" s="212">
        <v>0</v>
      </c>
      <c r="V45" s="212">
        <v>0</v>
      </c>
      <c r="W45" s="212">
        <v>0</v>
      </c>
      <c r="X45" s="257">
        <v>0</v>
      </c>
      <c r="Y45" s="212">
        <v>0</v>
      </c>
      <c r="Z45" s="566">
        <v>0</v>
      </c>
      <c r="AA45" s="212">
        <v>0</v>
      </c>
      <c r="AB45" s="212">
        <v>0</v>
      </c>
      <c r="AC45" s="212">
        <v>0</v>
      </c>
      <c r="AD45" s="257">
        <v>0</v>
      </c>
      <c r="AE45" s="257">
        <v>0</v>
      </c>
      <c r="AF45" s="212">
        <v>0</v>
      </c>
      <c r="AG45" s="212">
        <f>Z45</f>
        <v>0</v>
      </c>
      <c r="AH45" s="212">
        <f>AA45</f>
        <v>0</v>
      </c>
      <c r="AI45" s="212">
        <v>0</v>
      </c>
      <c r="AJ45" s="212">
        <v>0</v>
      </c>
      <c r="AK45" s="212">
        <v>0</v>
      </c>
      <c r="AL45" s="257">
        <v>0</v>
      </c>
      <c r="AM45" s="135"/>
      <c r="AN45" s="135"/>
      <c r="AO45" s="135"/>
      <c r="AP45" s="135"/>
      <c r="AQ45" s="135"/>
      <c r="AR45" s="135"/>
      <c r="AS45" s="135"/>
      <c r="AT45" s="135"/>
      <c r="AU45" s="135"/>
      <c r="AV45" s="135"/>
      <c r="AW45" s="135"/>
      <c r="AX45" s="135"/>
      <c r="AY45" s="135"/>
      <c r="AZ45" s="135"/>
      <c r="BA45" s="135"/>
      <c r="BB45" s="135"/>
      <c r="BC45" s="135"/>
      <c r="BD45" s="135"/>
      <c r="BE45" s="135"/>
      <c r="BF45" s="135"/>
      <c r="BG45" s="135"/>
      <c r="BH45" s="135"/>
      <c r="BI45" s="176"/>
      <c r="BJ45" s="135"/>
      <c r="BK45" s="135"/>
      <c r="BL45" s="135"/>
      <c r="BM45" s="199"/>
    </row>
    <row r="46" spans="1:65" s="123" customFormat="1" ht="32.25" customHeight="1" x14ac:dyDescent="0.2">
      <c r="A46" s="172" t="s">
        <v>956</v>
      </c>
      <c r="B46" s="173" t="str">
        <f>'1. 2028'!B46</f>
        <v>Реконструкция ТП-112</v>
      </c>
      <c r="C46" s="441" t="str">
        <f>'1. 2028'!C46</f>
        <v>Р_Р.2025-2029.02</v>
      </c>
      <c r="D46" s="211">
        <v>0</v>
      </c>
      <c r="E46" s="211">
        <v>0</v>
      </c>
      <c r="F46" s="211">
        <v>0</v>
      </c>
      <c r="G46" s="211">
        <v>0</v>
      </c>
      <c r="H46" s="212">
        <v>0</v>
      </c>
      <c r="I46" s="212">
        <v>0</v>
      </c>
      <c r="J46" s="174">
        <v>0</v>
      </c>
      <c r="K46" s="212">
        <v>0</v>
      </c>
      <c r="L46" s="212">
        <v>0</v>
      </c>
      <c r="M46" s="211">
        <v>0</v>
      </c>
      <c r="N46" s="212">
        <v>0</v>
      </c>
      <c r="O46" s="212">
        <v>0</v>
      </c>
      <c r="P46" s="212">
        <v>0</v>
      </c>
      <c r="Q46" s="257">
        <v>0</v>
      </c>
      <c r="R46" s="212">
        <v>0</v>
      </c>
      <c r="S46" s="212">
        <v>0</v>
      </c>
      <c r="T46" s="212">
        <v>0</v>
      </c>
      <c r="U46" s="212">
        <v>0</v>
      </c>
      <c r="V46" s="212">
        <v>0</v>
      </c>
      <c r="W46" s="212">
        <v>0</v>
      </c>
      <c r="X46" s="257">
        <v>0</v>
      </c>
      <c r="Y46" s="212">
        <v>0</v>
      </c>
      <c r="Z46" s="566">
        <v>0</v>
      </c>
      <c r="AA46" s="212">
        <v>0</v>
      </c>
      <c r="AB46" s="212">
        <v>0</v>
      </c>
      <c r="AC46" s="212">
        <v>0</v>
      </c>
      <c r="AD46" s="257">
        <v>0</v>
      </c>
      <c r="AE46" s="257">
        <v>0</v>
      </c>
      <c r="AF46" s="212">
        <v>0</v>
      </c>
      <c r="AG46" s="212">
        <f t="shared" ref="AG46:AH49" si="15">Z46</f>
        <v>0</v>
      </c>
      <c r="AH46" s="212">
        <f t="shared" si="15"/>
        <v>0</v>
      </c>
      <c r="AI46" s="212">
        <v>0</v>
      </c>
      <c r="AJ46" s="212">
        <v>0</v>
      </c>
      <c r="AK46" s="212">
        <v>0</v>
      </c>
      <c r="AL46" s="257">
        <v>0</v>
      </c>
      <c r="AM46" s="135"/>
      <c r="AN46" s="135"/>
      <c r="AO46" s="135"/>
      <c r="AP46" s="135"/>
      <c r="AQ46" s="135"/>
      <c r="AR46" s="135"/>
      <c r="AS46" s="135"/>
      <c r="AT46" s="135"/>
      <c r="AU46" s="135"/>
      <c r="AV46" s="135"/>
      <c r="AW46" s="135"/>
      <c r="AX46" s="135"/>
      <c r="AY46" s="135"/>
      <c r="AZ46" s="135"/>
      <c r="BA46" s="135"/>
      <c r="BB46" s="135"/>
      <c r="BC46" s="135"/>
      <c r="BD46" s="135"/>
      <c r="BE46" s="135"/>
      <c r="BF46" s="135"/>
      <c r="BG46" s="135"/>
      <c r="BH46" s="135"/>
      <c r="BI46" s="176"/>
      <c r="BJ46" s="135"/>
      <c r="BK46" s="135"/>
      <c r="BL46" s="135"/>
      <c r="BM46" s="199"/>
    </row>
    <row r="47" spans="1:65" s="123" customFormat="1" ht="32.25" customHeight="1" x14ac:dyDescent="0.2">
      <c r="A47" s="172" t="s">
        <v>957</v>
      </c>
      <c r="B47" s="173" t="str">
        <f>'1. 2028'!B47</f>
        <v>Реконструкция ТП-235</v>
      </c>
      <c r="C47" s="441" t="str">
        <f>'1. 2028'!C47</f>
        <v>Р_Р.2025-2029.03</v>
      </c>
      <c r="D47" s="211">
        <v>0</v>
      </c>
      <c r="E47" s="211">
        <v>0</v>
      </c>
      <c r="F47" s="211">
        <v>0</v>
      </c>
      <c r="G47" s="211">
        <v>0</v>
      </c>
      <c r="H47" s="212">
        <v>0</v>
      </c>
      <c r="I47" s="212">
        <v>0</v>
      </c>
      <c r="J47" s="174">
        <v>0</v>
      </c>
      <c r="K47" s="212">
        <v>0</v>
      </c>
      <c r="L47" s="212">
        <v>0</v>
      </c>
      <c r="M47" s="211">
        <v>0</v>
      </c>
      <c r="N47" s="212">
        <v>0</v>
      </c>
      <c r="O47" s="212">
        <v>0</v>
      </c>
      <c r="P47" s="212">
        <v>0</v>
      </c>
      <c r="Q47" s="257">
        <v>0</v>
      </c>
      <c r="R47" s="212">
        <v>0</v>
      </c>
      <c r="S47" s="212">
        <v>0</v>
      </c>
      <c r="T47" s="212">
        <v>0</v>
      </c>
      <c r="U47" s="212">
        <v>0</v>
      </c>
      <c r="V47" s="212">
        <v>0</v>
      </c>
      <c r="W47" s="212">
        <v>0</v>
      </c>
      <c r="X47" s="257">
        <v>0</v>
      </c>
      <c r="Y47" s="212">
        <v>0</v>
      </c>
      <c r="Z47" s="566">
        <v>0</v>
      </c>
      <c r="AA47" s="212">
        <v>0</v>
      </c>
      <c r="AB47" s="212">
        <v>0</v>
      </c>
      <c r="AC47" s="212">
        <v>0</v>
      </c>
      <c r="AD47" s="257">
        <v>0</v>
      </c>
      <c r="AE47" s="257">
        <v>0</v>
      </c>
      <c r="AF47" s="212">
        <v>0</v>
      </c>
      <c r="AG47" s="212">
        <f t="shared" si="15"/>
        <v>0</v>
      </c>
      <c r="AH47" s="212">
        <f t="shared" si="15"/>
        <v>0</v>
      </c>
      <c r="AI47" s="212">
        <v>0</v>
      </c>
      <c r="AJ47" s="212">
        <v>0</v>
      </c>
      <c r="AK47" s="212">
        <v>0</v>
      </c>
      <c r="AL47" s="257">
        <v>0</v>
      </c>
      <c r="AM47" s="135"/>
      <c r="AN47" s="135"/>
      <c r="AO47" s="135"/>
      <c r="AP47" s="135"/>
      <c r="AQ47" s="135"/>
      <c r="AR47" s="135"/>
      <c r="AS47" s="135"/>
      <c r="AT47" s="135"/>
      <c r="AU47" s="135"/>
      <c r="AV47" s="135"/>
      <c r="AW47" s="135"/>
      <c r="AX47" s="135"/>
      <c r="AY47" s="135"/>
      <c r="AZ47" s="135"/>
      <c r="BA47" s="135"/>
      <c r="BB47" s="135"/>
      <c r="BC47" s="135"/>
      <c r="BD47" s="135"/>
      <c r="BE47" s="135"/>
      <c r="BF47" s="135"/>
      <c r="BG47" s="135"/>
      <c r="BH47" s="135"/>
      <c r="BI47" s="176"/>
      <c r="BJ47" s="135"/>
      <c r="BK47" s="135"/>
      <c r="BL47" s="135"/>
      <c r="BM47" s="199"/>
    </row>
    <row r="48" spans="1:65" s="123" customFormat="1" ht="32.25" customHeight="1" x14ac:dyDescent="0.2">
      <c r="A48" s="172" t="s">
        <v>958</v>
      </c>
      <c r="B48" s="173" t="str">
        <f>'1. 2028'!B48</f>
        <v>Реконструкция ТП-45</v>
      </c>
      <c r="C48" s="441" t="str">
        <f>'1. 2028'!C48</f>
        <v>Р_Р.2025-2029.04</v>
      </c>
      <c r="D48" s="211">
        <v>0</v>
      </c>
      <c r="E48" s="211">
        <v>0</v>
      </c>
      <c r="F48" s="211">
        <v>0</v>
      </c>
      <c r="G48" s="211">
        <v>0</v>
      </c>
      <c r="H48" s="212">
        <v>0</v>
      </c>
      <c r="I48" s="212">
        <v>0</v>
      </c>
      <c r="J48" s="174">
        <v>0</v>
      </c>
      <c r="K48" s="212">
        <v>0</v>
      </c>
      <c r="L48" s="212">
        <v>0</v>
      </c>
      <c r="M48" s="211">
        <v>0</v>
      </c>
      <c r="N48" s="212">
        <v>0</v>
      </c>
      <c r="O48" s="212">
        <v>0</v>
      </c>
      <c r="P48" s="212">
        <v>0</v>
      </c>
      <c r="Q48" s="257">
        <v>0</v>
      </c>
      <c r="R48" s="212">
        <v>0</v>
      </c>
      <c r="S48" s="212">
        <v>0</v>
      </c>
      <c r="T48" s="212">
        <v>0</v>
      </c>
      <c r="U48" s="212">
        <v>0</v>
      </c>
      <c r="V48" s="212">
        <v>0</v>
      </c>
      <c r="W48" s="212">
        <v>0</v>
      </c>
      <c r="X48" s="257">
        <v>0</v>
      </c>
      <c r="Y48" s="212">
        <v>0</v>
      </c>
      <c r="Z48" s="566">
        <v>0</v>
      </c>
      <c r="AA48" s="212">
        <v>0</v>
      </c>
      <c r="AB48" s="212">
        <v>0</v>
      </c>
      <c r="AC48" s="212">
        <v>0</v>
      </c>
      <c r="AD48" s="257">
        <v>0</v>
      </c>
      <c r="AE48" s="257">
        <v>0</v>
      </c>
      <c r="AF48" s="212">
        <v>0</v>
      </c>
      <c r="AG48" s="212">
        <f t="shared" si="15"/>
        <v>0</v>
      </c>
      <c r="AH48" s="212">
        <f t="shared" si="15"/>
        <v>0</v>
      </c>
      <c r="AI48" s="212">
        <v>0</v>
      </c>
      <c r="AJ48" s="212">
        <v>0</v>
      </c>
      <c r="AK48" s="212">
        <v>0</v>
      </c>
      <c r="AL48" s="257">
        <v>0</v>
      </c>
      <c r="AM48" s="135"/>
      <c r="AN48" s="135"/>
      <c r="AO48" s="135"/>
      <c r="AP48" s="135"/>
      <c r="AQ48" s="135"/>
      <c r="AR48" s="135"/>
      <c r="AS48" s="135"/>
      <c r="AT48" s="135"/>
      <c r="AU48" s="135"/>
      <c r="AV48" s="135"/>
      <c r="AW48" s="135"/>
      <c r="AX48" s="135"/>
      <c r="AY48" s="135"/>
      <c r="AZ48" s="135"/>
      <c r="BA48" s="135"/>
      <c r="BB48" s="135"/>
      <c r="BC48" s="135"/>
      <c r="BD48" s="135"/>
      <c r="BE48" s="135"/>
      <c r="BF48" s="135"/>
      <c r="BG48" s="135"/>
      <c r="BH48" s="135"/>
      <c r="BI48" s="176"/>
      <c r="BJ48" s="135"/>
      <c r="BK48" s="135"/>
      <c r="BL48" s="135"/>
      <c r="BM48" s="199"/>
    </row>
    <row r="49" spans="1:65" s="123" customFormat="1" ht="32.25" customHeight="1" x14ac:dyDescent="0.2">
      <c r="A49" s="172" t="s">
        <v>959</v>
      </c>
      <c r="B49" s="173" t="str">
        <f>'1. 2028'!B49</f>
        <v>Реконструкция ТП-205</v>
      </c>
      <c r="C49" s="441" t="str">
        <f>'1. 2028'!C49</f>
        <v>Р_Р.2025-2029.05</v>
      </c>
      <c r="D49" s="211">
        <v>0</v>
      </c>
      <c r="E49" s="211">
        <v>0</v>
      </c>
      <c r="F49" s="211">
        <v>0</v>
      </c>
      <c r="G49" s="211">
        <v>0</v>
      </c>
      <c r="H49" s="212">
        <v>0</v>
      </c>
      <c r="I49" s="212">
        <v>0</v>
      </c>
      <c r="J49" s="174">
        <v>0</v>
      </c>
      <c r="K49" s="212">
        <v>0</v>
      </c>
      <c r="L49" s="212">
        <v>0</v>
      </c>
      <c r="M49" s="211">
        <v>0</v>
      </c>
      <c r="N49" s="212">
        <v>0</v>
      </c>
      <c r="O49" s="212">
        <v>0</v>
      </c>
      <c r="P49" s="212">
        <v>0</v>
      </c>
      <c r="Q49" s="257">
        <v>0</v>
      </c>
      <c r="R49" s="212">
        <v>0</v>
      </c>
      <c r="S49" s="212">
        <v>0</v>
      </c>
      <c r="T49" s="212">
        <v>0</v>
      </c>
      <c r="U49" s="212">
        <v>0</v>
      </c>
      <c r="V49" s="212">
        <v>0</v>
      </c>
      <c r="W49" s="212">
        <v>0</v>
      </c>
      <c r="X49" s="257">
        <v>0</v>
      </c>
      <c r="Y49" s="212">
        <v>0</v>
      </c>
      <c r="Z49" s="566">
        <v>0</v>
      </c>
      <c r="AA49" s="212">
        <v>0</v>
      </c>
      <c r="AB49" s="212">
        <v>0</v>
      </c>
      <c r="AC49" s="212">
        <v>0</v>
      </c>
      <c r="AD49" s="257">
        <v>0</v>
      </c>
      <c r="AE49" s="257">
        <v>0</v>
      </c>
      <c r="AF49" s="212">
        <v>0</v>
      </c>
      <c r="AG49" s="212">
        <f t="shared" si="15"/>
        <v>0</v>
      </c>
      <c r="AH49" s="212">
        <f t="shared" si="15"/>
        <v>0</v>
      </c>
      <c r="AI49" s="212">
        <v>0</v>
      </c>
      <c r="AJ49" s="212">
        <v>0</v>
      </c>
      <c r="AK49" s="212">
        <v>0</v>
      </c>
      <c r="AL49" s="257">
        <v>0</v>
      </c>
      <c r="AM49" s="135"/>
      <c r="AN49" s="135"/>
      <c r="AO49" s="135"/>
      <c r="AP49" s="135"/>
      <c r="AQ49" s="135"/>
      <c r="AR49" s="135"/>
      <c r="AS49" s="135"/>
      <c r="AT49" s="135"/>
      <c r="AU49" s="135"/>
      <c r="AV49" s="135"/>
      <c r="AW49" s="135"/>
      <c r="AX49" s="135"/>
      <c r="AY49" s="135"/>
      <c r="AZ49" s="135"/>
      <c r="BA49" s="135"/>
      <c r="BB49" s="135"/>
      <c r="BC49" s="135"/>
      <c r="BD49" s="135"/>
      <c r="BE49" s="135"/>
      <c r="BF49" s="135"/>
      <c r="BG49" s="135"/>
      <c r="BH49" s="135"/>
      <c r="BI49" s="176"/>
      <c r="BJ49" s="135"/>
      <c r="BK49" s="135"/>
      <c r="BL49" s="135"/>
      <c r="BM49" s="199"/>
    </row>
    <row r="50" spans="1:65" s="123" customFormat="1" ht="65.25" customHeight="1" x14ac:dyDescent="0.2">
      <c r="A50" s="172" t="s">
        <v>60</v>
      </c>
      <c r="B50" s="173" t="s">
        <v>620</v>
      </c>
      <c r="C50" s="105" t="s">
        <v>83</v>
      </c>
      <c r="D50" s="211">
        <v>0</v>
      </c>
      <c r="E50" s="211">
        <v>0</v>
      </c>
      <c r="F50" s="211">
        <v>0</v>
      </c>
      <c r="G50" s="211">
        <v>0</v>
      </c>
      <c r="H50" s="212">
        <v>0</v>
      </c>
      <c r="I50" s="212">
        <v>0</v>
      </c>
      <c r="J50" s="174">
        <v>0</v>
      </c>
      <c r="K50" s="212">
        <v>0</v>
      </c>
      <c r="L50" s="212">
        <v>0</v>
      </c>
      <c r="M50" s="211">
        <v>0</v>
      </c>
      <c r="N50" s="212">
        <v>0</v>
      </c>
      <c r="O50" s="212">
        <v>0</v>
      </c>
      <c r="P50" s="212">
        <v>0</v>
      </c>
      <c r="Q50" s="257">
        <v>0</v>
      </c>
      <c r="R50" s="212">
        <v>0</v>
      </c>
      <c r="S50" s="212">
        <v>0</v>
      </c>
      <c r="T50" s="212">
        <v>0</v>
      </c>
      <c r="U50" s="212">
        <v>0</v>
      </c>
      <c r="V50" s="212">
        <v>0</v>
      </c>
      <c r="W50" s="212">
        <v>0</v>
      </c>
      <c r="X50" s="257">
        <v>0</v>
      </c>
      <c r="Y50" s="212">
        <v>0</v>
      </c>
      <c r="Z50" s="212">
        <v>0</v>
      </c>
      <c r="AA50" s="212">
        <v>0</v>
      </c>
      <c r="AB50" s="212">
        <v>0</v>
      </c>
      <c r="AC50" s="212">
        <v>0</v>
      </c>
      <c r="AD50" s="212">
        <v>0</v>
      </c>
      <c r="AE50" s="257">
        <v>0</v>
      </c>
      <c r="AF50" s="212">
        <v>0</v>
      </c>
      <c r="AG50" s="212">
        <v>0</v>
      </c>
      <c r="AH50" s="212">
        <v>0</v>
      </c>
      <c r="AI50" s="212">
        <v>0</v>
      </c>
      <c r="AJ50" s="212">
        <v>0</v>
      </c>
      <c r="AK50" s="212">
        <v>0</v>
      </c>
      <c r="AL50" s="257">
        <v>0</v>
      </c>
      <c r="AM50" s="135"/>
      <c r="AN50" s="135"/>
      <c r="AO50" s="135"/>
      <c r="AP50" s="135"/>
      <c r="AQ50" s="135"/>
      <c r="AR50" s="135"/>
      <c r="AS50" s="135"/>
      <c r="AT50" s="135"/>
      <c r="AU50" s="135"/>
      <c r="AV50" s="135"/>
      <c r="AW50" s="135"/>
      <c r="AX50" s="135"/>
      <c r="AY50" s="135"/>
      <c r="AZ50" s="135"/>
      <c r="BA50" s="135"/>
      <c r="BB50" s="135"/>
      <c r="BC50" s="135"/>
      <c r="BD50" s="135"/>
      <c r="BE50" s="135"/>
      <c r="BF50" s="135"/>
      <c r="BG50" s="135"/>
      <c r="BH50" s="135"/>
      <c r="BI50" s="176"/>
      <c r="BJ50" s="135"/>
      <c r="BK50" s="135"/>
      <c r="BL50" s="135"/>
      <c r="BM50" s="199"/>
    </row>
    <row r="51" spans="1:65" s="123" customFormat="1" ht="46.5" customHeight="1" x14ac:dyDescent="0.2">
      <c r="A51" s="160" t="s">
        <v>318</v>
      </c>
      <c r="B51" s="161" t="s">
        <v>512</v>
      </c>
      <c r="C51" s="105" t="s">
        <v>83</v>
      </c>
      <c r="D51" s="211">
        <v>0</v>
      </c>
      <c r="E51" s="211">
        <v>0</v>
      </c>
      <c r="F51" s="211">
        <v>0</v>
      </c>
      <c r="G51" s="211">
        <v>0</v>
      </c>
      <c r="H51" s="212">
        <v>0</v>
      </c>
      <c r="I51" s="212">
        <v>0</v>
      </c>
      <c r="J51" s="174">
        <v>0</v>
      </c>
      <c r="K51" s="212">
        <v>0</v>
      </c>
      <c r="L51" s="212">
        <v>0</v>
      </c>
      <c r="M51" s="211">
        <v>0</v>
      </c>
      <c r="N51" s="212">
        <v>0</v>
      </c>
      <c r="O51" s="212">
        <v>0</v>
      </c>
      <c r="P51" s="212">
        <v>0</v>
      </c>
      <c r="Q51" s="257">
        <v>0</v>
      </c>
      <c r="R51" s="212">
        <v>0</v>
      </c>
      <c r="S51" s="212">
        <v>0</v>
      </c>
      <c r="T51" s="212">
        <v>0</v>
      </c>
      <c r="U51" s="212">
        <v>0</v>
      </c>
      <c r="V51" s="212">
        <v>0</v>
      </c>
      <c r="W51" s="212">
        <v>0</v>
      </c>
      <c r="X51" s="257">
        <v>0</v>
      </c>
      <c r="Y51" s="212">
        <v>0</v>
      </c>
      <c r="Z51" s="212">
        <v>0</v>
      </c>
      <c r="AA51" s="212">
        <v>0</v>
      </c>
      <c r="AB51" s="212">
        <v>0</v>
      </c>
      <c r="AC51" s="212">
        <v>0</v>
      </c>
      <c r="AD51" s="212">
        <v>0</v>
      </c>
      <c r="AE51" s="257">
        <v>0</v>
      </c>
      <c r="AF51" s="212">
        <v>0</v>
      </c>
      <c r="AG51" s="212">
        <v>0</v>
      </c>
      <c r="AH51" s="212">
        <v>0</v>
      </c>
      <c r="AI51" s="212">
        <v>0</v>
      </c>
      <c r="AJ51" s="212">
        <v>0</v>
      </c>
      <c r="AK51" s="212">
        <v>0</v>
      </c>
      <c r="AL51" s="257">
        <v>0</v>
      </c>
      <c r="AM51" s="135"/>
      <c r="AN51" s="135"/>
      <c r="AO51" s="135"/>
      <c r="AP51" s="135"/>
      <c r="AQ51" s="135"/>
      <c r="AR51" s="135"/>
      <c r="AS51" s="135"/>
      <c r="AT51" s="135"/>
      <c r="AU51" s="135"/>
      <c r="AV51" s="135"/>
      <c r="AW51" s="135"/>
      <c r="AX51" s="135"/>
      <c r="AY51" s="135"/>
      <c r="AZ51" s="135"/>
      <c r="BA51" s="135"/>
      <c r="BB51" s="135"/>
      <c r="BC51" s="135"/>
      <c r="BD51" s="135"/>
      <c r="BE51" s="135"/>
      <c r="BF51" s="135"/>
      <c r="BG51" s="135"/>
      <c r="BH51" s="135"/>
      <c r="BI51" s="176"/>
      <c r="BJ51" s="135"/>
      <c r="BK51" s="135"/>
      <c r="BL51" s="135"/>
      <c r="BM51" s="199"/>
    </row>
    <row r="52" spans="1:65" s="123" customFormat="1" ht="35.25" customHeight="1" x14ac:dyDescent="0.2">
      <c r="A52" s="172" t="s">
        <v>63</v>
      </c>
      <c r="B52" s="173" t="s">
        <v>622</v>
      </c>
      <c r="C52" s="105" t="s">
        <v>83</v>
      </c>
      <c r="D52" s="211">
        <v>0</v>
      </c>
      <c r="E52" s="211">
        <v>0</v>
      </c>
      <c r="F52" s="211">
        <v>0</v>
      </c>
      <c r="G52" s="211">
        <v>0</v>
      </c>
      <c r="H52" s="212">
        <v>0</v>
      </c>
      <c r="I52" s="212">
        <v>0</v>
      </c>
      <c r="J52" s="174">
        <v>0</v>
      </c>
      <c r="K52" s="212">
        <v>0</v>
      </c>
      <c r="L52" s="212">
        <v>0</v>
      </c>
      <c r="M52" s="211">
        <v>0</v>
      </c>
      <c r="N52" s="212">
        <v>0</v>
      </c>
      <c r="O52" s="212">
        <v>0</v>
      </c>
      <c r="P52" s="212">
        <v>0</v>
      </c>
      <c r="Q52" s="257">
        <v>0</v>
      </c>
      <c r="R52" s="212">
        <v>0</v>
      </c>
      <c r="S52" s="212">
        <v>0</v>
      </c>
      <c r="T52" s="212">
        <v>0</v>
      </c>
      <c r="U52" s="212">
        <v>0</v>
      </c>
      <c r="V52" s="212">
        <v>0</v>
      </c>
      <c r="W52" s="212">
        <v>0</v>
      </c>
      <c r="X52" s="257">
        <v>0</v>
      </c>
      <c r="Y52" s="212">
        <v>0</v>
      </c>
      <c r="Z52" s="212">
        <v>0</v>
      </c>
      <c r="AA52" s="212">
        <v>0</v>
      </c>
      <c r="AB52" s="212">
        <v>0</v>
      </c>
      <c r="AC52" s="212">
        <v>0</v>
      </c>
      <c r="AD52" s="212">
        <v>0</v>
      </c>
      <c r="AE52" s="257">
        <v>0</v>
      </c>
      <c r="AF52" s="212">
        <v>0</v>
      </c>
      <c r="AG52" s="212">
        <v>0</v>
      </c>
      <c r="AH52" s="212">
        <v>0</v>
      </c>
      <c r="AI52" s="212">
        <v>0</v>
      </c>
      <c r="AJ52" s="212">
        <v>0</v>
      </c>
      <c r="AK52" s="212">
        <v>0</v>
      </c>
      <c r="AL52" s="257">
        <v>0</v>
      </c>
      <c r="AM52" s="135"/>
      <c r="AN52" s="135"/>
      <c r="AO52" s="135"/>
      <c r="AP52" s="135"/>
      <c r="AQ52" s="135"/>
      <c r="AR52" s="135"/>
      <c r="AS52" s="135"/>
      <c r="AT52" s="135"/>
      <c r="AU52" s="135"/>
      <c r="AV52" s="135"/>
      <c r="AW52" s="135"/>
      <c r="AX52" s="135"/>
      <c r="AY52" s="135"/>
      <c r="AZ52" s="135"/>
      <c r="BA52" s="135"/>
      <c r="BB52" s="135"/>
      <c r="BC52" s="135"/>
      <c r="BD52" s="135"/>
      <c r="BE52" s="135"/>
      <c r="BF52" s="135"/>
      <c r="BG52" s="135"/>
      <c r="BH52" s="135"/>
      <c r="BI52" s="176"/>
      <c r="BJ52" s="135"/>
      <c r="BK52" s="135"/>
      <c r="BL52" s="135"/>
      <c r="BM52" s="199"/>
    </row>
    <row r="53" spans="1:65" s="123" customFormat="1" ht="47.25" customHeight="1" x14ac:dyDescent="0.2">
      <c r="A53" s="172" t="s">
        <v>64</v>
      </c>
      <c r="B53" s="173" t="s">
        <v>623</v>
      </c>
      <c r="C53" s="105" t="s">
        <v>83</v>
      </c>
      <c r="D53" s="211">
        <v>0</v>
      </c>
      <c r="E53" s="211">
        <v>0</v>
      </c>
      <c r="F53" s="211">
        <v>0</v>
      </c>
      <c r="G53" s="211">
        <v>0</v>
      </c>
      <c r="H53" s="212">
        <v>0</v>
      </c>
      <c r="I53" s="212">
        <v>0</v>
      </c>
      <c r="J53" s="174">
        <v>0</v>
      </c>
      <c r="K53" s="212">
        <v>0</v>
      </c>
      <c r="L53" s="212">
        <v>0</v>
      </c>
      <c r="M53" s="211">
        <v>0</v>
      </c>
      <c r="N53" s="212">
        <v>0</v>
      </c>
      <c r="O53" s="212">
        <v>0</v>
      </c>
      <c r="P53" s="212">
        <v>0</v>
      </c>
      <c r="Q53" s="257">
        <v>0</v>
      </c>
      <c r="R53" s="212">
        <v>0</v>
      </c>
      <c r="S53" s="212">
        <v>0</v>
      </c>
      <c r="T53" s="212">
        <v>0</v>
      </c>
      <c r="U53" s="212">
        <v>0</v>
      </c>
      <c r="V53" s="212">
        <v>0</v>
      </c>
      <c r="W53" s="212">
        <v>0</v>
      </c>
      <c r="X53" s="257">
        <v>0</v>
      </c>
      <c r="Y53" s="212">
        <v>0</v>
      </c>
      <c r="Z53" s="212">
        <v>0</v>
      </c>
      <c r="AA53" s="212">
        <v>0</v>
      </c>
      <c r="AB53" s="212">
        <v>0</v>
      </c>
      <c r="AC53" s="212">
        <v>0</v>
      </c>
      <c r="AD53" s="212">
        <v>0</v>
      </c>
      <c r="AE53" s="257">
        <v>0</v>
      </c>
      <c r="AF53" s="212">
        <v>0</v>
      </c>
      <c r="AG53" s="212">
        <v>0</v>
      </c>
      <c r="AH53" s="212">
        <v>0</v>
      </c>
      <c r="AI53" s="212">
        <v>0</v>
      </c>
      <c r="AJ53" s="212">
        <v>0</v>
      </c>
      <c r="AK53" s="212">
        <v>0</v>
      </c>
      <c r="AL53" s="257">
        <v>0</v>
      </c>
      <c r="AM53" s="135"/>
      <c r="AN53" s="135"/>
      <c r="AO53" s="135"/>
      <c r="AP53" s="135"/>
      <c r="AQ53" s="135"/>
      <c r="AR53" s="135"/>
      <c r="AS53" s="135"/>
      <c r="AT53" s="135"/>
      <c r="AU53" s="135"/>
      <c r="AV53" s="135"/>
      <c r="AW53" s="135"/>
      <c r="AX53" s="135"/>
      <c r="AY53" s="135"/>
      <c r="AZ53" s="135"/>
      <c r="BA53" s="135"/>
      <c r="BB53" s="135"/>
      <c r="BC53" s="135"/>
      <c r="BD53" s="135"/>
      <c r="BE53" s="135"/>
      <c r="BF53" s="135"/>
      <c r="BG53" s="135"/>
      <c r="BH53" s="135"/>
      <c r="BI53" s="176"/>
      <c r="BJ53" s="135"/>
      <c r="BK53" s="135"/>
      <c r="BL53" s="135"/>
      <c r="BM53" s="199"/>
    </row>
    <row r="54" spans="1:65" s="123" customFormat="1" ht="46.5" customHeight="1" x14ac:dyDescent="0.2">
      <c r="A54" s="172" t="s">
        <v>319</v>
      </c>
      <c r="B54" s="173" t="s">
        <v>514</v>
      </c>
      <c r="C54" s="105" t="s">
        <v>83</v>
      </c>
      <c r="D54" s="211">
        <v>0</v>
      </c>
      <c r="E54" s="211">
        <v>0</v>
      </c>
      <c r="F54" s="211">
        <v>0</v>
      </c>
      <c r="G54" s="211">
        <v>0</v>
      </c>
      <c r="H54" s="212">
        <v>0</v>
      </c>
      <c r="I54" s="212">
        <v>0</v>
      </c>
      <c r="J54" s="174">
        <v>0</v>
      </c>
      <c r="K54" s="212">
        <v>0</v>
      </c>
      <c r="L54" s="212">
        <v>0</v>
      </c>
      <c r="M54" s="211">
        <v>0</v>
      </c>
      <c r="N54" s="212">
        <v>0</v>
      </c>
      <c r="O54" s="212">
        <v>0</v>
      </c>
      <c r="P54" s="212">
        <v>0</v>
      </c>
      <c r="Q54" s="257">
        <v>0</v>
      </c>
      <c r="R54" s="212">
        <v>0</v>
      </c>
      <c r="S54" s="212">
        <v>0</v>
      </c>
      <c r="T54" s="212">
        <v>0</v>
      </c>
      <c r="U54" s="212">
        <v>0</v>
      </c>
      <c r="V54" s="212">
        <v>0</v>
      </c>
      <c r="W54" s="212">
        <v>0</v>
      </c>
      <c r="X54" s="257">
        <v>0</v>
      </c>
      <c r="Y54" s="212">
        <v>0</v>
      </c>
      <c r="Z54" s="195">
        <f t="shared" ref="Z54:AE54" si="16">Z55+Z56+Z57+Z58+Z59+Z61+Z64+Z65</f>
        <v>3.8258999999999999</v>
      </c>
      <c r="AA54" s="212">
        <f t="shared" si="16"/>
        <v>0</v>
      </c>
      <c r="AB54" s="212">
        <f t="shared" si="16"/>
        <v>0</v>
      </c>
      <c r="AC54" s="212">
        <f t="shared" si="16"/>
        <v>0</v>
      </c>
      <c r="AD54" s="212">
        <f t="shared" si="16"/>
        <v>0</v>
      </c>
      <c r="AE54" s="257">
        <f t="shared" si="16"/>
        <v>50</v>
      </c>
      <c r="AF54" s="212">
        <v>0</v>
      </c>
      <c r="AG54" s="195">
        <f t="shared" ref="AG54:AL54" si="17">AG55+AG56+AG57+AG58+AG59+AG61+AG64+AG65</f>
        <v>3.8258999999999999</v>
      </c>
      <c r="AH54" s="212">
        <f t="shared" si="17"/>
        <v>0</v>
      </c>
      <c r="AI54" s="212">
        <f t="shared" si="17"/>
        <v>0</v>
      </c>
      <c r="AJ54" s="212">
        <f t="shared" si="17"/>
        <v>0</v>
      </c>
      <c r="AK54" s="212">
        <f t="shared" si="17"/>
        <v>0</v>
      </c>
      <c r="AL54" s="257">
        <f t="shared" si="17"/>
        <v>50</v>
      </c>
      <c r="AM54" s="135"/>
      <c r="AN54" s="135"/>
      <c r="AO54" s="135"/>
      <c r="AP54" s="135"/>
      <c r="AQ54" s="135"/>
      <c r="AR54" s="135"/>
      <c r="AS54" s="135"/>
      <c r="AT54" s="135"/>
      <c r="AU54" s="135"/>
      <c r="AV54" s="135"/>
      <c r="AW54" s="135"/>
      <c r="AX54" s="135"/>
      <c r="AY54" s="135"/>
      <c r="AZ54" s="135"/>
      <c r="BA54" s="135"/>
      <c r="BB54" s="135"/>
      <c r="BC54" s="135"/>
      <c r="BD54" s="135"/>
      <c r="BE54" s="135"/>
      <c r="BF54" s="135"/>
      <c r="BG54" s="135"/>
      <c r="BH54" s="135"/>
      <c r="BI54" s="176"/>
      <c r="BJ54" s="135"/>
      <c r="BK54" s="135"/>
      <c r="BL54" s="135"/>
      <c r="BM54" s="199"/>
    </row>
    <row r="55" spans="1:65" s="123" customFormat="1" ht="31.5" customHeight="1" x14ac:dyDescent="0.2">
      <c r="A55" s="172" t="s">
        <v>67</v>
      </c>
      <c r="B55" s="173" t="s">
        <v>638</v>
      </c>
      <c r="C55" s="105" t="s">
        <v>83</v>
      </c>
      <c r="D55" s="211">
        <v>0</v>
      </c>
      <c r="E55" s="211">
        <v>0</v>
      </c>
      <c r="F55" s="211">
        <v>0</v>
      </c>
      <c r="G55" s="211">
        <v>0</v>
      </c>
      <c r="H55" s="212">
        <v>0</v>
      </c>
      <c r="I55" s="212">
        <v>0</v>
      </c>
      <c r="J55" s="174">
        <v>0</v>
      </c>
      <c r="K55" s="212">
        <v>0</v>
      </c>
      <c r="L55" s="212">
        <v>0</v>
      </c>
      <c r="M55" s="211">
        <v>0</v>
      </c>
      <c r="N55" s="212">
        <v>0</v>
      </c>
      <c r="O55" s="212">
        <v>0</v>
      </c>
      <c r="P55" s="212">
        <v>0</v>
      </c>
      <c r="Q55" s="257">
        <v>0</v>
      </c>
      <c r="R55" s="212">
        <v>0</v>
      </c>
      <c r="S55" s="212">
        <v>0</v>
      </c>
      <c r="T55" s="212">
        <v>0</v>
      </c>
      <c r="U55" s="212">
        <v>0</v>
      </c>
      <c r="V55" s="212">
        <v>0</v>
      </c>
      <c r="W55" s="212">
        <v>0</v>
      </c>
      <c r="X55" s="257">
        <v>0</v>
      </c>
      <c r="Y55" s="212">
        <v>0</v>
      </c>
      <c r="Z55" s="212">
        <v>0</v>
      </c>
      <c r="AA55" s="212">
        <v>0</v>
      </c>
      <c r="AB55" s="212">
        <v>0</v>
      </c>
      <c r="AC55" s="212">
        <v>0</v>
      </c>
      <c r="AD55" s="212">
        <v>0</v>
      </c>
      <c r="AE55" s="257">
        <v>0</v>
      </c>
      <c r="AF55" s="212">
        <v>0</v>
      </c>
      <c r="AG55" s="212">
        <v>0</v>
      </c>
      <c r="AH55" s="212">
        <v>0</v>
      </c>
      <c r="AI55" s="212">
        <v>0</v>
      </c>
      <c r="AJ55" s="212">
        <v>0</v>
      </c>
      <c r="AK55" s="212">
        <v>0</v>
      </c>
      <c r="AL55" s="257">
        <v>0</v>
      </c>
      <c r="AM55" s="135"/>
      <c r="AN55" s="135"/>
      <c r="AO55" s="135"/>
      <c r="AP55" s="135"/>
      <c r="AQ55" s="135"/>
      <c r="AR55" s="135"/>
      <c r="AS55" s="135"/>
      <c r="AT55" s="135"/>
      <c r="AU55" s="135"/>
      <c r="AV55" s="135"/>
      <c r="AW55" s="135"/>
      <c r="AX55" s="135"/>
      <c r="AY55" s="135"/>
      <c r="AZ55" s="135"/>
      <c r="BA55" s="135"/>
      <c r="BB55" s="135"/>
      <c r="BC55" s="135"/>
      <c r="BD55" s="135"/>
      <c r="BE55" s="135"/>
      <c r="BF55" s="135"/>
      <c r="BG55" s="135"/>
      <c r="BH55" s="135"/>
      <c r="BI55" s="176"/>
      <c r="BJ55" s="135"/>
      <c r="BK55" s="135"/>
      <c r="BL55" s="135"/>
      <c r="BM55" s="199"/>
    </row>
    <row r="56" spans="1:65" s="123" customFormat="1" ht="30.75" customHeight="1" x14ac:dyDescent="0.2">
      <c r="A56" s="172" t="s">
        <v>68</v>
      </c>
      <c r="B56" s="173" t="s">
        <v>625</v>
      </c>
      <c r="C56" s="105" t="s">
        <v>83</v>
      </c>
      <c r="D56" s="211">
        <v>0</v>
      </c>
      <c r="E56" s="211">
        <v>0</v>
      </c>
      <c r="F56" s="211">
        <v>0</v>
      </c>
      <c r="G56" s="211">
        <v>0</v>
      </c>
      <c r="H56" s="212">
        <v>0</v>
      </c>
      <c r="I56" s="212">
        <v>0</v>
      </c>
      <c r="J56" s="174">
        <v>0</v>
      </c>
      <c r="K56" s="212">
        <v>0</v>
      </c>
      <c r="L56" s="212">
        <v>0</v>
      </c>
      <c r="M56" s="211">
        <v>0</v>
      </c>
      <c r="N56" s="212">
        <v>0</v>
      </c>
      <c r="O56" s="212">
        <v>0</v>
      </c>
      <c r="P56" s="212">
        <v>0</v>
      </c>
      <c r="Q56" s="257">
        <v>0</v>
      </c>
      <c r="R56" s="212">
        <v>0</v>
      </c>
      <c r="S56" s="212">
        <v>0</v>
      </c>
      <c r="T56" s="212">
        <v>0</v>
      </c>
      <c r="U56" s="212">
        <v>0</v>
      </c>
      <c r="V56" s="212">
        <v>0</v>
      </c>
      <c r="W56" s="212">
        <v>0</v>
      </c>
      <c r="X56" s="257">
        <v>0</v>
      </c>
      <c r="Y56" s="212">
        <v>0</v>
      </c>
      <c r="Z56" s="212">
        <v>0</v>
      </c>
      <c r="AA56" s="212">
        <v>0</v>
      </c>
      <c r="AB56" s="212">
        <v>0</v>
      </c>
      <c r="AC56" s="212">
        <v>0</v>
      </c>
      <c r="AD56" s="212">
        <v>0</v>
      </c>
      <c r="AE56" s="257">
        <v>0</v>
      </c>
      <c r="AF56" s="212">
        <v>0</v>
      </c>
      <c r="AG56" s="212">
        <v>0</v>
      </c>
      <c r="AH56" s="212">
        <v>0</v>
      </c>
      <c r="AI56" s="212">
        <v>0</v>
      </c>
      <c r="AJ56" s="212">
        <v>0</v>
      </c>
      <c r="AK56" s="212">
        <v>0</v>
      </c>
      <c r="AL56" s="257">
        <v>0</v>
      </c>
      <c r="AM56" s="135"/>
      <c r="AN56" s="135"/>
      <c r="AO56" s="135"/>
      <c r="AP56" s="135"/>
      <c r="AQ56" s="135"/>
      <c r="AR56" s="135"/>
      <c r="AS56" s="135"/>
      <c r="AT56" s="135"/>
      <c r="AU56" s="135"/>
      <c r="AV56" s="135"/>
      <c r="AW56" s="135"/>
      <c r="AX56" s="135"/>
      <c r="AY56" s="135"/>
      <c r="AZ56" s="135"/>
      <c r="BA56" s="135"/>
      <c r="BB56" s="135"/>
      <c r="BC56" s="135"/>
      <c r="BD56" s="135"/>
      <c r="BE56" s="135"/>
      <c r="BF56" s="135"/>
      <c r="BG56" s="135"/>
      <c r="BH56" s="135"/>
      <c r="BI56" s="176"/>
      <c r="BJ56" s="135"/>
      <c r="BK56" s="135"/>
      <c r="BL56" s="135"/>
      <c r="BM56" s="199"/>
    </row>
    <row r="57" spans="1:65" s="123" customFormat="1" ht="32.25" customHeight="1" x14ac:dyDescent="0.2">
      <c r="A57" s="172" t="s">
        <v>69</v>
      </c>
      <c r="B57" s="173" t="s">
        <v>626</v>
      </c>
      <c r="C57" s="105" t="s">
        <v>83</v>
      </c>
      <c r="D57" s="211">
        <v>0</v>
      </c>
      <c r="E57" s="211">
        <v>0</v>
      </c>
      <c r="F57" s="211">
        <v>0</v>
      </c>
      <c r="G57" s="211">
        <v>0</v>
      </c>
      <c r="H57" s="212">
        <v>0</v>
      </c>
      <c r="I57" s="212">
        <v>0</v>
      </c>
      <c r="J57" s="174">
        <v>0</v>
      </c>
      <c r="K57" s="212">
        <v>0</v>
      </c>
      <c r="L57" s="212">
        <v>0</v>
      </c>
      <c r="M57" s="211">
        <v>0</v>
      </c>
      <c r="N57" s="212">
        <v>0</v>
      </c>
      <c r="O57" s="212">
        <v>0</v>
      </c>
      <c r="P57" s="212">
        <v>0</v>
      </c>
      <c r="Q57" s="257">
        <v>0</v>
      </c>
      <c r="R57" s="212">
        <v>0</v>
      </c>
      <c r="S57" s="212">
        <v>0</v>
      </c>
      <c r="T57" s="212">
        <v>0</v>
      </c>
      <c r="U57" s="212">
        <v>0</v>
      </c>
      <c r="V57" s="212">
        <v>0</v>
      </c>
      <c r="W57" s="212">
        <v>0</v>
      </c>
      <c r="X57" s="257">
        <v>0</v>
      </c>
      <c r="Y57" s="212">
        <v>0</v>
      </c>
      <c r="Z57" s="212">
        <v>0</v>
      </c>
      <c r="AA57" s="212">
        <v>0</v>
      </c>
      <c r="AB57" s="212">
        <v>0</v>
      </c>
      <c r="AC57" s="212">
        <v>0</v>
      </c>
      <c r="AD57" s="212">
        <v>0</v>
      </c>
      <c r="AE57" s="257">
        <v>0</v>
      </c>
      <c r="AF57" s="212">
        <v>0</v>
      </c>
      <c r="AG57" s="212">
        <v>0</v>
      </c>
      <c r="AH57" s="212">
        <v>0</v>
      </c>
      <c r="AI57" s="212">
        <v>0</v>
      </c>
      <c r="AJ57" s="212">
        <v>0</v>
      </c>
      <c r="AK57" s="212">
        <v>0</v>
      </c>
      <c r="AL57" s="257">
        <v>0</v>
      </c>
      <c r="AM57" s="135"/>
      <c r="AN57" s="135"/>
      <c r="AO57" s="135"/>
      <c r="AP57" s="135"/>
      <c r="AQ57" s="135"/>
      <c r="AR57" s="135"/>
      <c r="AS57" s="135"/>
      <c r="AT57" s="135"/>
      <c r="AU57" s="135"/>
      <c r="AV57" s="135"/>
      <c r="AW57" s="135"/>
      <c r="AX57" s="135"/>
      <c r="AY57" s="135"/>
      <c r="AZ57" s="135"/>
      <c r="BA57" s="135"/>
      <c r="BB57" s="135"/>
      <c r="BC57" s="135"/>
      <c r="BD57" s="135"/>
      <c r="BE57" s="135"/>
      <c r="BF57" s="135"/>
      <c r="BG57" s="135"/>
      <c r="BH57" s="135"/>
      <c r="BI57" s="176"/>
      <c r="BJ57" s="135"/>
      <c r="BK57" s="135"/>
      <c r="BL57" s="135"/>
      <c r="BM57" s="199"/>
    </row>
    <row r="58" spans="1:65" s="123" customFormat="1" ht="30.75" customHeight="1" x14ac:dyDescent="0.2">
      <c r="A58" s="172" t="s">
        <v>70</v>
      </c>
      <c r="B58" s="173" t="s">
        <v>627</v>
      </c>
      <c r="C58" s="105" t="s">
        <v>83</v>
      </c>
      <c r="D58" s="211">
        <v>0</v>
      </c>
      <c r="E58" s="211">
        <v>0</v>
      </c>
      <c r="F58" s="211">
        <v>0</v>
      </c>
      <c r="G58" s="211">
        <v>0</v>
      </c>
      <c r="H58" s="212">
        <v>0</v>
      </c>
      <c r="I58" s="212">
        <v>0</v>
      </c>
      <c r="J58" s="174">
        <v>0</v>
      </c>
      <c r="K58" s="212">
        <v>0</v>
      </c>
      <c r="L58" s="212">
        <v>0</v>
      </c>
      <c r="M58" s="211">
        <v>0</v>
      </c>
      <c r="N58" s="212">
        <v>0</v>
      </c>
      <c r="O58" s="212">
        <v>0</v>
      </c>
      <c r="P58" s="212">
        <v>0</v>
      </c>
      <c r="Q58" s="257">
        <v>0</v>
      </c>
      <c r="R58" s="212">
        <v>0</v>
      </c>
      <c r="S58" s="212">
        <v>0</v>
      </c>
      <c r="T58" s="212">
        <v>0</v>
      </c>
      <c r="U58" s="212">
        <v>0</v>
      </c>
      <c r="V58" s="212">
        <v>0</v>
      </c>
      <c r="W58" s="212">
        <v>0</v>
      </c>
      <c r="X58" s="257">
        <v>0</v>
      </c>
      <c r="Y58" s="212">
        <v>0</v>
      </c>
      <c r="Z58" s="212">
        <v>0</v>
      </c>
      <c r="AA58" s="212">
        <v>0</v>
      </c>
      <c r="AB58" s="212">
        <v>0</v>
      </c>
      <c r="AC58" s="212">
        <v>0</v>
      </c>
      <c r="AD58" s="212">
        <v>0</v>
      </c>
      <c r="AE58" s="257">
        <v>0</v>
      </c>
      <c r="AF58" s="212">
        <v>0</v>
      </c>
      <c r="AG58" s="212">
        <v>0</v>
      </c>
      <c r="AH58" s="212">
        <v>0</v>
      </c>
      <c r="AI58" s="212">
        <v>0</v>
      </c>
      <c r="AJ58" s="212">
        <v>0</v>
      </c>
      <c r="AK58" s="212">
        <v>0</v>
      </c>
      <c r="AL58" s="257">
        <v>0</v>
      </c>
      <c r="AM58" s="135"/>
      <c r="AN58" s="135"/>
      <c r="AO58" s="135"/>
      <c r="AP58" s="135"/>
      <c r="AQ58" s="135"/>
      <c r="AR58" s="135"/>
      <c r="AS58" s="135"/>
      <c r="AT58" s="135"/>
      <c r="AU58" s="135"/>
      <c r="AV58" s="135"/>
      <c r="AW58" s="135"/>
      <c r="AX58" s="135"/>
      <c r="AY58" s="135"/>
      <c r="AZ58" s="135"/>
      <c r="BA58" s="135"/>
      <c r="BB58" s="135"/>
      <c r="BC58" s="135"/>
      <c r="BD58" s="135"/>
      <c r="BE58" s="135"/>
      <c r="BF58" s="135"/>
      <c r="BG58" s="135"/>
      <c r="BH58" s="135"/>
      <c r="BI58" s="176"/>
      <c r="BJ58" s="135"/>
      <c r="BK58" s="135"/>
      <c r="BL58" s="135"/>
      <c r="BM58" s="199"/>
    </row>
    <row r="59" spans="1:65" s="123" customFormat="1" ht="46.5" customHeight="1" x14ac:dyDescent="0.2">
      <c r="A59" s="172" t="s">
        <v>515</v>
      </c>
      <c r="B59" s="173" t="s">
        <v>628</v>
      </c>
      <c r="C59" s="105" t="s">
        <v>83</v>
      </c>
      <c r="D59" s="211">
        <f>D60</f>
        <v>0</v>
      </c>
      <c r="E59" s="211">
        <f t="shared" ref="E59:AF59" si="18">E60</f>
        <v>0</v>
      </c>
      <c r="F59" s="211">
        <f t="shared" si="18"/>
        <v>0</v>
      </c>
      <c r="G59" s="211">
        <f t="shared" si="18"/>
        <v>0</v>
      </c>
      <c r="H59" s="211">
        <f t="shared" si="18"/>
        <v>0</v>
      </c>
      <c r="I59" s="211">
        <f t="shared" si="18"/>
        <v>0</v>
      </c>
      <c r="J59" s="174">
        <f t="shared" si="18"/>
        <v>0</v>
      </c>
      <c r="K59" s="211">
        <f t="shared" si="18"/>
        <v>0</v>
      </c>
      <c r="L59" s="211">
        <f t="shared" si="18"/>
        <v>0</v>
      </c>
      <c r="M59" s="211">
        <f t="shared" si="18"/>
        <v>0</v>
      </c>
      <c r="N59" s="211">
        <f t="shared" si="18"/>
        <v>0</v>
      </c>
      <c r="O59" s="211">
        <f t="shared" si="18"/>
        <v>0</v>
      </c>
      <c r="P59" s="211">
        <f t="shared" si="18"/>
        <v>0</v>
      </c>
      <c r="Q59" s="174">
        <f t="shared" si="18"/>
        <v>0</v>
      </c>
      <c r="R59" s="211">
        <f t="shared" si="18"/>
        <v>0</v>
      </c>
      <c r="S59" s="211">
        <f t="shared" si="18"/>
        <v>0</v>
      </c>
      <c r="T59" s="211">
        <f t="shared" si="18"/>
        <v>0</v>
      </c>
      <c r="U59" s="211">
        <f t="shared" si="18"/>
        <v>0</v>
      </c>
      <c r="V59" s="211">
        <f t="shared" si="18"/>
        <v>0</v>
      </c>
      <c r="W59" s="211">
        <f t="shared" si="18"/>
        <v>0</v>
      </c>
      <c r="X59" s="174">
        <f t="shared" si="18"/>
        <v>0</v>
      </c>
      <c r="Y59" s="211">
        <f t="shared" si="18"/>
        <v>0</v>
      </c>
      <c r="Z59" s="108">
        <f>SUM(Z60:Z60)</f>
        <v>1.8380000000000001</v>
      </c>
      <c r="AA59" s="211">
        <f t="shared" si="18"/>
        <v>0</v>
      </c>
      <c r="AB59" s="211">
        <f t="shared" si="18"/>
        <v>0</v>
      </c>
      <c r="AC59" s="211">
        <f t="shared" si="18"/>
        <v>0</v>
      </c>
      <c r="AD59" s="211">
        <f t="shared" si="18"/>
        <v>0</v>
      </c>
      <c r="AE59" s="174">
        <f>SUM(AE60:AE60)</f>
        <v>46</v>
      </c>
      <c r="AF59" s="211">
        <f t="shared" si="18"/>
        <v>0</v>
      </c>
      <c r="AG59" s="108">
        <f>SUM(AG60:AG60)</f>
        <v>1.8380000000000001</v>
      </c>
      <c r="AH59" s="211">
        <f>AH60</f>
        <v>0</v>
      </c>
      <c r="AI59" s="211">
        <f t="shared" ref="AI59:AK59" si="19">AI60</f>
        <v>0</v>
      </c>
      <c r="AJ59" s="211">
        <f t="shared" si="19"/>
        <v>0</v>
      </c>
      <c r="AK59" s="211">
        <f t="shared" si="19"/>
        <v>0</v>
      </c>
      <c r="AL59" s="174">
        <f>SUM(AL60:AL60)</f>
        <v>46</v>
      </c>
      <c r="AM59" s="135"/>
      <c r="AN59" s="135"/>
      <c r="AO59" s="135"/>
      <c r="AP59" s="135"/>
      <c r="AQ59" s="135"/>
      <c r="AR59" s="135"/>
      <c r="AS59" s="135"/>
      <c r="AT59" s="135"/>
      <c r="AU59" s="135"/>
      <c r="AV59" s="135"/>
      <c r="AW59" s="135"/>
      <c r="AX59" s="135"/>
      <c r="AY59" s="135"/>
      <c r="AZ59" s="135"/>
      <c r="BA59" s="135"/>
      <c r="BB59" s="135"/>
      <c r="BC59" s="135"/>
      <c r="BD59" s="135"/>
      <c r="BE59" s="135"/>
      <c r="BF59" s="135"/>
      <c r="BG59" s="135"/>
      <c r="BH59" s="135"/>
      <c r="BI59" s="176"/>
      <c r="BJ59" s="135"/>
      <c r="BK59" s="135"/>
      <c r="BL59" s="135"/>
      <c r="BM59" s="199"/>
    </row>
    <row r="60" spans="1:65" s="123" customFormat="1" ht="31.5" x14ac:dyDescent="0.2">
      <c r="A60" s="172" t="s">
        <v>894</v>
      </c>
      <c r="B60" s="334" t="str">
        <f>'1. 2028'!B60</f>
        <v>Создание системы интеллектуальных ПУ в рамках реализации ФЗ № 522</v>
      </c>
      <c r="C60" s="335" t="str">
        <f>'1. 2028'!C60</f>
        <v>Р_ИПУ.2028.02</v>
      </c>
      <c r="D60" s="211">
        <v>0</v>
      </c>
      <c r="E60" s="211">
        <v>0</v>
      </c>
      <c r="F60" s="211">
        <v>0</v>
      </c>
      <c r="G60" s="211">
        <v>0</v>
      </c>
      <c r="H60" s="212">
        <v>0</v>
      </c>
      <c r="I60" s="212">
        <v>0</v>
      </c>
      <c r="J60" s="174">
        <v>0</v>
      </c>
      <c r="K60" s="212">
        <v>0</v>
      </c>
      <c r="L60" s="212">
        <v>0</v>
      </c>
      <c r="M60" s="211">
        <v>0</v>
      </c>
      <c r="N60" s="212">
        <v>0</v>
      </c>
      <c r="O60" s="212">
        <v>0</v>
      </c>
      <c r="P60" s="212">
        <v>0</v>
      </c>
      <c r="Q60" s="257">
        <v>0</v>
      </c>
      <c r="R60" s="212">
        <v>0</v>
      </c>
      <c r="S60" s="212">
        <v>0</v>
      </c>
      <c r="T60" s="212">
        <v>0</v>
      </c>
      <c r="U60" s="212">
        <v>0</v>
      </c>
      <c r="V60" s="212">
        <v>0</v>
      </c>
      <c r="W60" s="212">
        <v>0</v>
      </c>
      <c r="X60" s="257">
        <v>0</v>
      </c>
      <c r="Y60" s="212">
        <v>0</v>
      </c>
      <c r="Z60" s="195">
        <v>1.8380000000000001</v>
      </c>
      <c r="AA60" s="212">
        <v>0</v>
      </c>
      <c r="AB60" s="212">
        <v>0</v>
      </c>
      <c r="AC60" s="212">
        <v>0</v>
      </c>
      <c r="AD60" s="212">
        <v>0</v>
      </c>
      <c r="AE60" s="257">
        <v>46</v>
      </c>
      <c r="AF60" s="212">
        <v>0</v>
      </c>
      <c r="AG60" s="195">
        <f>Z60</f>
        <v>1.8380000000000001</v>
      </c>
      <c r="AH60" s="212">
        <v>0</v>
      </c>
      <c r="AI60" s="212">
        <v>0</v>
      </c>
      <c r="AJ60" s="212">
        <v>0</v>
      </c>
      <c r="AK60" s="212">
        <v>0</v>
      </c>
      <c r="AL60" s="257">
        <f>AE60</f>
        <v>46</v>
      </c>
      <c r="AM60" s="135"/>
      <c r="AN60" s="135"/>
      <c r="AO60" s="135"/>
      <c r="AP60" s="135"/>
      <c r="AQ60" s="135"/>
      <c r="AR60" s="135"/>
      <c r="AS60" s="135"/>
      <c r="AT60" s="135"/>
      <c r="AU60" s="135"/>
      <c r="AV60" s="135"/>
      <c r="AW60" s="135"/>
      <c r="AX60" s="135"/>
      <c r="AY60" s="135"/>
      <c r="AZ60" s="135"/>
      <c r="BA60" s="135"/>
      <c r="BB60" s="135"/>
      <c r="BC60" s="135"/>
      <c r="BD60" s="135"/>
      <c r="BE60" s="135"/>
      <c r="BF60" s="135"/>
      <c r="BG60" s="135"/>
      <c r="BH60" s="135"/>
      <c r="BI60" s="176"/>
      <c r="BJ60" s="135"/>
      <c r="BK60" s="135"/>
      <c r="BL60" s="135"/>
      <c r="BM60" s="199"/>
    </row>
    <row r="61" spans="1:65" s="123" customFormat="1" ht="47.25" customHeight="1" x14ac:dyDescent="0.2">
      <c r="A61" s="172" t="s">
        <v>516</v>
      </c>
      <c r="B61" s="173" t="s">
        <v>629</v>
      </c>
      <c r="C61" s="105" t="s">
        <v>83</v>
      </c>
      <c r="D61" s="211">
        <f>D62</f>
        <v>0</v>
      </c>
      <c r="E61" s="211">
        <f>E62</f>
        <v>0</v>
      </c>
      <c r="F61" s="211">
        <f t="shared" ref="F61:AK61" si="20">F62</f>
        <v>0</v>
      </c>
      <c r="G61" s="211">
        <f t="shared" si="20"/>
        <v>0</v>
      </c>
      <c r="H61" s="211">
        <f t="shared" si="20"/>
        <v>0</v>
      </c>
      <c r="I61" s="211">
        <f t="shared" si="20"/>
        <v>0</v>
      </c>
      <c r="J61" s="174">
        <f t="shared" si="20"/>
        <v>0</v>
      </c>
      <c r="K61" s="211">
        <f t="shared" si="20"/>
        <v>0</v>
      </c>
      <c r="L61" s="211">
        <f t="shared" si="20"/>
        <v>0</v>
      </c>
      <c r="M61" s="211">
        <f t="shared" si="20"/>
        <v>0</v>
      </c>
      <c r="N61" s="211">
        <f t="shared" si="20"/>
        <v>0</v>
      </c>
      <c r="O61" s="211">
        <f t="shared" si="20"/>
        <v>0</v>
      </c>
      <c r="P61" s="211">
        <f t="shared" si="20"/>
        <v>0</v>
      </c>
      <c r="Q61" s="174">
        <f t="shared" si="20"/>
        <v>0</v>
      </c>
      <c r="R61" s="211">
        <f t="shared" si="20"/>
        <v>0</v>
      </c>
      <c r="S61" s="211">
        <f t="shared" si="20"/>
        <v>0</v>
      </c>
      <c r="T61" s="211">
        <f t="shared" si="20"/>
        <v>0</v>
      </c>
      <c r="U61" s="211">
        <f t="shared" si="20"/>
        <v>0</v>
      </c>
      <c r="V61" s="211">
        <f t="shared" si="20"/>
        <v>0</v>
      </c>
      <c r="W61" s="211">
        <f t="shared" si="20"/>
        <v>0</v>
      </c>
      <c r="X61" s="174">
        <f t="shared" si="20"/>
        <v>0</v>
      </c>
      <c r="Y61" s="211">
        <f t="shared" si="20"/>
        <v>0</v>
      </c>
      <c r="Z61" s="108">
        <f>Z62+Z63</f>
        <v>1.9879</v>
      </c>
      <c r="AA61" s="211">
        <f t="shared" si="20"/>
        <v>0</v>
      </c>
      <c r="AB61" s="211">
        <f t="shared" si="20"/>
        <v>0</v>
      </c>
      <c r="AC61" s="211">
        <f t="shared" si="20"/>
        <v>0</v>
      </c>
      <c r="AD61" s="211">
        <f t="shared" si="20"/>
        <v>0</v>
      </c>
      <c r="AE61" s="174">
        <f>AE62+AE63</f>
        <v>4</v>
      </c>
      <c r="AF61" s="211">
        <f t="shared" si="20"/>
        <v>0</v>
      </c>
      <c r="AG61" s="108">
        <f>AG62+AG63</f>
        <v>1.9879</v>
      </c>
      <c r="AH61" s="211">
        <f t="shared" si="20"/>
        <v>0</v>
      </c>
      <c r="AI61" s="211">
        <f t="shared" si="20"/>
        <v>0</v>
      </c>
      <c r="AJ61" s="211">
        <f t="shared" si="20"/>
        <v>0</v>
      </c>
      <c r="AK61" s="211">
        <f t="shared" si="20"/>
        <v>0</v>
      </c>
      <c r="AL61" s="174">
        <f>AL62+AL63</f>
        <v>4</v>
      </c>
      <c r="AM61" s="135"/>
      <c r="AN61" s="135"/>
      <c r="AO61" s="135"/>
      <c r="AP61" s="135"/>
      <c r="AQ61" s="135"/>
      <c r="AR61" s="135"/>
      <c r="AS61" s="135"/>
      <c r="AT61" s="135"/>
      <c r="AU61" s="135"/>
      <c r="AV61" s="135"/>
      <c r="AW61" s="135"/>
      <c r="AX61" s="135"/>
      <c r="AY61" s="135"/>
      <c r="AZ61" s="135"/>
      <c r="BA61" s="135"/>
      <c r="BB61" s="135"/>
      <c r="BC61" s="135"/>
      <c r="BD61" s="135"/>
      <c r="BE61" s="135"/>
      <c r="BF61" s="135"/>
      <c r="BG61" s="135"/>
      <c r="BH61" s="135"/>
      <c r="BI61" s="176"/>
      <c r="BJ61" s="135"/>
      <c r="BK61" s="135"/>
      <c r="BL61" s="135"/>
      <c r="BM61" s="199"/>
    </row>
    <row r="62" spans="1:65" s="123" customFormat="1" ht="31.5" x14ac:dyDescent="0.2">
      <c r="A62" s="172" t="s">
        <v>895</v>
      </c>
      <c r="B62" s="334" t="str">
        <f>'1. 2028'!B62</f>
        <v>Создание системы интеллектуальных ПУ в рамках реализации ФЗ № 522</v>
      </c>
      <c r="C62" s="335" t="str">
        <f>'1. 2028'!C62</f>
        <v>Р_ИПУ.2028.01</v>
      </c>
      <c r="D62" s="211">
        <v>0</v>
      </c>
      <c r="E62" s="211">
        <v>0</v>
      </c>
      <c r="F62" s="211">
        <v>0</v>
      </c>
      <c r="G62" s="211">
        <v>0</v>
      </c>
      <c r="H62" s="212">
        <v>0</v>
      </c>
      <c r="I62" s="212">
        <v>0</v>
      </c>
      <c r="J62" s="174">
        <v>0</v>
      </c>
      <c r="K62" s="212">
        <v>0</v>
      </c>
      <c r="L62" s="212">
        <v>0</v>
      </c>
      <c r="M62" s="211">
        <v>0</v>
      </c>
      <c r="N62" s="212">
        <v>0</v>
      </c>
      <c r="O62" s="212">
        <v>0</v>
      </c>
      <c r="P62" s="212">
        <v>0</v>
      </c>
      <c r="Q62" s="257">
        <v>0</v>
      </c>
      <c r="R62" s="212">
        <v>0</v>
      </c>
      <c r="S62" s="212">
        <v>0</v>
      </c>
      <c r="T62" s="212">
        <v>0</v>
      </c>
      <c r="U62" s="212">
        <v>0</v>
      </c>
      <c r="V62" s="212">
        <v>0</v>
      </c>
      <c r="W62" s="212">
        <v>0</v>
      </c>
      <c r="X62" s="257">
        <v>0</v>
      </c>
      <c r="Y62" s="212">
        <v>0</v>
      </c>
      <c r="Z62" s="195">
        <v>1.9879</v>
      </c>
      <c r="AA62" s="212">
        <v>0</v>
      </c>
      <c r="AB62" s="212">
        <v>0</v>
      </c>
      <c r="AC62" s="212">
        <v>0</v>
      </c>
      <c r="AD62" s="212">
        <v>0</v>
      </c>
      <c r="AE62" s="257">
        <v>4</v>
      </c>
      <c r="AF62" s="212">
        <v>0</v>
      </c>
      <c r="AG62" s="195">
        <f>Z62</f>
        <v>1.9879</v>
      </c>
      <c r="AH62" s="212">
        <v>0</v>
      </c>
      <c r="AI62" s="212">
        <v>0</v>
      </c>
      <c r="AJ62" s="212">
        <v>0</v>
      </c>
      <c r="AK62" s="212">
        <v>0</v>
      </c>
      <c r="AL62" s="257">
        <f>AE62</f>
        <v>4</v>
      </c>
      <c r="AM62" s="135"/>
      <c r="AN62" s="135"/>
      <c r="AO62" s="135"/>
      <c r="AP62" s="135"/>
      <c r="AQ62" s="135"/>
      <c r="AR62" s="135"/>
      <c r="AS62" s="135"/>
      <c r="AT62" s="135"/>
      <c r="AU62" s="135"/>
      <c r="AV62" s="135"/>
      <c r="AW62" s="135"/>
      <c r="AX62" s="135"/>
      <c r="AY62" s="135"/>
      <c r="AZ62" s="135"/>
      <c r="BA62" s="135"/>
      <c r="BB62" s="135"/>
      <c r="BC62" s="135"/>
      <c r="BD62" s="135"/>
      <c r="BE62" s="135"/>
      <c r="BF62" s="135"/>
      <c r="BG62" s="135"/>
      <c r="BH62" s="135"/>
      <c r="BI62" s="176"/>
      <c r="BJ62" s="135"/>
      <c r="BK62" s="135"/>
      <c r="BL62" s="135"/>
      <c r="BM62" s="199"/>
    </row>
    <row r="63" spans="1:65" s="123" customFormat="1" ht="31.5" customHeight="1" x14ac:dyDescent="0.2">
      <c r="A63" s="172" t="s">
        <v>900</v>
      </c>
      <c r="B63" s="334" t="str">
        <f>'1. 2028'!B63</f>
        <v>АСТУЭ АО "Горэлектросеть"</v>
      </c>
      <c r="C63" s="172" t="str">
        <f>'1. 2028'!C63</f>
        <v>Р_ИПУ.2025-2029.01</v>
      </c>
      <c r="D63" s="211">
        <v>0</v>
      </c>
      <c r="E63" s="211">
        <v>0</v>
      </c>
      <c r="F63" s="211">
        <v>0</v>
      </c>
      <c r="G63" s="211">
        <v>0</v>
      </c>
      <c r="H63" s="212">
        <v>0</v>
      </c>
      <c r="I63" s="212">
        <v>0</v>
      </c>
      <c r="J63" s="174">
        <v>0</v>
      </c>
      <c r="K63" s="212">
        <v>0</v>
      </c>
      <c r="L63" s="212">
        <v>0</v>
      </c>
      <c r="M63" s="211">
        <v>0</v>
      </c>
      <c r="N63" s="212">
        <v>0</v>
      </c>
      <c r="O63" s="212">
        <v>0</v>
      </c>
      <c r="P63" s="212">
        <v>0</v>
      </c>
      <c r="Q63" s="257">
        <v>0</v>
      </c>
      <c r="R63" s="212">
        <v>0</v>
      </c>
      <c r="S63" s="212">
        <v>0</v>
      </c>
      <c r="T63" s="212">
        <v>0</v>
      </c>
      <c r="U63" s="212">
        <v>0</v>
      </c>
      <c r="V63" s="212">
        <v>0</v>
      </c>
      <c r="W63" s="212">
        <v>0</v>
      </c>
      <c r="X63" s="257">
        <v>0</v>
      </c>
      <c r="Y63" s="212">
        <v>0</v>
      </c>
      <c r="Z63" s="212">
        <v>0</v>
      </c>
      <c r="AA63" s="212">
        <v>0</v>
      </c>
      <c r="AB63" s="212">
        <v>0</v>
      </c>
      <c r="AC63" s="212">
        <v>0</v>
      </c>
      <c r="AD63" s="212">
        <v>0</v>
      </c>
      <c r="AE63" s="257">
        <v>0</v>
      </c>
      <c r="AF63" s="212">
        <v>0</v>
      </c>
      <c r="AG63" s="212">
        <v>0</v>
      </c>
      <c r="AH63" s="212">
        <v>0</v>
      </c>
      <c r="AI63" s="212">
        <v>0</v>
      </c>
      <c r="AJ63" s="212">
        <v>0</v>
      </c>
      <c r="AK63" s="212">
        <v>0</v>
      </c>
      <c r="AL63" s="257">
        <f>AE63</f>
        <v>0</v>
      </c>
      <c r="AM63" s="135"/>
      <c r="AN63" s="135"/>
      <c r="AO63" s="135"/>
      <c r="AP63" s="135"/>
      <c r="AQ63" s="135"/>
      <c r="AR63" s="135"/>
      <c r="AS63" s="135"/>
      <c r="AT63" s="135"/>
      <c r="AU63" s="135"/>
      <c r="AV63" s="135"/>
      <c r="AW63" s="135"/>
      <c r="AX63" s="135"/>
      <c r="AY63" s="135"/>
      <c r="AZ63" s="135"/>
      <c r="BA63" s="135"/>
      <c r="BB63" s="135"/>
      <c r="BC63" s="135"/>
      <c r="BD63" s="135"/>
      <c r="BE63" s="135"/>
      <c r="BF63" s="135"/>
      <c r="BG63" s="135"/>
      <c r="BH63" s="135"/>
      <c r="BI63" s="176"/>
      <c r="BJ63" s="135"/>
      <c r="BK63" s="135"/>
      <c r="BL63" s="135"/>
      <c r="BM63" s="199"/>
    </row>
    <row r="64" spans="1:65" s="123" customFormat="1" ht="45.75" customHeight="1" x14ac:dyDescent="0.2">
      <c r="A64" s="172" t="s">
        <v>517</v>
      </c>
      <c r="B64" s="173" t="s">
        <v>630</v>
      </c>
      <c r="C64" s="105" t="s">
        <v>83</v>
      </c>
      <c r="D64" s="211">
        <v>0</v>
      </c>
      <c r="E64" s="211">
        <v>0</v>
      </c>
      <c r="F64" s="211">
        <v>0</v>
      </c>
      <c r="G64" s="211">
        <v>0</v>
      </c>
      <c r="H64" s="212">
        <v>0</v>
      </c>
      <c r="I64" s="212">
        <v>0</v>
      </c>
      <c r="J64" s="174">
        <v>0</v>
      </c>
      <c r="K64" s="212">
        <v>0</v>
      </c>
      <c r="L64" s="212">
        <v>0</v>
      </c>
      <c r="M64" s="211">
        <v>0</v>
      </c>
      <c r="N64" s="212">
        <v>0</v>
      </c>
      <c r="O64" s="212">
        <v>0</v>
      </c>
      <c r="P64" s="212">
        <v>0</v>
      </c>
      <c r="Q64" s="257">
        <v>0</v>
      </c>
      <c r="R64" s="212">
        <v>0</v>
      </c>
      <c r="S64" s="212">
        <v>0</v>
      </c>
      <c r="T64" s="212">
        <v>0</v>
      </c>
      <c r="U64" s="212">
        <v>0</v>
      </c>
      <c r="V64" s="212">
        <v>0</v>
      </c>
      <c r="W64" s="212">
        <v>0</v>
      </c>
      <c r="X64" s="257">
        <v>0</v>
      </c>
      <c r="Y64" s="212">
        <v>0</v>
      </c>
      <c r="Z64" s="212">
        <v>0</v>
      </c>
      <c r="AA64" s="212">
        <v>0</v>
      </c>
      <c r="AB64" s="212">
        <v>0</v>
      </c>
      <c r="AC64" s="212">
        <v>0</v>
      </c>
      <c r="AD64" s="212">
        <v>0</v>
      </c>
      <c r="AE64" s="257">
        <v>0</v>
      </c>
      <c r="AF64" s="212">
        <v>0</v>
      </c>
      <c r="AG64" s="212">
        <v>0</v>
      </c>
      <c r="AH64" s="212">
        <v>0</v>
      </c>
      <c r="AI64" s="212">
        <v>0</v>
      </c>
      <c r="AJ64" s="212">
        <v>0</v>
      </c>
      <c r="AK64" s="212">
        <v>0</v>
      </c>
      <c r="AL64" s="257">
        <v>0</v>
      </c>
      <c r="AM64" s="135"/>
      <c r="AN64" s="135"/>
      <c r="AO64" s="135"/>
      <c r="AP64" s="135"/>
      <c r="AQ64" s="135"/>
      <c r="AR64" s="135"/>
      <c r="AS64" s="135"/>
      <c r="AT64" s="135"/>
      <c r="AU64" s="135"/>
      <c r="AV64" s="135"/>
      <c r="AW64" s="135"/>
      <c r="AX64" s="135"/>
      <c r="AY64" s="135"/>
      <c r="AZ64" s="135"/>
      <c r="BA64" s="135"/>
      <c r="BB64" s="135"/>
      <c r="BC64" s="135"/>
      <c r="BD64" s="135"/>
      <c r="BE64" s="135"/>
      <c r="BF64" s="135"/>
      <c r="BG64" s="135"/>
      <c r="BH64" s="135"/>
      <c r="BI64" s="176"/>
      <c r="BJ64" s="135"/>
      <c r="BK64" s="135"/>
      <c r="BL64" s="135"/>
      <c r="BM64" s="199"/>
    </row>
    <row r="65" spans="1:65" s="123" customFormat="1" ht="45.75" customHeight="1" x14ac:dyDescent="0.2">
      <c r="A65" s="172" t="s">
        <v>518</v>
      </c>
      <c r="B65" s="173" t="s">
        <v>631</v>
      </c>
      <c r="C65" s="105" t="s">
        <v>83</v>
      </c>
      <c r="D65" s="211">
        <v>0</v>
      </c>
      <c r="E65" s="211">
        <v>0</v>
      </c>
      <c r="F65" s="211">
        <v>0</v>
      </c>
      <c r="G65" s="211">
        <v>0</v>
      </c>
      <c r="H65" s="212">
        <v>0</v>
      </c>
      <c r="I65" s="212">
        <v>0</v>
      </c>
      <c r="J65" s="174">
        <v>0</v>
      </c>
      <c r="K65" s="212">
        <v>0</v>
      </c>
      <c r="L65" s="212">
        <v>0</v>
      </c>
      <c r="M65" s="211">
        <v>0</v>
      </c>
      <c r="N65" s="212">
        <v>0</v>
      </c>
      <c r="O65" s="212">
        <v>0</v>
      </c>
      <c r="P65" s="212">
        <v>0</v>
      </c>
      <c r="Q65" s="257">
        <v>0</v>
      </c>
      <c r="R65" s="212">
        <v>0</v>
      </c>
      <c r="S65" s="212">
        <v>0</v>
      </c>
      <c r="T65" s="212">
        <v>0</v>
      </c>
      <c r="U65" s="212">
        <v>0</v>
      </c>
      <c r="V65" s="212">
        <v>0</v>
      </c>
      <c r="W65" s="212">
        <v>0</v>
      </c>
      <c r="X65" s="257">
        <v>0</v>
      </c>
      <c r="Y65" s="212">
        <v>0</v>
      </c>
      <c r="Z65" s="212">
        <v>0</v>
      </c>
      <c r="AA65" s="212">
        <v>0</v>
      </c>
      <c r="AB65" s="212">
        <v>0</v>
      </c>
      <c r="AC65" s="212">
        <v>0</v>
      </c>
      <c r="AD65" s="212">
        <v>0</v>
      </c>
      <c r="AE65" s="257">
        <v>0</v>
      </c>
      <c r="AF65" s="212">
        <v>0</v>
      </c>
      <c r="AG65" s="212">
        <v>0</v>
      </c>
      <c r="AH65" s="212">
        <v>0</v>
      </c>
      <c r="AI65" s="212">
        <v>0</v>
      </c>
      <c r="AJ65" s="212">
        <v>0</v>
      </c>
      <c r="AK65" s="212">
        <v>0</v>
      </c>
      <c r="AL65" s="257">
        <v>0</v>
      </c>
      <c r="AM65" s="135"/>
      <c r="AN65" s="135"/>
      <c r="AO65" s="135"/>
      <c r="AP65" s="135"/>
      <c r="AQ65" s="135"/>
      <c r="AR65" s="135"/>
      <c r="AS65" s="135"/>
      <c r="AT65" s="135"/>
      <c r="AU65" s="135"/>
      <c r="AV65" s="135"/>
      <c r="AW65" s="135"/>
      <c r="AX65" s="135"/>
      <c r="AY65" s="135"/>
      <c r="AZ65" s="135"/>
      <c r="BA65" s="135"/>
      <c r="BB65" s="135"/>
      <c r="BC65" s="135"/>
      <c r="BD65" s="135"/>
      <c r="BE65" s="135"/>
      <c r="BF65" s="135"/>
      <c r="BG65" s="135"/>
      <c r="BH65" s="135"/>
      <c r="BI65" s="176"/>
      <c r="BJ65" s="135"/>
      <c r="BK65" s="135"/>
      <c r="BL65" s="135"/>
      <c r="BM65" s="199"/>
    </row>
    <row r="66" spans="1:65" s="123" customFormat="1" ht="54" customHeight="1" x14ac:dyDescent="0.2">
      <c r="A66" s="160" t="s">
        <v>320</v>
      </c>
      <c r="B66" s="161" t="s">
        <v>632</v>
      </c>
      <c r="C66" s="105" t="s">
        <v>83</v>
      </c>
      <c r="D66" s="211">
        <v>0</v>
      </c>
      <c r="E66" s="211">
        <v>0</v>
      </c>
      <c r="F66" s="211">
        <v>0</v>
      </c>
      <c r="G66" s="211">
        <v>0</v>
      </c>
      <c r="H66" s="212">
        <v>0</v>
      </c>
      <c r="I66" s="212">
        <v>0</v>
      </c>
      <c r="J66" s="174">
        <v>0</v>
      </c>
      <c r="K66" s="212">
        <v>0</v>
      </c>
      <c r="L66" s="212">
        <v>0</v>
      </c>
      <c r="M66" s="211">
        <v>0</v>
      </c>
      <c r="N66" s="212">
        <v>0</v>
      </c>
      <c r="O66" s="212">
        <v>0</v>
      </c>
      <c r="P66" s="212">
        <v>0</v>
      </c>
      <c r="Q66" s="257">
        <v>0</v>
      </c>
      <c r="R66" s="212">
        <v>0</v>
      </c>
      <c r="S66" s="212">
        <v>0</v>
      </c>
      <c r="T66" s="212">
        <v>0</v>
      </c>
      <c r="U66" s="212">
        <v>0</v>
      </c>
      <c r="V66" s="212">
        <v>0</v>
      </c>
      <c r="W66" s="212">
        <v>0</v>
      </c>
      <c r="X66" s="257">
        <v>0</v>
      </c>
      <c r="Y66" s="212">
        <v>0</v>
      </c>
      <c r="Z66" s="212">
        <v>0</v>
      </c>
      <c r="AA66" s="212">
        <v>0</v>
      </c>
      <c r="AB66" s="212">
        <v>0</v>
      </c>
      <c r="AC66" s="212">
        <v>0</v>
      </c>
      <c r="AD66" s="212">
        <v>0</v>
      </c>
      <c r="AE66" s="257">
        <v>0</v>
      </c>
      <c r="AF66" s="212">
        <v>0</v>
      </c>
      <c r="AG66" s="212">
        <v>0</v>
      </c>
      <c r="AH66" s="212">
        <v>0</v>
      </c>
      <c r="AI66" s="212">
        <v>0</v>
      </c>
      <c r="AJ66" s="212">
        <v>0</v>
      </c>
      <c r="AK66" s="212">
        <v>0</v>
      </c>
      <c r="AL66" s="257">
        <v>0</v>
      </c>
      <c r="AM66" s="135"/>
      <c r="AN66" s="135"/>
      <c r="AO66" s="135"/>
      <c r="AP66" s="135"/>
      <c r="AQ66" s="135"/>
      <c r="AR66" s="135"/>
      <c r="AS66" s="135"/>
      <c r="AT66" s="135"/>
      <c r="AU66" s="135"/>
      <c r="AV66" s="135"/>
      <c r="AW66" s="135"/>
      <c r="AX66" s="135"/>
      <c r="AY66" s="135"/>
      <c r="AZ66" s="135"/>
      <c r="BA66" s="135"/>
      <c r="BB66" s="135"/>
      <c r="BC66" s="135"/>
      <c r="BD66" s="135"/>
      <c r="BE66" s="135"/>
      <c r="BF66" s="135"/>
      <c r="BG66" s="135"/>
      <c r="BH66" s="135"/>
      <c r="BI66" s="176"/>
      <c r="BJ66" s="135"/>
      <c r="BK66" s="135"/>
      <c r="BL66" s="135"/>
      <c r="BM66" s="199"/>
    </row>
    <row r="67" spans="1:65" s="123" customFormat="1" ht="37.5" customHeight="1" x14ac:dyDescent="0.2">
      <c r="A67" s="172" t="s">
        <v>71</v>
      </c>
      <c r="B67" s="173" t="s">
        <v>633</v>
      </c>
      <c r="C67" s="105" t="s">
        <v>83</v>
      </c>
      <c r="D67" s="211">
        <v>0</v>
      </c>
      <c r="E67" s="211">
        <v>0</v>
      </c>
      <c r="F67" s="211">
        <v>0</v>
      </c>
      <c r="G67" s="211">
        <v>0</v>
      </c>
      <c r="H67" s="212">
        <v>0</v>
      </c>
      <c r="I67" s="212">
        <v>0</v>
      </c>
      <c r="J67" s="174">
        <v>0</v>
      </c>
      <c r="K67" s="212">
        <v>0</v>
      </c>
      <c r="L67" s="212">
        <v>0</v>
      </c>
      <c r="M67" s="211">
        <v>0</v>
      </c>
      <c r="N67" s="212">
        <v>0</v>
      </c>
      <c r="O67" s="212">
        <v>0</v>
      </c>
      <c r="P67" s="212">
        <v>0</v>
      </c>
      <c r="Q67" s="257">
        <v>0</v>
      </c>
      <c r="R67" s="212">
        <v>0</v>
      </c>
      <c r="S67" s="212">
        <v>0</v>
      </c>
      <c r="T67" s="212">
        <v>0</v>
      </c>
      <c r="U67" s="212">
        <v>0</v>
      </c>
      <c r="V67" s="212">
        <v>0</v>
      </c>
      <c r="W67" s="212">
        <v>0</v>
      </c>
      <c r="X67" s="257">
        <v>0</v>
      </c>
      <c r="Y67" s="212">
        <v>0</v>
      </c>
      <c r="Z67" s="212">
        <v>0</v>
      </c>
      <c r="AA67" s="212">
        <v>0</v>
      </c>
      <c r="AB67" s="212">
        <v>0</v>
      </c>
      <c r="AC67" s="212">
        <v>0</v>
      </c>
      <c r="AD67" s="212">
        <v>0</v>
      </c>
      <c r="AE67" s="257">
        <v>0</v>
      </c>
      <c r="AF67" s="212">
        <v>0</v>
      </c>
      <c r="AG67" s="212">
        <v>0</v>
      </c>
      <c r="AH67" s="212">
        <v>0</v>
      </c>
      <c r="AI67" s="212">
        <v>0</v>
      </c>
      <c r="AJ67" s="212">
        <v>0</v>
      </c>
      <c r="AK67" s="212">
        <v>0</v>
      </c>
      <c r="AL67" s="257">
        <v>0</v>
      </c>
      <c r="AM67" s="135"/>
      <c r="AN67" s="135"/>
      <c r="AO67" s="135"/>
      <c r="AP67" s="135"/>
      <c r="AQ67" s="135"/>
      <c r="AR67" s="135"/>
      <c r="AS67" s="135"/>
      <c r="AT67" s="135"/>
      <c r="AU67" s="135"/>
      <c r="AV67" s="135"/>
      <c r="AW67" s="135"/>
      <c r="AX67" s="135"/>
      <c r="AY67" s="135"/>
      <c r="AZ67" s="135"/>
      <c r="BA67" s="135"/>
      <c r="BB67" s="135"/>
      <c r="BC67" s="135"/>
      <c r="BD67" s="135"/>
      <c r="BE67" s="135"/>
      <c r="BF67" s="135"/>
      <c r="BG67" s="135"/>
      <c r="BH67" s="135"/>
      <c r="BI67" s="176"/>
      <c r="BJ67" s="135"/>
      <c r="BK67" s="135"/>
      <c r="BL67" s="135"/>
      <c r="BM67" s="199"/>
    </row>
    <row r="68" spans="1:65" s="123" customFormat="1" ht="31.5" x14ac:dyDescent="0.2">
      <c r="A68" s="172" t="s">
        <v>72</v>
      </c>
      <c r="B68" s="173" t="s">
        <v>634</v>
      </c>
      <c r="C68" s="105" t="s">
        <v>83</v>
      </c>
      <c r="D68" s="211">
        <v>0</v>
      </c>
      <c r="E68" s="211">
        <v>0</v>
      </c>
      <c r="F68" s="211">
        <v>0</v>
      </c>
      <c r="G68" s="211">
        <v>0</v>
      </c>
      <c r="H68" s="212">
        <v>0</v>
      </c>
      <c r="I68" s="212">
        <v>0</v>
      </c>
      <c r="J68" s="174">
        <v>0</v>
      </c>
      <c r="K68" s="212">
        <v>0</v>
      </c>
      <c r="L68" s="212">
        <v>0</v>
      </c>
      <c r="M68" s="211">
        <v>0</v>
      </c>
      <c r="N68" s="212">
        <v>0</v>
      </c>
      <c r="O68" s="212">
        <v>0</v>
      </c>
      <c r="P68" s="212">
        <v>0</v>
      </c>
      <c r="Q68" s="257">
        <v>0</v>
      </c>
      <c r="R68" s="212">
        <v>0</v>
      </c>
      <c r="S68" s="212">
        <v>0</v>
      </c>
      <c r="T68" s="212">
        <v>0</v>
      </c>
      <c r="U68" s="212">
        <v>0</v>
      </c>
      <c r="V68" s="212">
        <v>0</v>
      </c>
      <c r="W68" s="212">
        <v>0</v>
      </c>
      <c r="X68" s="257">
        <v>0</v>
      </c>
      <c r="Y68" s="212">
        <v>0</v>
      </c>
      <c r="Z68" s="212">
        <v>0</v>
      </c>
      <c r="AA68" s="212">
        <v>0</v>
      </c>
      <c r="AB68" s="212">
        <v>0</v>
      </c>
      <c r="AC68" s="212">
        <v>0</v>
      </c>
      <c r="AD68" s="212">
        <v>0</v>
      </c>
      <c r="AE68" s="257">
        <v>0</v>
      </c>
      <c r="AF68" s="212">
        <v>0</v>
      </c>
      <c r="AG68" s="212">
        <v>0</v>
      </c>
      <c r="AH68" s="212">
        <v>0</v>
      </c>
      <c r="AI68" s="212">
        <v>0</v>
      </c>
      <c r="AJ68" s="212">
        <v>0</v>
      </c>
      <c r="AK68" s="212">
        <v>0</v>
      </c>
      <c r="AL68" s="257">
        <v>0</v>
      </c>
      <c r="AM68" s="135"/>
      <c r="AN68" s="135"/>
      <c r="AO68" s="135"/>
      <c r="AP68" s="135"/>
      <c r="AQ68" s="135"/>
      <c r="AR68" s="135"/>
      <c r="AS68" s="135"/>
      <c r="AT68" s="135"/>
      <c r="AU68" s="135"/>
      <c r="AV68" s="135"/>
      <c r="AW68" s="135"/>
      <c r="AX68" s="135"/>
      <c r="AY68" s="135"/>
      <c r="AZ68" s="135"/>
      <c r="BA68" s="135"/>
      <c r="BB68" s="135"/>
      <c r="BC68" s="135"/>
      <c r="BD68" s="135"/>
      <c r="BE68" s="135"/>
      <c r="BF68" s="135"/>
      <c r="BG68" s="135"/>
      <c r="BH68" s="135"/>
      <c r="BI68" s="176"/>
      <c r="BJ68" s="135"/>
      <c r="BK68" s="135"/>
      <c r="BL68" s="135"/>
      <c r="BM68" s="199"/>
    </row>
    <row r="69" spans="1:65" s="194" customFormat="1" ht="67.5" customHeight="1" x14ac:dyDescent="0.2">
      <c r="A69" s="162" t="s">
        <v>384</v>
      </c>
      <c r="B69" s="163" t="s">
        <v>385</v>
      </c>
      <c r="C69" s="103" t="s">
        <v>83</v>
      </c>
      <c r="D69" s="210">
        <v>0</v>
      </c>
      <c r="E69" s="210">
        <v>0</v>
      </c>
      <c r="F69" s="210">
        <v>0</v>
      </c>
      <c r="G69" s="210">
        <v>0</v>
      </c>
      <c r="H69" s="213">
        <v>0</v>
      </c>
      <c r="I69" s="213">
        <v>0</v>
      </c>
      <c r="J69" s="132">
        <v>0</v>
      </c>
      <c r="K69" s="213">
        <v>0</v>
      </c>
      <c r="L69" s="213">
        <v>0</v>
      </c>
      <c r="M69" s="210">
        <v>0</v>
      </c>
      <c r="N69" s="213">
        <v>0</v>
      </c>
      <c r="O69" s="213">
        <v>0</v>
      </c>
      <c r="P69" s="213">
        <v>0</v>
      </c>
      <c r="Q69" s="259">
        <v>0</v>
      </c>
      <c r="R69" s="213">
        <v>0</v>
      </c>
      <c r="S69" s="213">
        <v>0</v>
      </c>
      <c r="T69" s="213">
        <v>0</v>
      </c>
      <c r="U69" s="213">
        <v>0</v>
      </c>
      <c r="V69" s="213">
        <v>0</v>
      </c>
      <c r="W69" s="213">
        <v>0</v>
      </c>
      <c r="X69" s="259">
        <v>0</v>
      </c>
      <c r="Y69" s="213">
        <v>0</v>
      </c>
      <c r="Z69" s="213">
        <v>0</v>
      </c>
      <c r="AA69" s="213">
        <v>0</v>
      </c>
      <c r="AB69" s="213">
        <v>0</v>
      </c>
      <c r="AC69" s="213">
        <v>0</v>
      </c>
      <c r="AD69" s="213">
        <v>0</v>
      </c>
      <c r="AE69" s="259">
        <v>0</v>
      </c>
      <c r="AF69" s="213">
        <v>0</v>
      </c>
      <c r="AG69" s="213">
        <v>0</v>
      </c>
      <c r="AH69" s="213">
        <v>0</v>
      </c>
      <c r="AI69" s="213">
        <v>0</v>
      </c>
      <c r="AJ69" s="213">
        <v>0</v>
      </c>
      <c r="AK69" s="213">
        <v>0</v>
      </c>
      <c r="AL69" s="259">
        <v>0</v>
      </c>
      <c r="AM69" s="166"/>
      <c r="AN69" s="166"/>
      <c r="AO69" s="166"/>
      <c r="AP69" s="166"/>
      <c r="AQ69" s="166"/>
      <c r="AR69" s="166"/>
      <c r="AS69" s="166"/>
      <c r="AT69" s="166"/>
      <c r="AU69" s="166"/>
      <c r="AV69" s="166"/>
      <c r="AW69" s="166"/>
      <c r="AX69" s="166"/>
      <c r="AY69" s="166"/>
      <c r="AZ69" s="166"/>
      <c r="BA69" s="166"/>
      <c r="BB69" s="166"/>
      <c r="BC69" s="166"/>
      <c r="BD69" s="166"/>
      <c r="BE69" s="166"/>
      <c r="BF69" s="166"/>
      <c r="BG69" s="166"/>
      <c r="BH69" s="166"/>
      <c r="BI69" s="175"/>
      <c r="BJ69" s="166"/>
      <c r="BK69" s="166"/>
      <c r="BL69" s="166"/>
      <c r="BM69" s="276"/>
    </row>
    <row r="70" spans="1:65" s="123" customFormat="1" ht="52.5" customHeight="1" x14ac:dyDescent="0.2">
      <c r="A70" s="160" t="s">
        <v>386</v>
      </c>
      <c r="B70" s="161" t="s">
        <v>635</v>
      </c>
      <c r="C70" s="105" t="s">
        <v>83</v>
      </c>
      <c r="D70" s="211">
        <v>0</v>
      </c>
      <c r="E70" s="211">
        <v>0</v>
      </c>
      <c r="F70" s="211">
        <v>0</v>
      </c>
      <c r="G70" s="211">
        <v>0</v>
      </c>
      <c r="H70" s="212">
        <v>0</v>
      </c>
      <c r="I70" s="212">
        <v>0</v>
      </c>
      <c r="J70" s="174">
        <v>0</v>
      </c>
      <c r="K70" s="212">
        <v>0</v>
      </c>
      <c r="L70" s="212">
        <v>0</v>
      </c>
      <c r="M70" s="211">
        <v>0</v>
      </c>
      <c r="N70" s="212">
        <v>0</v>
      </c>
      <c r="O70" s="212">
        <v>0</v>
      </c>
      <c r="P70" s="212">
        <v>0</v>
      </c>
      <c r="Q70" s="257">
        <v>0</v>
      </c>
      <c r="R70" s="212">
        <v>0</v>
      </c>
      <c r="S70" s="212">
        <v>0</v>
      </c>
      <c r="T70" s="212">
        <v>0</v>
      </c>
      <c r="U70" s="212">
        <v>0</v>
      </c>
      <c r="V70" s="212">
        <v>0</v>
      </c>
      <c r="W70" s="212">
        <v>0</v>
      </c>
      <c r="X70" s="257">
        <v>0</v>
      </c>
      <c r="Y70" s="212">
        <v>0</v>
      </c>
      <c r="Z70" s="212">
        <v>0</v>
      </c>
      <c r="AA70" s="212">
        <v>0</v>
      </c>
      <c r="AB70" s="212">
        <v>0</v>
      </c>
      <c r="AC70" s="212">
        <v>0</v>
      </c>
      <c r="AD70" s="212">
        <v>0</v>
      </c>
      <c r="AE70" s="257">
        <v>0</v>
      </c>
      <c r="AF70" s="212">
        <v>0</v>
      </c>
      <c r="AG70" s="212">
        <v>0</v>
      </c>
      <c r="AH70" s="212">
        <v>0</v>
      </c>
      <c r="AI70" s="212">
        <v>0</v>
      </c>
      <c r="AJ70" s="212">
        <v>0</v>
      </c>
      <c r="AK70" s="212">
        <v>0</v>
      </c>
      <c r="AL70" s="257">
        <v>0</v>
      </c>
      <c r="AM70" s="135"/>
      <c r="AN70" s="135"/>
      <c r="AO70" s="135"/>
      <c r="AP70" s="135"/>
      <c r="AQ70" s="135"/>
      <c r="AR70" s="135"/>
      <c r="AS70" s="135"/>
      <c r="AT70" s="135"/>
      <c r="AU70" s="135"/>
      <c r="AV70" s="135"/>
      <c r="AW70" s="135"/>
      <c r="AX70" s="135"/>
      <c r="AY70" s="135"/>
      <c r="AZ70" s="135"/>
      <c r="BA70" s="135"/>
      <c r="BB70" s="135"/>
      <c r="BC70" s="135"/>
      <c r="BD70" s="135"/>
      <c r="BE70" s="135"/>
      <c r="BF70" s="135"/>
      <c r="BG70" s="135"/>
      <c r="BH70" s="135"/>
      <c r="BI70" s="176"/>
      <c r="BJ70" s="135"/>
      <c r="BK70" s="135"/>
      <c r="BL70" s="135"/>
      <c r="BM70" s="135"/>
    </row>
    <row r="71" spans="1:65" s="123" customFormat="1" ht="49.5" customHeight="1" x14ac:dyDescent="0.2">
      <c r="A71" s="160" t="s">
        <v>387</v>
      </c>
      <c r="B71" s="161" t="s">
        <v>636</v>
      </c>
      <c r="C71" s="105" t="s">
        <v>83</v>
      </c>
      <c r="D71" s="211">
        <v>0</v>
      </c>
      <c r="E71" s="211">
        <v>0</v>
      </c>
      <c r="F71" s="211">
        <v>0</v>
      </c>
      <c r="G71" s="211">
        <v>0</v>
      </c>
      <c r="H71" s="212">
        <v>0</v>
      </c>
      <c r="I71" s="212">
        <v>0</v>
      </c>
      <c r="J71" s="174">
        <v>0</v>
      </c>
      <c r="K71" s="212">
        <v>0</v>
      </c>
      <c r="L71" s="212">
        <v>0</v>
      </c>
      <c r="M71" s="211">
        <v>0</v>
      </c>
      <c r="N71" s="212">
        <v>0</v>
      </c>
      <c r="O71" s="212">
        <v>0</v>
      </c>
      <c r="P71" s="212">
        <v>0</v>
      </c>
      <c r="Q71" s="257">
        <v>0</v>
      </c>
      <c r="R71" s="212">
        <v>0</v>
      </c>
      <c r="S71" s="212">
        <v>0</v>
      </c>
      <c r="T71" s="212">
        <v>0</v>
      </c>
      <c r="U71" s="212">
        <v>0</v>
      </c>
      <c r="V71" s="212">
        <v>0</v>
      </c>
      <c r="W71" s="212">
        <v>0</v>
      </c>
      <c r="X71" s="257">
        <v>0</v>
      </c>
      <c r="Y71" s="212">
        <v>0</v>
      </c>
      <c r="Z71" s="212">
        <v>0</v>
      </c>
      <c r="AA71" s="212">
        <v>0</v>
      </c>
      <c r="AB71" s="212">
        <v>0</v>
      </c>
      <c r="AC71" s="212">
        <v>0</v>
      </c>
      <c r="AD71" s="212">
        <v>0</v>
      </c>
      <c r="AE71" s="257">
        <v>0</v>
      </c>
      <c r="AF71" s="212">
        <v>0</v>
      </c>
      <c r="AG71" s="212">
        <v>0</v>
      </c>
      <c r="AH71" s="212">
        <v>0</v>
      </c>
      <c r="AI71" s="212">
        <v>0</v>
      </c>
      <c r="AJ71" s="212">
        <v>0</v>
      </c>
      <c r="AK71" s="212">
        <v>0</v>
      </c>
      <c r="AL71" s="257">
        <v>0</v>
      </c>
      <c r="AM71" s="135"/>
      <c r="AN71" s="135"/>
      <c r="AO71" s="135"/>
      <c r="AP71" s="135"/>
      <c r="AQ71" s="135"/>
      <c r="AR71" s="135"/>
      <c r="AS71" s="135"/>
      <c r="AT71" s="135"/>
      <c r="AU71" s="135"/>
      <c r="AV71" s="135"/>
      <c r="AW71" s="135"/>
      <c r="AX71" s="135"/>
      <c r="AY71" s="135"/>
      <c r="AZ71" s="135"/>
      <c r="BA71" s="135"/>
      <c r="BB71" s="135"/>
      <c r="BC71" s="135"/>
      <c r="BD71" s="135"/>
      <c r="BE71" s="135"/>
      <c r="BF71" s="135"/>
      <c r="BG71" s="135"/>
      <c r="BH71" s="135"/>
      <c r="BI71" s="176"/>
      <c r="BJ71" s="135"/>
      <c r="BK71" s="135"/>
      <c r="BL71" s="135"/>
      <c r="BM71" s="199"/>
    </row>
    <row r="72" spans="1:65" s="148" customFormat="1" ht="47.25" x14ac:dyDescent="0.25">
      <c r="A72" s="141" t="s">
        <v>388</v>
      </c>
      <c r="B72" s="143" t="s">
        <v>15</v>
      </c>
      <c r="C72" s="103" t="s">
        <v>83</v>
      </c>
      <c r="D72" s="210">
        <f t="shared" ref="D72:AL72" si="21">SUM(D73:D76)</f>
        <v>0</v>
      </c>
      <c r="E72" s="210">
        <f t="shared" si="21"/>
        <v>0</v>
      </c>
      <c r="F72" s="210">
        <f t="shared" si="21"/>
        <v>0</v>
      </c>
      <c r="G72" s="210">
        <f t="shared" si="21"/>
        <v>0</v>
      </c>
      <c r="H72" s="210">
        <f t="shared" si="21"/>
        <v>0</v>
      </c>
      <c r="I72" s="210">
        <f t="shared" si="21"/>
        <v>0</v>
      </c>
      <c r="J72" s="132">
        <f t="shared" si="21"/>
        <v>0</v>
      </c>
      <c r="K72" s="210">
        <f t="shared" si="21"/>
        <v>0</v>
      </c>
      <c r="L72" s="210">
        <f t="shared" si="21"/>
        <v>0</v>
      </c>
      <c r="M72" s="210">
        <f t="shared" si="21"/>
        <v>0</v>
      </c>
      <c r="N72" s="210">
        <f t="shared" si="21"/>
        <v>0</v>
      </c>
      <c r="O72" s="210">
        <f t="shared" si="21"/>
        <v>0</v>
      </c>
      <c r="P72" s="210">
        <f t="shared" si="21"/>
        <v>0</v>
      </c>
      <c r="Q72" s="132">
        <f t="shared" si="21"/>
        <v>0</v>
      </c>
      <c r="R72" s="210">
        <f t="shared" si="21"/>
        <v>0</v>
      </c>
      <c r="S72" s="131">
        <f t="shared" si="21"/>
        <v>20.9998</v>
      </c>
      <c r="T72" s="210">
        <f t="shared" si="21"/>
        <v>0</v>
      </c>
      <c r="U72" s="210">
        <f t="shared" si="21"/>
        <v>0</v>
      </c>
      <c r="V72" s="131">
        <f t="shared" si="21"/>
        <v>1.2290000000000001</v>
      </c>
      <c r="W72" s="210">
        <f t="shared" si="21"/>
        <v>0</v>
      </c>
      <c r="X72" s="132">
        <f t="shared" si="21"/>
        <v>0</v>
      </c>
      <c r="Y72" s="210">
        <f t="shared" si="21"/>
        <v>0</v>
      </c>
      <c r="Z72" s="131">
        <f t="shared" si="21"/>
        <v>11.827999999999999</v>
      </c>
      <c r="AA72" s="131">
        <f t="shared" si="21"/>
        <v>0.5</v>
      </c>
      <c r="AB72" s="210">
        <f t="shared" si="21"/>
        <v>0</v>
      </c>
      <c r="AC72" s="131">
        <f t="shared" si="21"/>
        <v>0.504</v>
      </c>
      <c r="AD72" s="210">
        <f t="shared" si="21"/>
        <v>0</v>
      </c>
      <c r="AE72" s="132">
        <f t="shared" si="21"/>
        <v>0</v>
      </c>
      <c r="AF72" s="210">
        <f t="shared" si="21"/>
        <v>0</v>
      </c>
      <c r="AG72" s="131">
        <f t="shared" si="21"/>
        <v>32.827800000000003</v>
      </c>
      <c r="AH72" s="131">
        <f t="shared" si="21"/>
        <v>0.5</v>
      </c>
      <c r="AI72" s="210">
        <f t="shared" si="21"/>
        <v>0</v>
      </c>
      <c r="AJ72" s="131">
        <f t="shared" si="21"/>
        <v>1.7330000000000001</v>
      </c>
      <c r="AK72" s="210">
        <f t="shared" si="21"/>
        <v>0</v>
      </c>
      <c r="AL72" s="132">
        <f t="shared" si="21"/>
        <v>0</v>
      </c>
      <c r="AM72" s="167"/>
      <c r="AN72" s="167"/>
      <c r="AO72" s="167"/>
      <c r="AP72" s="167"/>
      <c r="AQ72" s="167"/>
      <c r="AR72" s="167"/>
      <c r="AS72" s="167"/>
      <c r="AT72" s="167"/>
      <c r="AU72" s="167"/>
      <c r="AV72" s="167"/>
      <c r="AW72" s="167"/>
      <c r="AX72" s="167"/>
      <c r="AY72" s="167"/>
      <c r="AZ72" s="167"/>
      <c r="BA72" s="167"/>
      <c r="BB72" s="167"/>
      <c r="BC72" s="167"/>
      <c r="BD72" s="167"/>
      <c r="BE72" s="167"/>
      <c r="BF72" s="167"/>
      <c r="BG72" s="167"/>
      <c r="BH72" s="167"/>
      <c r="BI72" s="167"/>
      <c r="BJ72" s="167"/>
    </row>
    <row r="73" spans="1:65" s="148" customFormat="1" ht="63" x14ac:dyDescent="0.25">
      <c r="A73" s="172" t="s">
        <v>112</v>
      </c>
      <c r="B73" s="173" t="str">
        <f>'1. 2028'!B73</f>
        <v>Строительство электрических сетей 6 кВ КЛ-6 кВ от ТП-84 до ТП-97 для повышения надежности и качества электроснабжения потребителей города Кузнецка</v>
      </c>
      <c r="C73" s="343" t="str">
        <f>'1. 2028'!C73</f>
        <v>Р_НС.2028.01</v>
      </c>
      <c r="D73" s="211">
        <v>0</v>
      </c>
      <c r="E73" s="211">
        <v>0</v>
      </c>
      <c r="F73" s="211">
        <v>0</v>
      </c>
      <c r="G73" s="211">
        <v>0</v>
      </c>
      <c r="H73" s="212">
        <v>0</v>
      </c>
      <c r="I73" s="212">
        <v>0</v>
      </c>
      <c r="J73" s="174">
        <v>0</v>
      </c>
      <c r="K73" s="212">
        <v>0</v>
      </c>
      <c r="L73" s="212">
        <v>0</v>
      </c>
      <c r="M73" s="211">
        <v>0</v>
      </c>
      <c r="N73" s="212">
        <v>0</v>
      </c>
      <c r="O73" s="212">
        <v>0</v>
      </c>
      <c r="P73" s="212">
        <v>0</v>
      </c>
      <c r="Q73" s="257">
        <v>0</v>
      </c>
      <c r="R73" s="212">
        <v>0</v>
      </c>
      <c r="S73" s="195">
        <v>12.4991</v>
      </c>
      <c r="T73" s="212">
        <v>0</v>
      </c>
      <c r="U73" s="212">
        <v>0</v>
      </c>
      <c r="V73" s="195">
        <v>0.39200000000000002</v>
      </c>
      <c r="W73" s="212">
        <v>0</v>
      </c>
      <c r="X73" s="257">
        <v>0</v>
      </c>
      <c r="Y73" s="212">
        <v>0</v>
      </c>
      <c r="Z73" s="212">
        <v>0</v>
      </c>
      <c r="AA73" s="212">
        <v>0</v>
      </c>
      <c r="AB73" s="212">
        <v>0</v>
      </c>
      <c r="AC73" s="212">
        <v>0</v>
      </c>
      <c r="AD73" s="212">
        <v>0</v>
      </c>
      <c r="AE73" s="257">
        <v>0</v>
      </c>
      <c r="AF73" s="212">
        <v>0</v>
      </c>
      <c r="AG73" s="195">
        <f>S73</f>
        <v>12.4991</v>
      </c>
      <c r="AH73" s="212">
        <v>0</v>
      </c>
      <c r="AI73" s="212">
        <v>0</v>
      </c>
      <c r="AJ73" s="195">
        <f>V73</f>
        <v>0.39200000000000002</v>
      </c>
      <c r="AK73" s="212">
        <v>0</v>
      </c>
      <c r="AL73" s="257">
        <v>0</v>
      </c>
      <c r="AM73" s="167"/>
      <c r="AN73" s="167"/>
      <c r="AO73" s="167"/>
      <c r="AP73" s="167"/>
      <c r="AQ73" s="167"/>
      <c r="AR73" s="167"/>
      <c r="AS73" s="167"/>
      <c r="AT73" s="167"/>
      <c r="AU73" s="167"/>
      <c r="AV73" s="167"/>
      <c r="AW73" s="167"/>
      <c r="AX73" s="167"/>
      <c r="AY73" s="167"/>
      <c r="AZ73" s="167"/>
      <c r="BA73" s="167"/>
      <c r="BB73" s="167"/>
      <c r="BC73" s="167"/>
      <c r="BD73" s="167"/>
      <c r="BE73" s="167"/>
      <c r="BF73" s="167"/>
      <c r="BG73" s="167"/>
      <c r="BH73" s="167"/>
      <c r="BI73" s="167"/>
      <c r="BJ73" s="167"/>
    </row>
    <row r="74" spans="1:65" s="148" customFormat="1" ht="78.75" x14ac:dyDescent="0.25">
      <c r="A74" s="172" t="s">
        <v>113</v>
      </c>
      <c r="B74" s="173" t="str">
        <f>'1. 2028'!B74</f>
        <v>Переустройство электрических сетей 6 кВ ТП-44 ПС “Дружба” фидер № 26 для повышения надежности и качества
электроснабжения потребителей города  Кузнецка (этап 1. часть 2)</v>
      </c>
      <c r="C74" s="343" t="str">
        <f>'1. 2028'!C74</f>
        <v>Р_П.2028.01</v>
      </c>
      <c r="D74" s="211">
        <v>0</v>
      </c>
      <c r="E74" s="211">
        <v>0</v>
      </c>
      <c r="F74" s="211">
        <v>0</v>
      </c>
      <c r="G74" s="211">
        <v>0</v>
      </c>
      <c r="H74" s="212">
        <v>0</v>
      </c>
      <c r="I74" s="212">
        <v>0</v>
      </c>
      <c r="J74" s="174">
        <v>0</v>
      </c>
      <c r="K74" s="212">
        <v>0</v>
      </c>
      <c r="L74" s="212">
        <v>0</v>
      </c>
      <c r="M74" s="211">
        <v>0</v>
      </c>
      <c r="N74" s="212">
        <v>0</v>
      </c>
      <c r="O74" s="212">
        <v>0</v>
      </c>
      <c r="P74" s="212">
        <v>0</v>
      </c>
      <c r="Q74" s="257">
        <v>0</v>
      </c>
      <c r="R74" s="212">
        <v>0</v>
      </c>
      <c r="S74" s="195">
        <v>8.5007000000000001</v>
      </c>
      <c r="T74" s="212">
        <v>0</v>
      </c>
      <c r="U74" s="212">
        <v>0</v>
      </c>
      <c r="V74" s="195">
        <v>0.83699999999999997</v>
      </c>
      <c r="W74" s="212">
        <v>0</v>
      </c>
      <c r="X74" s="257">
        <v>0</v>
      </c>
      <c r="Y74" s="212">
        <v>0</v>
      </c>
      <c r="Z74" s="212">
        <v>0</v>
      </c>
      <c r="AA74" s="212">
        <v>0</v>
      </c>
      <c r="AB74" s="212">
        <v>0</v>
      </c>
      <c r="AC74" s="212">
        <v>0</v>
      </c>
      <c r="AD74" s="212">
        <v>0</v>
      </c>
      <c r="AE74" s="257">
        <v>0</v>
      </c>
      <c r="AF74" s="212">
        <v>0</v>
      </c>
      <c r="AG74" s="195">
        <f>S74</f>
        <v>8.5007000000000001</v>
      </c>
      <c r="AH74" s="212">
        <v>0</v>
      </c>
      <c r="AI74" s="212">
        <v>0</v>
      </c>
      <c r="AJ74" s="195">
        <f>V74</f>
        <v>0.83699999999999997</v>
      </c>
      <c r="AK74" s="212">
        <v>0</v>
      </c>
      <c r="AL74" s="257">
        <v>0</v>
      </c>
      <c r="AM74" s="167"/>
      <c r="AN74" s="167"/>
      <c r="AO74" s="167"/>
      <c r="AP74" s="167"/>
      <c r="AQ74" s="167"/>
      <c r="AR74" s="167"/>
      <c r="AS74" s="167"/>
      <c r="AT74" s="167"/>
      <c r="AU74" s="167"/>
      <c r="AV74" s="167"/>
      <c r="AW74" s="167"/>
      <c r="AX74" s="167"/>
      <c r="AY74" s="167"/>
      <c r="AZ74" s="167"/>
      <c r="BA74" s="167"/>
      <c r="BB74" s="167"/>
      <c r="BC74" s="167"/>
      <c r="BD74" s="167"/>
      <c r="BE74" s="167"/>
      <c r="BF74" s="167"/>
      <c r="BG74" s="167"/>
      <c r="BH74" s="167"/>
      <c r="BI74" s="167"/>
      <c r="BJ74" s="167"/>
    </row>
    <row r="75" spans="1:65" s="148" customFormat="1" ht="63" x14ac:dyDescent="0.25">
      <c r="A75" s="172" t="s">
        <v>114</v>
      </c>
      <c r="B75" s="173" t="str">
        <f>'1. 2028'!B75</f>
        <v>Переустройство электрических сетей для повышения надежности и качества электроснабжения потребителей ул. Республики, ул. Трудовая в г. Кузнецке</v>
      </c>
      <c r="C75" s="343" t="str">
        <f>'1. 2028'!C75</f>
        <v>Р_П.2028.02</v>
      </c>
      <c r="D75" s="211">
        <v>0</v>
      </c>
      <c r="E75" s="211">
        <v>0</v>
      </c>
      <c r="F75" s="211">
        <v>0</v>
      </c>
      <c r="G75" s="211">
        <v>0</v>
      </c>
      <c r="H75" s="212">
        <v>0</v>
      </c>
      <c r="I75" s="212">
        <v>0</v>
      </c>
      <c r="J75" s="174">
        <v>0</v>
      </c>
      <c r="K75" s="212">
        <v>0</v>
      </c>
      <c r="L75" s="212">
        <v>0</v>
      </c>
      <c r="M75" s="211">
        <v>0</v>
      </c>
      <c r="N75" s="212">
        <v>0</v>
      </c>
      <c r="O75" s="212">
        <v>0</v>
      </c>
      <c r="P75" s="212">
        <v>0</v>
      </c>
      <c r="Q75" s="257">
        <v>0</v>
      </c>
      <c r="R75" s="212">
        <v>0</v>
      </c>
      <c r="S75" s="212">
        <v>0</v>
      </c>
      <c r="T75" s="211">
        <v>0</v>
      </c>
      <c r="U75" s="212">
        <v>0</v>
      </c>
      <c r="V75" s="212">
        <v>0</v>
      </c>
      <c r="W75" s="212">
        <v>0</v>
      </c>
      <c r="X75" s="257">
        <v>0</v>
      </c>
      <c r="Y75" s="212">
        <v>0</v>
      </c>
      <c r="Z75" s="195">
        <v>6.07</v>
      </c>
      <c r="AA75" s="108">
        <v>0.25</v>
      </c>
      <c r="AB75" s="212">
        <v>0</v>
      </c>
      <c r="AC75" s="195">
        <v>0.23400000000000001</v>
      </c>
      <c r="AD75" s="212">
        <v>0</v>
      </c>
      <c r="AE75" s="257">
        <v>0</v>
      </c>
      <c r="AF75" s="212">
        <v>0</v>
      </c>
      <c r="AG75" s="195">
        <f>Z75</f>
        <v>6.07</v>
      </c>
      <c r="AH75" s="108">
        <f>AA75</f>
        <v>0.25</v>
      </c>
      <c r="AI75" s="212">
        <v>0</v>
      </c>
      <c r="AJ75" s="195">
        <f>AC75</f>
        <v>0.23400000000000001</v>
      </c>
      <c r="AK75" s="212">
        <v>0</v>
      </c>
      <c r="AL75" s="257">
        <v>0</v>
      </c>
      <c r="AM75" s="167"/>
      <c r="AN75" s="167"/>
      <c r="AO75" s="167"/>
      <c r="AP75" s="167"/>
      <c r="AQ75" s="167"/>
      <c r="AR75" s="167"/>
      <c r="AS75" s="167"/>
      <c r="AT75" s="167"/>
      <c r="AU75" s="167"/>
      <c r="AV75" s="167"/>
      <c r="AW75" s="167"/>
      <c r="AX75" s="167"/>
      <c r="AY75" s="167"/>
      <c r="AZ75" s="167"/>
      <c r="BA75" s="167"/>
      <c r="BB75" s="167"/>
      <c r="BC75" s="167"/>
      <c r="BD75" s="167"/>
      <c r="BE75" s="167"/>
      <c r="BF75" s="167"/>
      <c r="BG75" s="167"/>
      <c r="BH75" s="167"/>
      <c r="BI75" s="167"/>
      <c r="BJ75" s="167"/>
    </row>
    <row r="76" spans="1:65" s="148" customFormat="1" ht="63" x14ac:dyDescent="0.25">
      <c r="A76" s="172" t="s">
        <v>383</v>
      </c>
      <c r="B76" s="173" t="str">
        <f>'1. 2028'!B76</f>
        <v>Переустройство электрических сетей для повышения надежности и качества электроснабжения потребителей ул. Пензенская, ул. Калинина в г. Кузнецке</v>
      </c>
      <c r="C76" s="343" t="str">
        <f>'1. 2028'!C76</f>
        <v>Р_П.2028.03</v>
      </c>
      <c r="D76" s="211">
        <v>0</v>
      </c>
      <c r="E76" s="211">
        <v>0</v>
      </c>
      <c r="F76" s="211">
        <v>0</v>
      </c>
      <c r="G76" s="211">
        <v>0</v>
      </c>
      <c r="H76" s="212">
        <v>0</v>
      </c>
      <c r="I76" s="212">
        <v>0</v>
      </c>
      <c r="J76" s="174">
        <v>0</v>
      </c>
      <c r="K76" s="212">
        <v>0</v>
      </c>
      <c r="L76" s="212">
        <v>0</v>
      </c>
      <c r="M76" s="211">
        <v>0</v>
      </c>
      <c r="N76" s="212">
        <v>0</v>
      </c>
      <c r="O76" s="212">
        <v>0</v>
      </c>
      <c r="P76" s="212">
        <v>0</v>
      </c>
      <c r="Q76" s="257">
        <v>0</v>
      </c>
      <c r="R76" s="212">
        <v>0</v>
      </c>
      <c r="S76" s="212">
        <v>0</v>
      </c>
      <c r="T76" s="211">
        <v>0</v>
      </c>
      <c r="U76" s="212">
        <v>0</v>
      </c>
      <c r="V76" s="212">
        <v>0</v>
      </c>
      <c r="W76" s="212">
        <v>0</v>
      </c>
      <c r="X76" s="257">
        <v>0</v>
      </c>
      <c r="Y76" s="212">
        <v>0</v>
      </c>
      <c r="Z76" s="195">
        <v>5.758</v>
      </c>
      <c r="AA76" s="108">
        <v>0.25</v>
      </c>
      <c r="AB76" s="212">
        <v>0</v>
      </c>
      <c r="AC76" s="195">
        <v>0.27</v>
      </c>
      <c r="AD76" s="212">
        <v>0</v>
      </c>
      <c r="AE76" s="257">
        <v>0</v>
      </c>
      <c r="AF76" s="212">
        <v>0</v>
      </c>
      <c r="AG76" s="195">
        <f>Z76</f>
        <v>5.758</v>
      </c>
      <c r="AH76" s="108">
        <f>AA76</f>
        <v>0.25</v>
      </c>
      <c r="AI76" s="212">
        <v>0</v>
      </c>
      <c r="AJ76" s="195">
        <f>AC76</f>
        <v>0.27</v>
      </c>
      <c r="AK76" s="212">
        <v>0</v>
      </c>
      <c r="AL76" s="257">
        <v>0</v>
      </c>
      <c r="AM76" s="167"/>
      <c r="AN76" s="167"/>
      <c r="AO76" s="167"/>
      <c r="AP76" s="167"/>
      <c r="AQ76" s="167"/>
      <c r="AR76" s="167"/>
      <c r="AS76" s="167"/>
      <c r="AT76" s="167"/>
      <c r="AU76" s="167"/>
      <c r="AV76" s="167"/>
      <c r="AW76" s="167"/>
      <c r="AX76" s="167"/>
      <c r="AY76" s="167"/>
      <c r="AZ76" s="167"/>
      <c r="BA76" s="167"/>
      <c r="BB76" s="167"/>
      <c r="BC76" s="167"/>
      <c r="BD76" s="167"/>
      <c r="BE76" s="167"/>
      <c r="BF76" s="167"/>
      <c r="BG76" s="167"/>
      <c r="BH76" s="167"/>
      <c r="BI76" s="167"/>
      <c r="BJ76" s="167"/>
    </row>
    <row r="77" spans="1:65" s="194" customFormat="1" ht="54" customHeight="1" x14ac:dyDescent="0.2">
      <c r="A77" s="162" t="s">
        <v>16</v>
      </c>
      <c r="B77" s="163" t="s">
        <v>372</v>
      </c>
      <c r="C77" s="103" t="s">
        <v>83</v>
      </c>
      <c r="D77" s="210">
        <v>0</v>
      </c>
      <c r="E77" s="210">
        <v>0</v>
      </c>
      <c r="F77" s="210">
        <v>0</v>
      </c>
      <c r="G77" s="210">
        <v>0</v>
      </c>
      <c r="H77" s="213">
        <v>0</v>
      </c>
      <c r="I77" s="213">
        <v>0</v>
      </c>
      <c r="J77" s="259">
        <v>0</v>
      </c>
      <c r="K77" s="213">
        <v>0</v>
      </c>
      <c r="L77" s="213">
        <v>0</v>
      </c>
      <c r="M77" s="210">
        <v>0</v>
      </c>
      <c r="N77" s="213">
        <v>0</v>
      </c>
      <c r="O77" s="213">
        <v>0</v>
      </c>
      <c r="P77" s="213">
        <v>0</v>
      </c>
      <c r="Q77" s="259">
        <v>0</v>
      </c>
      <c r="R77" s="213">
        <v>0</v>
      </c>
      <c r="S77" s="213">
        <v>0</v>
      </c>
      <c r="T77" s="213">
        <v>0</v>
      </c>
      <c r="U77" s="213">
        <v>0</v>
      </c>
      <c r="V77" s="213">
        <v>0</v>
      </c>
      <c r="W77" s="213">
        <v>0</v>
      </c>
      <c r="X77" s="259">
        <v>0</v>
      </c>
      <c r="Y77" s="213">
        <v>0</v>
      </c>
      <c r="Z77" s="213">
        <v>0</v>
      </c>
      <c r="AA77" s="213">
        <v>0</v>
      </c>
      <c r="AB77" s="213">
        <v>0</v>
      </c>
      <c r="AC77" s="213">
        <v>0</v>
      </c>
      <c r="AD77" s="213">
        <v>0</v>
      </c>
      <c r="AE77" s="259">
        <v>0</v>
      </c>
      <c r="AF77" s="213">
        <v>0</v>
      </c>
      <c r="AG77" s="213">
        <v>0</v>
      </c>
      <c r="AH77" s="213">
        <v>0</v>
      </c>
      <c r="AI77" s="213">
        <v>0</v>
      </c>
      <c r="AJ77" s="213">
        <v>0</v>
      </c>
      <c r="AK77" s="213">
        <v>0</v>
      </c>
      <c r="AL77" s="259">
        <v>0</v>
      </c>
      <c r="AM77" s="166"/>
      <c r="AN77" s="166"/>
      <c r="AO77" s="166"/>
      <c r="AP77" s="166"/>
      <c r="AQ77" s="166"/>
      <c r="AR77" s="166"/>
      <c r="AS77" s="166"/>
      <c r="AT77" s="166"/>
      <c r="AU77" s="166"/>
      <c r="AV77" s="166"/>
      <c r="AW77" s="166"/>
      <c r="AX77" s="166"/>
      <c r="AY77" s="166"/>
      <c r="AZ77" s="166"/>
      <c r="BA77" s="166"/>
      <c r="BB77" s="166"/>
      <c r="BC77" s="166"/>
      <c r="BD77" s="166"/>
      <c r="BE77" s="166"/>
      <c r="BF77" s="166"/>
      <c r="BG77" s="166"/>
      <c r="BH77" s="166"/>
      <c r="BI77" s="166"/>
      <c r="BJ77" s="166"/>
      <c r="BK77" s="166"/>
      <c r="BL77" s="166"/>
      <c r="BM77" s="276"/>
    </row>
    <row r="78" spans="1:65" s="148" customFormat="1" ht="33" customHeight="1" x14ac:dyDescent="0.25">
      <c r="A78" s="141" t="s">
        <v>17</v>
      </c>
      <c r="B78" s="144" t="s">
        <v>18</v>
      </c>
      <c r="C78" s="114" t="s">
        <v>83</v>
      </c>
      <c r="D78" s="210">
        <f>D79</f>
        <v>0</v>
      </c>
      <c r="E78" s="210">
        <f t="shared" ref="E78:AK78" si="22">E79</f>
        <v>0</v>
      </c>
      <c r="F78" s="210">
        <f t="shared" si="22"/>
        <v>0</v>
      </c>
      <c r="G78" s="210">
        <f t="shared" si="22"/>
        <v>0</v>
      </c>
      <c r="H78" s="210">
        <f t="shared" si="22"/>
        <v>0</v>
      </c>
      <c r="I78" s="210">
        <f t="shared" si="22"/>
        <v>0</v>
      </c>
      <c r="J78" s="132">
        <f t="shared" si="22"/>
        <v>0</v>
      </c>
      <c r="K78" s="210">
        <f t="shared" si="22"/>
        <v>0</v>
      </c>
      <c r="L78" s="331">
        <f t="shared" si="22"/>
        <v>1.5846</v>
      </c>
      <c r="M78" s="210">
        <f t="shared" si="22"/>
        <v>0</v>
      </c>
      <c r="N78" s="210">
        <f t="shared" si="22"/>
        <v>0</v>
      </c>
      <c r="O78" s="210">
        <f t="shared" si="22"/>
        <v>0</v>
      </c>
      <c r="P78" s="210">
        <f t="shared" si="22"/>
        <v>0</v>
      </c>
      <c r="Q78" s="132">
        <f t="shared" si="22"/>
        <v>1</v>
      </c>
      <c r="R78" s="210">
        <f t="shared" si="22"/>
        <v>0</v>
      </c>
      <c r="S78" s="210">
        <f t="shared" si="22"/>
        <v>0</v>
      </c>
      <c r="T78" s="210">
        <f t="shared" si="22"/>
        <v>0</v>
      </c>
      <c r="U78" s="210">
        <f t="shared" si="22"/>
        <v>0</v>
      </c>
      <c r="V78" s="210">
        <f t="shared" si="22"/>
        <v>0</v>
      </c>
      <c r="W78" s="210">
        <f t="shared" si="22"/>
        <v>0</v>
      </c>
      <c r="X78" s="132">
        <f t="shared" si="22"/>
        <v>0</v>
      </c>
      <c r="Y78" s="210">
        <f t="shared" si="22"/>
        <v>0</v>
      </c>
      <c r="Z78" s="210">
        <f>Z79</f>
        <v>0</v>
      </c>
      <c r="AA78" s="210">
        <f t="shared" si="22"/>
        <v>0</v>
      </c>
      <c r="AB78" s="210">
        <f t="shared" si="22"/>
        <v>0</v>
      </c>
      <c r="AC78" s="210">
        <f t="shared" si="22"/>
        <v>0</v>
      </c>
      <c r="AD78" s="210">
        <f t="shared" si="22"/>
        <v>0</v>
      </c>
      <c r="AE78" s="132">
        <f t="shared" si="22"/>
        <v>0</v>
      </c>
      <c r="AF78" s="210">
        <f t="shared" si="22"/>
        <v>0</v>
      </c>
      <c r="AG78" s="131">
        <f>AG79</f>
        <v>1.5846</v>
      </c>
      <c r="AH78" s="210">
        <f t="shared" si="22"/>
        <v>0</v>
      </c>
      <c r="AI78" s="210">
        <f t="shared" si="22"/>
        <v>0</v>
      </c>
      <c r="AJ78" s="210">
        <f t="shared" si="22"/>
        <v>0</v>
      </c>
      <c r="AK78" s="210">
        <f t="shared" si="22"/>
        <v>0</v>
      </c>
      <c r="AL78" s="132">
        <f>AL79</f>
        <v>1</v>
      </c>
      <c r="AM78" s="168"/>
      <c r="AN78" s="168"/>
      <c r="AO78" s="168"/>
      <c r="AP78" s="168"/>
      <c r="AQ78" s="168"/>
      <c r="AR78" s="168"/>
      <c r="AS78" s="168"/>
      <c r="AT78" s="168"/>
      <c r="AU78" s="168"/>
      <c r="AV78" s="168"/>
      <c r="AW78" s="168"/>
      <c r="AX78" s="168"/>
      <c r="AY78" s="168"/>
      <c r="AZ78" s="168"/>
      <c r="BA78" s="168"/>
      <c r="BB78" s="168"/>
      <c r="BC78" s="168"/>
      <c r="BD78" s="168"/>
      <c r="BE78" s="168"/>
      <c r="BF78" s="168"/>
      <c r="BG78" s="168"/>
      <c r="BH78" s="168"/>
      <c r="BI78" s="168"/>
      <c r="BJ78" s="167"/>
    </row>
    <row r="79" spans="1:65" s="148" customFormat="1" ht="33" customHeight="1" x14ac:dyDescent="0.25">
      <c r="A79" s="141" t="s">
        <v>19</v>
      </c>
      <c r="B79" s="143" t="s">
        <v>746</v>
      </c>
      <c r="C79" s="114" t="s">
        <v>83</v>
      </c>
      <c r="D79" s="210">
        <f t="shared" ref="D79:K79" si="23">SUM(D80:D80)</f>
        <v>0</v>
      </c>
      <c r="E79" s="210">
        <f>SUM(E80:E80)</f>
        <v>0</v>
      </c>
      <c r="F79" s="210">
        <f t="shared" si="23"/>
        <v>0</v>
      </c>
      <c r="G79" s="210">
        <f t="shared" si="23"/>
        <v>0</v>
      </c>
      <c r="H79" s="210">
        <f t="shared" si="23"/>
        <v>0</v>
      </c>
      <c r="I79" s="210">
        <f t="shared" si="23"/>
        <v>0</v>
      </c>
      <c r="J79" s="132">
        <f t="shared" si="23"/>
        <v>0</v>
      </c>
      <c r="K79" s="210">
        <f t="shared" si="23"/>
        <v>0</v>
      </c>
      <c r="L79" s="331">
        <f>SUM(L80:L81)</f>
        <v>1.5846</v>
      </c>
      <c r="M79" s="210">
        <f>SUM(M80:M81)</f>
        <v>0</v>
      </c>
      <c r="N79" s="210">
        <f t="shared" ref="N79:P79" si="24">SUM(N80:N81)</f>
        <v>0</v>
      </c>
      <c r="O79" s="210">
        <f t="shared" si="24"/>
        <v>0</v>
      </c>
      <c r="P79" s="210">
        <f t="shared" si="24"/>
        <v>0</v>
      </c>
      <c r="Q79" s="132">
        <f>SUM(Q80:Q81)</f>
        <v>1</v>
      </c>
      <c r="R79" s="210">
        <f>SUM(R80:R81)</f>
        <v>0</v>
      </c>
      <c r="S79" s="210">
        <f t="shared" ref="S79:W79" si="25">SUM(S80:S81)</f>
        <v>0</v>
      </c>
      <c r="T79" s="210">
        <f t="shared" si="25"/>
        <v>0</v>
      </c>
      <c r="U79" s="210">
        <f t="shared" si="25"/>
        <v>0</v>
      </c>
      <c r="V79" s="210">
        <f t="shared" si="25"/>
        <v>0</v>
      </c>
      <c r="W79" s="210">
        <f t="shared" si="25"/>
        <v>0</v>
      </c>
      <c r="X79" s="132">
        <f>SUM(X80:X81)</f>
        <v>0</v>
      </c>
      <c r="Y79" s="210">
        <f>SUM(Y80:Y81)</f>
        <v>0</v>
      </c>
      <c r="Z79" s="210">
        <f>SUM(Z80:Z81)</f>
        <v>0</v>
      </c>
      <c r="AA79" s="210">
        <f>SUM(AA80:AA81)</f>
        <v>0</v>
      </c>
      <c r="AB79" s="210">
        <f t="shared" ref="AB79:AD79" si="26">SUM(AB80:AB81)</f>
        <v>0</v>
      </c>
      <c r="AC79" s="210">
        <f t="shared" si="26"/>
        <v>0</v>
      </c>
      <c r="AD79" s="210">
        <f t="shared" si="26"/>
        <v>0</v>
      </c>
      <c r="AE79" s="132">
        <f>SUM(AE80:AE81)</f>
        <v>0</v>
      </c>
      <c r="AF79" s="210">
        <f>SUM(AF80:AF81)</f>
        <v>0</v>
      </c>
      <c r="AG79" s="131">
        <f>SUM(AG80:AG81)</f>
        <v>1.5846</v>
      </c>
      <c r="AH79" s="210">
        <f>SUM(AH80:AH81)</f>
        <v>0</v>
      </c>
      <c r="AI79" s="210">
        <f t="shared" ref="AI79:AK79" si="27">SUM(AI80:AI81)</f>
        <v>0</v>
      </c>
      <c r="AJ79" s="210">
        <f t="shared" si="27"/>
        <v>0</v>
      </c>
      <c r="AK79" s="210">
        <f t="shared" si="27"/>
        <v>0</v>
      </c>
      <c r="AL79" s="132">
        <f>SUM(AL80:AL81)</f>
        <v>1</v>
      </c>
      <c r="AM79" s="168"/>
      <c r="AN79" s="168"/>
      <c r="AO79" s="168"/>
      <c r="AP79" s="168"/>
      <c r="AQ79" s="168"/>
      <c r="AR79" s="168"/>
      <c r="AS79" s="168"/>
      <c r="AT79" s="168"/>
      <c r="AU79" s="168"/>
      <c r="AV79" s="168"/>
      <c r="AW79" s="168"/>
      <c r="AX79" s="168"/>
      <c r="AY79" s="168"/>
      <c r="AZ79" s="168"/>
      <c r="BA79" s="168"/>
      <c r="BB79" s="168"/>
      <c r="BC79" s="168"/>
      <c r="BD79" s="168"/>
      <c r="BE79" s="168"/>
      <c r="BF79" s="168"/>
      <c r="BG79" s="168"/>
      <c r="BH79" s="168"/>
      <c r="BI79" s="168"/>
      <c r="BJ79" s="167"/>
    </row>
    <row r="80" spans="1:65" ht="31.5" customHeight="1" x14ac:dyDescent="0.25">
      <c r="A80" s="98" t="s">
        <v>644</v>
      </c>
      <c r="B80" s="109" t="str">
        <f>'1. 2028'!B80</f>
        <v>Автомобиль 5-ти местный грузопассажирский полный привод</v>
      </c>
      <c r="C80" s="105" t="str">
        <f>'1. 2028'!C80</f>
        <v>Р_АТ.2028.01</v>
      </c>
      <c r="D80" s="211">
        <v>0</v>
      </c>
      <c r="E80" s="211">
        <v>0</v>
      </c>
      <c r="F80" s="211">
        <v>0</v>
      </c>
      <c r="G80" s="211">
        <v>0</v>
      </c>
      <c r="H80" s="211">
        <v>0</v>
      </c>
      <c r="I80" s="211">
        <v>0</v>
      </c>
      <c r="J80" s="174">
        <v>0</v>
      </c>
      <c r="K80" s="211">
        <v>0</v>
      </c>
      <c r="L80" s="431">
        <v>1.5846</v>
      </c>
      <c r="M80" s="211">
        <v>0</v>
      </c>
      <c r="N80" s="211">
        <v>0</v>
      </c>
      <c r="O80" s="211">
        <v>0</v>
      </c>
      <c r="P80" s="211">
        <v>0</v>
      </c>
      <c r="Q80" s="174">
        <v>1</v>
      </c>
      <c r="R80" s="211">
        <v>0</v>
      </c>
      <c r="S80" s="211">
        <v>0</v>
      </c>
      <c r="T80" s="211">
        <v>0</v>
      </c>
      <c r="U80" s="211">
        <v>0</v>
      </c>
      <c r="V80" s="211">
        <v>0</v>
      </c>
      <c r="W80" s="211">
        <v>0</v>
      </c>
      <c r="X80" s="174">
        <v>0</v>
      </c>
      <c r="Y80" s="211">
        <v>0</v>
      </c>
      <c r="Z80" s="211">
        <v>0</v>
      </c>
      <c r="AA80" s="211">
        <v>0</v>
      </c>
      <c r="AB80" s="211">
        <v>0</v>
      </c>
      <c r="AC80" s="211">
        <v>0</v>
      </c>
      <c r="AD80" s="211">
        <v>0</v>
      </c>
      <c r="AE80" s="174">
        <v>0</v>
      </c>
      <c r="AF80" s="211">
        <v>0</v>
      </c>
      <c r="AG80" s="108">
        <f>L80</f>
        <v>1.5846</v>
      </c>
      <c r="AH80" s="211">
        <v>0</v>
      </c>
      <c r="AI80" s="211">
        <v>0</v>
      </c>
      <c r="AJ80" s="211">
        <v>0</v>
      </c>
      <c r="AK80" s="211">
        <v>0</v>
      </c>
      <c r="AL80" s="174">
        <f>Q80</f>
        <v>1</v>
      </c>
    </row>
    <row r="81" spans="1:38" ht="31.5" customHeight="1" x14ac:dyDescent="0.25">
      <c r="A81" s="98" t="s">
        <v>743</v>
      </c>
      <c r="B81" s="109" t="str">
        <f>'1. 2028'!B81</f>
        <v>Спецавтомобиль с КМУ</v>
      </c>
      <c r="C81" s="105" t="str">
        <f>'1. 2028'!C81</f>
        <v>Р_АТ.2025-2028.01</v>
      </c>
      <c r="D81" s="211">
        <v>0</v>
      </c>
      <c r="E81" s="211">
        <v>0</v>
      </c>
      <c r="F81" s="211">
        <v>0</v>
      </c>
      <c r="G81" s="211">
        <v>0</v>
      </c>
      <c r="H81" s="211">
        <v>0</v>
      </c>
      <c r="I81" s="211">
        <v>0</v>
      </c>
      <c r="J81" s="174">
        <v>0</v>
      </c>
      <c r="K81" s="211">
        <v>0</v>
      </c>
      <c r="L81" s="211">
        <v>0</v>
      </c>
      <c r="M81" s="211">
        <v>0</v>
      </c>
      <c r="N81" s="211">
        <v>0</v>
      </c>
      <c r="O81" s="211">
        <v>0</v>
      </c>
      <c r="P81" s="211">
        <v>0</v>
      </c>
      <c r="Q81" s="174">
        <v>0</v>
      </c>
      <c r="R81" s="211">
        <v>0</v>
      </c>
      <c r="S81" s="211">
        <v>0</v>
      </c>
      <c r="T81" s="211">
        <v>0</v>
      </c>
      <c r="U81" s="211">
        <v>0</v>
      </c>
      <c r="V81" s="211">
        <v>0</v>
      </c>
      <c r="W81" s="211">
        <v>0</v>
      </c>
      <c r="X81" s="174">
        <v>0</v>
      </c>
      <c r="Y81" s="211">
        <v>0</v>
      </c>
      <c r="Z81" s="565">
        <v>0</v>
      </c>
      <c r="AA81" s="211">
        <v>0</v>
      </c>
      <c r="AB81" s="211">
        <v>0</v>
      </c>
      <c r="AC81" s="211">
        <v>0</v>
      </c>
      <c r="AD81" s="211">
        <v>0</v>
      </c>
      <c r="AE81" s="174">
        <v>0</v>
      </c>
      <c r="AF81" s="211">
        <v>0</v>
      </c>
      <c r="AG81" s="211">
        <f>Z81</f>
        <v>0</v>
      </c>
      <c r="AH81" s="211">
        <v>0</v>
      </c>
      <c r="AI81" s="211">
        <v>0</v>
      </c>
      <c r="AJ81" s="211">
        <v>0</v>
      </c>
      <c r="AK81" s="211">
        <v>0</v>
      </c>
      <c r="AL81" s="174">
        <f>AE81</f>
        <v>0</v>
      </c>
    </row>
  </sheetData>
  <mergeCells count="23">
    <mergeCell ref="A15:AL15"/>
    <mergeCell ref="A16:A19"/>
    <mergeCell ref="B16:B19"/>
    <mergeCell ref="C16:C19"/>
    <mergeCell ref="D16:AL16"/>
    <mergeCell ref="D17:J17"/>
    <mergeCell ref="K17:Q17"/>
    <mergeCell ref="R17:X17"/>
    <mergeCell ref="Y17:AE17"/>
    <mergeCell ref="AF17:AL17"/>
    <mergeCell ref="E18:J18"/>
    <mergeCell ref="L18:Q18"/>
    <mergeCell ref="S18:X18"/>
    <mergeCell ref="Z18:AE18"/>
    <mergeCell ref="AG18:AL18"/>
    <mergeCell ref="A14:AL14"/>
    <mergeCell ref="A11:AL11"/>
    <mergeCell ref="AH2:AL2"/>
    <mergeCell ref="AH3:AL3"/>
    <mergeCell ref="A5:AL5"/>
    <mergeCell ref="A6:AL6"/>
    <mergeCell ref="A8:AL8"/>
    <mergeCell ref="A9:AL9"/>
  </mergeCells>
  <phoneticPr fontId="85" type="noConversion"/>
  <printOptions horizontalCentered="1"/>
  <pageMargins left="0" right="0" top="0.59055118110236227" bottom="0.19685039370078741" header="0" footer="0"/>
  <pageSetup paperSize="9" scale="39" fitToHeight="0" orientation="landscape" r:id="rId1"/>
  <headerFooter scaleWithDoc="0">
    <oddFooter>&amp;R&amp;P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O79"/>
  <sheetViews>
    <sheetView view="pageBreakPreview" topLeftCell="A71" zoomScale="50" zoomScaleNormal="50" zoomScaleSheetLayoutView="50" zoomScalePageLayoutView="50" workbookViewId="0">
      <selection activeCell="R31" sqref="R31"/>
    </sheetView>
  </sheetViews>
  <sheetFormatPr defaultRowHeight="15.75" x14ac:dyDescent="0.25"/>
  <cols>
    <col min="1" max="1" width="11.625" style="2" customWidth="1"/>
    <col min="2" max="2" width="41.5" style="2" customWidth="1"/>
    <col min="3" max="3" width="20.75" style="2" bestFit="1" customWidth="1"/>
    <col min="4" max="4" width="15.625" style="2" customWidth="1"/>
    <col min="5" max="10" width="5.625" style="2" customWidth="1"/>
    <col min="11" max="11" width="15.625" style="2" customWidth="1"/>
    <col min="12" max="12" width="7.25" style="2" customWidth="1"/>
    <col min="13" max="17" width="5.625" style="2" customWidth="1"/>
    <col min="18" max="18" width="15.625" style="2" customWidth="1"/>
    <col min="19" max="19" width="7.25" style="2" bestFit="1" customWidth="1"/>
    <col min="20" max="24" width="6.625" style="2" customWidth="1"/>
    <col min="25" max="25" width="15.625" style="2" customWidth="1"/>
    <col min="26" max="26" width="7.25" style="2" bestFit="1" customWidth="1"/>
    <col min="27" max="27" width="6.125" style="2" customWidth="1"/>
    <col min="28" max="28" width="5.625" style="2" customWidth="1"/>
    <col min="29" max="29" width="6.125" style="2" customWidth="1"/>
    <col min="30" max="31" width="5.625" style="2" customWidth="1"/>
    <col min="32" max="32" width="15.625" style="2" customWidth="1"/>
    <col min="33" max="38" width="7.125" style="2" customWidth="1"/>
    <col min="39" max="39" width="3.5" style="2" customWidth="1"/>
    <col min="40" max="40" width="5.75" style="2" customWidth="1"/>
    <col min="41" max="41" width="16.125" style="2" customWidth="1"/>
    <col min="42" max="42" width="21.25" style="2" customWidth="1"/>
    <col min="43" max="43" width="12.625" style="2" customWidth="1"/>
    <col min="44" max="44" width="22.375" style="2" customWidth="1"/>
    <col min="45" max="45" width="10.875" style="2" customWidth="1"/>
    <col min="46" max="46" width="17.375" style="2" customWidth="1"/>
    <col min="47" max="48" width="4.125" style="2" customWidth="1"/>
    <col min="49" max="49" width="3.75" style="2" customWidth="1"/>
    <col min="50" max="50" width="3.875" style="2" customWidth="1"/>
    <col min="51" max="51" width="4.5" style="2" customWidth="1"/>
    <col min="52" max="52" width="5" style="2" customWidth="1"/>
    <col min="53" max="53" width="5.5" style="2" customWidth="1"/>
    <col min="54" max="54" width="5.75" style="2" customWidth="1"/>
    <col min="55" max="55" width="5.5" style="2" customWidth="1"/>
    <col min="56" max="57" width="5" style="2" customWidth="1"/>
    <col min="58" max="58" width="12.875" style="2" customWidth="1"/>
    <col min="59" max="68" width="5" style="2" customWidth="1"/>
    <col min="69" max="16384" width="9" style="2"/>
  </cols>
  <sheetData>
    <row r="1" spans="1:67" ht="18.75" x14ac:dyDescent="0.25">
      <c r="AL1" s="585" t="s">
        <v>91</v>
      </c>
    </row>
    <row r="2" spans="1:67" x14ac:dyDescent="0.25">
      <c r="AH2" s="602" t="s">
        <v>397</v>
      </c>
      <c r="AI2" s="602"/>
      <c r="AJ2" s="602"/>
      <c r="AK2" s="602"/>
      <c r="AL2" s="602"/>
      <c r="AM2" s="137"/>
      <c r="AN2" s="137"/>
      <c r="AO2" s="137"/>
    </row>
    <row r="3" spans="1:67" x14ac:dyDescent="0.25">
      <c r="AH3" s="602" t="s">
        <v>586</v>
      </c>
      <c r="AI3" s="602"/>
      <c r="AJ3" s="602"/>
      <c r="AK3" s="602"/>
      <c r="AL3" s="602"/>
      <c r="AM3" s="137"/>
      <c r="AN3" s="137"/>
      <c r="AO3" s="137"/>
    </row>
    <row r="4" spans="1:67" ht="18.75" x14ac:dyDescent="0.3">
      <c r="AL4" s="124"/>
    </row>
    <row r="5" spans="1:67" ht="18.75" x14ac:dyDescent="0.3">
      <c r="A5" s="656" t="s">
        <v>57</v>
      </c>
      <c r="B5" s="656"/>
      <c r="C5" s="656"/>
      <c r="D5" s="656"/>
      <c r="E5" s="656"/>
      <c r="F5" s="656"/>
      <c r="G5" s="656"/>
      <c r="H5" s="656"/>
      <c r="I5" s="656"/>
      <c r="J5" s="656"/>
      <c r="K5" s="656"/>
      <c r="L5" s="656"/>
      <c r="M5" s="656"/>
      <c r="N5" s="656"/>
      <c r="O5" s="656"/>
      <c r="P5" s="656"/>
      <c r="Q5" s="656"/>
      <c r="R5" s="656"/>
      <c r="S5" s="656"/>
      <c r="T5" s="656"/>
      <c r="U5" s="656"/>
      <c r="V5" s="656"/>
      <c r="W5" s="656"/>
      <c r="X5" s="656"/>
      <c r="Y5" s="656"/>
      <c r="Z5" s="656"/>
      <c r="AA5" s="656"/>
      <c r="AB5" s="656"/>
      <c r="AC5" s="656"/>
      <c r="AD5" s="656"/>
      <c r="AE5" s="656"/>
      <c r="AF5" s="656"/>
      <c r="AG5" s="656"/>
      <c r="AH5" s="656"/>
      <c r="AI5" s="656"/>
      <c r="AJ5" s="656"/>
      <c r="AK5" s="656"/>
      <c r="AL5" s="656"/>
    </row>
    <row r="6" spans="1:67" ht="18.75" x14ac:dyDescent="0.3">
      <c r="A6" s="605" t="s">
        <v>756</v>
      </c>
      <c r="B6" s="605"/>
      <c r="C6" s="605"/>
      <c r="D6" s="605"/>
      <c r="E6" s="605"/>
      <c r="F6" s="605"/>
      <c r="G6" s="605"/>
      <c r="H6" s="605"/>
      <c r="I6" s="605"/>
      <c r="J6" s="605"/>
      <c r="K6" s="605"/>
      <c r="L6" s="605"/>
      <c r="M6" s="605"/>
      <c r="N6" s="605"/>
      <c r="O6" s="605"/>
      <c r="P6" s="605"/>
      <c r="Q6" s="605"/>
      <c r="R6" s="605"/>
      <c r="S6" s="605"/>
      <c r="T6" s="605"/>
      <c r="U6" s="605"/>
      <c r="V6" s="605"/>
      <c r="W6" s="605"/>
      <c r="X6" s="605"/>
      <c r="Y6" s="605"/>
      <c r="Z6" s="605"/>
      <c r="AA6" s="605"/>
      <c r="AB6" s="605"/>
      <c r="AC6" s="605"/>
      <c r="AD6" s="605"/>
      <c r="AE6" s="605"/>
      <c r="AF6" s="605"/>
      <c r="AG6" s="605"/>
      <c r="AH6" s="605"/>
      <c r="AI6" s="605"/>
      <c r="AJ6" s="605"/>
      <c r="AK6" s="605"/>
      <c r="AL6" s="605"/>
    </row>
    <row r="7" spans="1:67" x14ac:dyDescent="0.25">
      <c r="A7" s="583"/>
      <c r="B7" s="583"/>
      <c r="C7" s="583"/>
      <c r="D7" s="583"/>
      <c r="E7" s="583"/>
      <c r="F7" s="583"/>
      <c r="G7" s="583"/>
      <c r="H7" s="583"/>
      <c r="I7" s="583"/>
      <c r="J7" s="583"/>
      <c r="K7" s="583"/>
      <c r="L7" s="583"/>
      <c r="M7" s="583"/>
      <c r="N7" s="583"/>
      <c r="O7" s="583"/>
      <c r="P7" s="583"/>
      <c r="Q7" s="583"/>
      <c r="R7" s="583"/>
      <c r="S7" s="583"/>
      <c r="T7" s="583"/>
      <c r="U7" s="583"/>
      <c r="V7" s="583"/>
      <c r="W7" s="583"/>
      <c r="X7" s="583"/>
      <c r="Y7" s="583"/>
      <c r="Z7" s="583"/>
      <c r="AA7" s="583"/>
      <c r="AB7" s="583"/>
      <c r="AC7" s="583"/>
      <c r="AD7" s="583"/>
      <c r="AE7" s="583"/>
      <c r="AF7" s="583"/>
      <c r="AG7" s="583"/>
      <c r="AH7" s="583"/>
      <c r="AI7" s="583"/>
      <c r="AJ7" s="583"/>
      <c r="AK7" s="583"/>
      <c r="AL7" s="583"/>
    </row>
    <row r="8" spans="1:67" ht="18.75" x14ac:dyDescent="0.25">
      <c r="A8" s="657" t="s">
        <v>650</v>
      </c>
      <c r="B8" s="606"/>
      <c r="C8" s="606"/>
      <c r="D8" s="606"/>
      <c r="E8" s="606"/>
      <c r="F8" s="606"/>
      <c r="G8" s="606"/>
      <c r="H8" s="606"/>
      <c r="I8" s="606"/>
      <c r="J8" s="606"/>
      <c r="K8" s="606"/>
      <c r="L8" s="606"/>
      <c r="M8" s="606"/>
      <c r="N8" s="606"/>
      <c r="O8" s="606"/>
      <c r="P8" s="606"/>
      <c r="Q8" s="606"/>
      <c r="R8" s="606"/>
      <c r="S8" s="606"/>
      <c r="T8" s="606"/>
      <c r="U8" s="606"/>
      <c r="V8" s="606"/>
      <c r="W8" s="606"/>
      <c r="X8" s="606"/>
      <c r="Y8" s="606"/>
      <c r="Z8" s="606"/>
      <c r="AA8" s="606"/>
      <c r="AB8" s="606"/>
      <c r="AC8" s="606"/>
      <c r="AD8" s="606"/>
      <c r="AE8" s="606"/>
      <c r="AF8" s="606"/>
      <c r="AG8" s="606"/>
      <c r="AH8" s="606"/>
      <c r="AI8" s="606"/>
      <c r="AJ8" s="606"/>
      <c r="AK8" s="606"/>
      <c r="AL8" s="606"/>
      <c r="AM8" s="125"/>
      <c r="AN8" s="125"/>
      <c r="AO8" s="125"/>
      <c r="AP8" s="125"/>
      <c r="AQ8" s="125"/>
      <c r="AR8" s="125"/>
      <c r="AS8" s="125"/>
      <c r="AT8" s="125"/>
      <c r="AU8" s="125"/>
      <c r="AV8" s="125"/>
      <c r="AW8" s="125"/>
      <c r="AX8" s="125"/>
      <c r="AY8" s="125"/>
      <c r="AZ8" s="125"/>
      <c r="BA8" s="125"/>
      <c r="BB8" s="125"/>
      <c r="BC8" s="125"/>
      <c r="BD8" s="125"/>
      <c r="BE8" s="125"/>
      <c r="BF8" s="125"/>
      <c r="BG8" s="125"/>
      <c r="BH8" s="125"/>
      <c r="BI8" s="125"/>
      <c r="BJ8" s="125"/>
      <c r="BK8" s="125"/>
      <c r="BL8" s="125"/>
      <c r="BM8" s="125"/>
      <c r="BN8" s="125"/>
      <c r="BO8" s="125"/>
    </row>
    <row r="9" spans="1:67" x14ac:dyDescent="0.25">
      <c r="A9" s="619" t="s">
        <v>593</v>
      </c>
      <c r="B9" s="607"/>
      <c r="C9" s="607"/>
      <c r="D9" s="607"/>
      <c r="E9" s="607"/>
      <c r="F9" s="607"/>
      <c r="G9" s="607"/>
      <c r="H9" s="607"/>
      <c r="I9" s="607"/>
      <c r="J9" s="607"/>
      <c r="K9" s="607"/>
      <c r="L9" s="607"/>
      <c r="M9" s="607"/>
      <c r="N9" s="607"/>
      <c r="O9" s="607"/>
      <c r="P9" s="607"/>
      <c r="Q9" s="607"/>
      <c r="R9" s="607"/>
      <c r="S9" s="607"/>
      <c r="T9" s="607"/>
      <c r="U9" s="607"/>
      <c r="V9" s="607"/>
      <c r="W9" s="607"/>
      <c r="X9" s="607"/>
      <c r="Y9" s="607"/>
      <c r="Z9" s="607"/>
      <c r="AA9" s="607"/>
      <c r="AB9" s="607"/>
      <c r="AC9" s="607"/>
      <c r="AD9" s="607"/>
      <c r="AE9" s="607"/>
      <c r="AF9" s="607"/>
      <c r="AG9" s="607"/>
      <c r="AH9" s="607"/>
      <c r="AI9" s="607"/>
      <c r="AJ9" s="607"/>
      <c r="AK9" s="607"/>
      <c r="AL9" s="607"/>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row>
    <row r="10" spans="1:67" x14ac:dyDescent="0.25">
      <c r="A10" s="572"/>
      <c r="B10" s="572"/>
      <c r="C10" s="572"/>
      <c r="D10" s="572"/>
      <c r="E10" s="572"/>
      <c r="F10" s="572"/>
      <c r="G10" s="572"/>
      <c r="H10" s="572"/>
      <c r="I10" s="572"/>
      <c r="J10" s="572"/>
      <c r="K10" s="572"/>
      <c r="L10" s="572"/>
      <c r="M10" s="572"/>
      <c r="N10" s="572"/>
      <c r="O10" s="572"/>
      <c r="P10" s="572"/>
      <c r="Q10" s="572"/>
      <c r="R10" s="572"/>
      <c r="S10" s="572"/>
      <c r="T10" s="572"/>
      <c r="U10" s="572"/>
      <c r="V10" s="572"/>
      <c r="W10" s="572"/>
      <c r="X10" s="572"/>
      <c r="Y10" s="572"/>
      <c r="Z10" s="572"/>
      <c r="AA10" s="572"/>
      <c r="AB10" s="572"/>
      <c r="AC10" s="572"/>
      <c r="AD10" s="572"/>
      <c r="AE10" s="572"/>
      <c r="AF10" s="572"/>
      <c r="AG10" s="572"/>
      <c r="AH10" s="572"/>
      <c r="AI10" s="572"/>
      <c r="AJ10" s="572"/>
      <c r="AK10" s="572"/>
      <c r="AL10" s="572"/>
      <c r="AM10" s="126"/>
      <c r="AN10" s="126"/>
      <c r="AO10" s="126"/>
      <c r="AP10" s="126"/>
      <c r="AQ10" s="126"/>
      <c r="AR10" s="126"/>
      <c r="AS10" s="126"/>
      <c r="AT10" s="126"/>
      <c r="AU10" s="126"/>
      <c r="AV10" s="126"/>
      <c r="AW10" s="126"/>
      <c r="AX10" s="126"/>
      <c r="AY10" s="126"/>
      <c r="AZ10" s="126"/>
      <c r="BA10" s="126"/>
      <c r="BB10" s="126"/>
      <c r="BC10" s="126"/>
      <c r="BD10" s="126"/>
      <c r="BE10" s="126"/>
      <c r="BF10" s="126"/>
      <c r="BG10" s="126"/>
      <c r="BH10" s="126"/>
      <c r="BI10" s="126"/>
      <c r="BJ10" s="126"/>
      <c r="BK10" s="126"/>
      <c r="BL10" s="126"/>
      <c r="BM10" s="126"/>
      <c r="BN10" s="126"/>
      <c r="BO10" s="126"/>
    </row>
    <row r="11" spans="1:67" ht="18.75" x14ac:dyDescent="0.3">
      <c r="A11" s="603" t="s">
        <v>934</v>
      </c>
      <c r="B11" s="603"/>
      <c r="C11" s="603"/>
      <c r="D11" s="603"/>
      <c r="E11" s="603"/>
      <c r="F11" s="603"/>
      <c r="G11" s="603"/>
      <c r="H11" s="603"/>
      <c r="I11" s="603"/>
      <c r="J11" s="603"/>
      <c r="K11" s="603"/>
      <c r="L11" s="603"/>
      <c r="M11" s="603"/>
      <c r="N11" s="603"/>
      <c r="O11" s="603"/>
      <c r="P11" s="603"/>
      <c r="Q11" s="603"/>
      <c r="R11" s="603"/>
      <c r="S11" s="603"/>
      <c r="T11" s="603"/>
      <c r="U11" s="603"/>
      <c r="V11" s="603"/>
      <c r="W11" s="603"/>
      <c r="X11" s="603"/>
      <c r="Y11" s="603"/>
      <c r="Z11" s="603"/>
      <c r="AA11" s="603"/>
      <c r="AB11" s="603"/>
      <c r="AC11" s="603"/>
      <c r="AD11" s="603"/>
      <c r="AE11" s="603"/>
      <c r="AF11" s="603"/>
      <c r="AG11" s="603"/>
      <c r="AH11" s="603"/>
      <c r="AI11" s="603"/>
      <c r="AJ11" s="603"/>
      <c r="AK11" s="603"/>
      <c r="AL11" s="603"/>
      <c r="AM11" s="27"/>
      <c r="AN11" s="27"/>
      <c r="AO11" s="27"/>
      <c r="AP11" s="27"/>
      <c r="AQ11" s="27"/>
      <c r="AR11" s="27"/>
      <c r="AS11" s="27"/>
      <c r="AT11" s="27"/>
      <c r="AU11" s="27"/>
      <c r="AV11" s="27"/>
      <c r="AW11" s="27"/>
      <c r="AX11" s="27"/>
      <c r="AY11" s="27"/>
      <c r="AZ11" s="27"/>
      <c r="BA11" s="27"/>
      <c r="BB11" s="27"/>
      <c r="BC11" s="27"/>
      <c r="BD11" s="27"/>
      <c r="BE11" s="27"/>
      <c r="BF11" s="27"/>
    </row>
    <row r="12" spans="1:67" ht="18.75" x14ac:dyDescent="0.3">
      <c r="A12" s="570"/>
      <c r="B12" s="570"/>
      <c r="C12" s="570"/>
      <c r="D12" s="570"/>
      <c r="E12" s="570"/>
      <c r="F12" s="570"/>
      <c r="G12" s="570"/>
      <c r="H12" s="570"/>
      <c r="I12" s="570"/>
      <c r="J12" s="570"/>
      <c r="K12" s="570"/>
      <c r="L12" s="570"/>
      <c r="M12" s="570"/>
      <c r="N12" s="570"/>
      <c r="O12" s="570"/>
      <c r="P12" s="570"/>
      <c r="Q12" s="570"/>
      <c r="R12" s="570"/>
      <c r="S12" s="570"/>
      <c r="T12" s="570"/>
      <c r="U12" s="570"/>
      <c r="V12" s="570"/>
      <c r="W12" s="570"/>
      <c r="X12" s="570"/>
      <c r="Y12" s="570"/>
      <c r="Z12" s="570"/>
      <c r="AA12" s="570"/>
      <c r="AB12" s="570"/>
      <c r="AC12" s="570"/>
      <c r="AD12" s="570"/>
      <c r="AE12" s="570"/>
      <c r="AF12" s="570"/>
      <c r="AG12" s="570"/>
      <c r="AH12" s="570"/>
      <c r="AI12" s="570"/>
      <c r="AJ12" s="570"/>
      <c r="AK12" s="570"/>
      <c r="AL12" s="570"/>
      <c r="AM12" s="368"/>
      <c r="AN12" s="368"/>
      <c r="AO12" s="368"/>
      <c r="AP12" s="369"/>
      <c r="AQ12" s="369"/>
      <c r="AR12" s="369"/>
      <c r="AS12" s="369"/>
      <c r="AT12" s="369"/>
      <c r="AU12" s="369"/>
      <c r="AV12" s="369"/>
      <c r="AW12" s="369"/>
      <c r="AX12" s="369"/>
      <c r="AY12" s="3"/>
      <c r="AZ12" s="3"/>
      <c r="BA12" s="3"/>
      <c r="BB12" s="3"/>
      <c r="BC12" s="3"/>
      <c r="BD12" s="3"/>
      <c r="BE12" s="3"/>
      <c r="BF12" s="3"/>
      <c r="BG12" s="3"/>
      <c r="BH12" s="3"/>
      <c r="BI12" s="3"/>
      <c r="BJ12" s="3"/>
    </row>
    <row r="13" spans="1:67" ht="18.75" x14ac:dyDescent="0.25">
      <c r="B13" s="64"/>
      <c r="C13" s="64"/>
      <c r="D13" s="64"/>
      <c r="E13" s="64"/>
      <c r="F13" s="64" t="s">
        <v>916</v>
      </c>
      <c r="G13" s="64"/>
      <c r="H13" s="64"/>
      <c r="I13" s="64"/>
      <c r="J13" s="64"/>
      <c r="L13" s="64"/>
      <c r="M13" s="64"/>
      <c r="N13" s="64"/>
      <c r="O13" s="64"/>
      <c r="P13" s="64"/>
      <c r="Q13" s="64"/>
      <c r="R13" s="381"/>
      <c r="S13" s="381"/>
      <c r="T13" s="381"/>
      <c r="U13" s="381"/>
      <c r="V13" s="381"/>
      <c r="W13" s="381"/>
      <c r="X13" s="381"/>
      <c r="Y13" s="381"/>
      <c r="Z13" s="381"/>
      <c r="AA13" s="381"/>
      <c r="AB13" s="381"/>
      <c r="AC13" s="381"/>
      <c r="AD13" s="64"/>
      <c r="AE13" s="64"/>
      <c r="AF13" s="64"/>
      <c r="AG13" s="64"/>
      <c r="AH13" s="64"/>
      <c r="AI13" s="64"/>
      <c r="AJ13" s="64"/>
      <c r="AK13" s="64"/>
      <c r="AL13" s="64"/>
      <c r="AM13" s="64"/>
      <c r="AN13" s="64"/>
      <c r="AO13" s="64"/>
      <c r="AP13" s="208"/>
      <c r="AQ13" s="208"/>
      <c r="AR13" s="208"/>
      <c r="AS13" s="208"/>
      <c r="AT13" s="208"/>
      <c r="AU13" s="208"/>
      <c r="AV13" s="208"/>
      <c r="AW13" s="208"/>
      <c r="AX13" s="208"/>
      <c r="AY13" s="208"/>
      <c r="AZ13" s="208"/>
      <c r="BA13" s="208"/>
      <c r="BB13" s="208"/>
      <c r="BC13" s="208"/>
      <c r="BD13" s="208"/>
      <c r="BE13" s="208"/>
      <c r="BF13" s="208"/>
      <c r="BG13" s="208"/>
      <c r="BH13" s="208"/>
      <c r="BI13" s="208"/>
      <c r="BJ13" s="208"/>
      <c r="BK13" s="64"/>
      <c r="BL13" s="64"/>
      <c r="BM13" s="64"/>
      <c r="BN13" s="64"/>
      <c r="BO13" s="64"/>
    </row>
    <row r="14" spans="1:67" ht="15.75" customHeight="1" x14ac:dyDescent="0.25">
      <c r="A14" s="648" t="s">
        <v>594</v>
      </c>
      <c r="B14" s="648"/>
      <c r="C14" s="648"/>
      <c r="D14" s="648"/>
      <c r="E14" s="648"/>
      <c r="F14" s="648"/>
      <c r="G14" s="648"/>
      <c r="H14" s="648"/>
      <c r="I14" s="648"/>
      <c r="J14" s="648"/>
      <c r="K14" s="648"/>
      <c r="L14" s="648"/>
      <c r="M14" s="648"/>
      <c r="N14" s="648"/>
      <c r="O14" s="648"/>
      <c r="P14" s="648"/>
      <c r="Q14" s="648"/>
      <c r="R14" s="648"/>
      <c r="S14" s="648"/>
      <c r="T14" s="648"/>
      <c r="U14" s="648"/>
      <c r="V14" s="648"/>
      <c r="W14" s="648"/>
      <c r="X14" s="648"/>
      <c r="Y14" s="648"/>
      <c r="Z14" s="648"/>
      <c r="AA14" s="648"/>
      <c r="AB14" s="648"/>
      <c r="AC14" s="648"/>
      <c r="AD14" s="648"/>
      <c r="AE14" s="648"/>
      <c r="AF14" s="648"/>
      <c r="AG14" s="648"/>
      <c r="AH14" s="648"/>
      <c r="AI14" s="648"/>
      <c r="AJ14" s="648"/>
      <c r="AK14" s="648"/>
      <c r="AL14" s="648"/>
      <c r="AM14" s="65"/>
      <c r="AN14" s="65"/>
      <c r="AO14" s="65"/>
      <c r="AP14" s="209"/>
      <c r="AQ14" s="209"/>
      <c r="AR14" s="209"/>
      <c r="AS14" s="209"/>
      <c r="AT14" s="209"/>
      <c r="AU14" s="209"/>
      <c r="AV14" s="209"/>
      <c r="AW14" s="209"/>
      <c r="AX14" s="209"/>
      <c r="AY14" s="209"/>
      <c r="AZ14" s="209"/>
      <c r="BA14" s="209"/>
      <c r="BB14" s="209"/>
      <c r="BC14" s="209"/>
      <c r="BD14" s="209"/>
      <c r="BE14" s="209"/>
      <c r="BF14" s="209"/>
      <c r="BG14" s="209"/>
      <c r="BH14" s="209"/>
      <c r="BI14" s="209"/>
      <c r="BJ14" s="209"/>
      <c r="BK14" s="65"/>
      <c r="BL14" s="65"/>
      <c r="BM14" s="65"/>
      <c r="BN14" s="65"/>
      <c r="BO14" s="65"/>
    </row>
    <row r="15" spans="1:67" x14ac:dyDescent="0.25">
      <c r="A15" s="650"/>
      <c r="B15" s="650"/>
      <c r="C15" s="650"/>
      <c r="D15" s="650"/>
      <c r="E15" s="650"/>
      <c r="F15" s="650"/>
      <c r="G15" s="650"/>
      <c r="H15" s="650"/>
      <c r="I15" s="650"/>
      <c r="J15" s="650"/>
      <c r="K15" s="650"/>
      <c r="L15" s="650"/>
      <c r="M15" s="650"/>
      <c r="N15" s="650"/>
      <c r="O15" s="650"/>
      <c r="P15" s="650"/>
      <c r="Q15" s="650"/>
      <c r="R15" s="650"/>
      <c r="S15" s="650"/>
      <c r="T15" s="650"/>
      <c r="U15" s="650"/>
      <c r="V15" s="650"/>
      <c r="W15" s="650"/>
      <c r="X15" s="650"/>
      <c r="Y15" s="650"/>
      <c r="Z15" s="650"/>
      <c r="AA15" s="650"/>
      <c r="AB15" s="650"/>
      <c r="AC15" s="650"/>
      <c r="AD15" s="650"/>
      <c r="AE15" s="650"/>
      <c r="AF15" s="650"/>
      <c r="AG15" s="650"/>
      <c r="AH15" s="650"/>
      <c r="AI15" s="650"/>
      <c r="AJ15" s="650"/>
      <c r="AK15" s="650"/>
      <c r="AL15" s="650"/>
      <c r="AM15" s="12"/>
      <c r="AN15" s="12"/>
      <c r="AO15" s="12"/>
      <c r="AP15" s="12"/>
      <c r="AQ15" s="12"/>
      <c r="AR15" s="12"/>
      <c r="AS15" s="12"/>
      <c r="AT15" s="12"/>
      <c r="AU15" s="12"/>
      <c r="AV15" s="12"/>
      <c r="AW15" s="12"/>
      <c r="AX15" s="12"/>
      <c r="AY15" s="12"/>
      <c r="AZ15" s="12"/>
      <c r="BA15" s="12"/>
      <c r="BB15" s="12"/>
      <c r="BC15" s="12"/>
      <c r="BD15" s="12"/>
      <c r="BE15" s="12"/>
      <c r="BF15" s="12"/>
      <c r="BG15" s="3"/>
      <c r="BH15" s="3"/>
      <c r="BI15" s="3"/>
      <c r="BJ15" s="3"/>
    </row>
    <row r="16" spans="1:67" ht="19.5" customHeight="1" x14ac:dyDescent="0.25">
      <c r="A16" s="651" t="s">
        <v>167</v>
      </c>
      <c r="B16" s="642" t="s">
        <v>474</v>
      </c>
      <c r="C16" s="642" t="s">
        <v>528</v>
      </c>
      <c r="D16" s="641" t="s">
        <v>597</v>
      </c>
      <c r="E16" s="641"/>
      <c r="F16" s="641"/>
      <c r="G16" s="641"/>
      <c r="H16" s="641"/>
      <c r="I16" s="641"/>
      <c r="J16" s="641"/>
      <c r="K16" s="641"/>
      <c r="L16" s="641"/>
      <c r="M16" s="641"/>
      <c r="N16" s="641"/>
      <c r="O16" s="641"/>
      <c r="P16" s="641"/>
      <c r="Q16" s="641"/>
      <c r="R16" s="641"/>
      <c r="S16" s="641"/>
      <c r="T16" s="641"/>
      <c r="U16" s="641"/>
      <c r="V16" s="641"/>
      <c r="W16" s="641"/>
      <c r="X16" s="641"/>
      <c r="Y16" s="641"/>
      <c r="Z16" s="641"/>
      <c r="AA16" s="641"/>
      <c r="AB16" s="641"/>
      <c r="AC16" s="641"/>
      <c r="AD16" s="641"/>
      <c r="AE16" s="641"/>
      <c r="AF16" s="641"/>
      <c r="AG16" s="641"/>
      <c r="AH16" s="641"/>
      <c r="AI16" s="641"/>
      <c r="AJ16" s="641"/>
      <c r="AK16" s="641"/>
      <c r="AL16" s="641"/>
      <c r="AM16" s="3"/>
      <c r="AN16" s="3"/>
      <c r="AO16" s="3"/>
      <c r="AP16" s="3"/>
      <c r="AQ16" s="3"/>
      <c r="AR16" s="3"/>
      <c r="AS16" s="3"/>
      <c r="AT16" s="3"/>
      <c r="AU16" s="3"/>
      <c r="AV16" s="3"/>
      <c r="AW16" s="3"/>
      <c r="AX16" s="3"/>
      <c r="AY16" s="3"/>
      <c r="AZ16" s="3"/>
      <c r="BA16" s="3"/>
      <c r="BB16" s="3"/>
      <c r="BC16" s="3"/>
      <c r="BD16" s="3"/>
      <c r="BE16" s="3"/>
      <c r="BF16" s="3"/>
      <c r="BG16" s="3"/>
      <c r="BH16" s="3"/>
      <c r="BI16" s="3"/>
      <c r="BJ16" s="3"/>
    </row>
    <row r="17" spans="1:65" ht="43.5" customHeight="1" x14ac:dyDescent="0.25">
      <c r="A17" s="652"/>
      <c r="B17" s="642"/>
      <c r="C17" s="642"/>
      <c r="D17" s="641" t="s">
        <v>31</v>
      </c>
      <c r="E17" s="641"/>
      <c r="F17" s="641"/>
      <c r="G17" s="641"/>
      <c r="H17" s="641"/>
      <c r="I17" s="641"/>
      <c r="J17" s="641"/>
      <c r="K17" s="641" t="s">
        <v>32</v>
      </c>
      <c r="L17" s="641"/>
      <c r="M17" s="641"/>
      <c r="N17" s="641"/>
      <c r="O17" s="641"/>
      <c r="P17" s="641"/>
      <c r="Q17" s="641"/>
      <c r="R17" s="641" t="s">
        <v>33</v>
      </c>
      <c r="S17" s="641"/>
      <c r="T17" s="641"/>
      <c r="U17" s="641"/>
      <c r="V17" s="641"/>
      <c r="W17" s="641"/>
      <c r="X17" s="641"/>
      <c r="Y17" s="641" t="s">
        <v>34</v>
      </c>
      <c r="Z17" s="641"/>
      <c r="AA17" s="641"/>
      <c r="AB17" s="641"/>
      <c r="AC17" s="641"/>
      <c r="AD17" s="641"/>
      <c r="AE17" s="641"/>
      <c r="AF17" s="642" t="s">
        <v>596</v>
      </c>
      <c r="AG17" s="642"/>
      <c r="AH17" s="642"/>
      <c r="AI17" s="642"/>
      <c r="AJ17" s="642"/>
      <c r="AK17" s="642"/>
      <c r="AL17" s="642"/>
      <c r="AM17" s="3"/>
      <c r="AN17" s="3"/>
      <c r="AO17" s="3"/>
      <c r="AP17" s="3"/>
      <c r="AQ17" s="3"/>
      <c r="AR17" s="3"/>
      <c r="AS17" s="3"/>
      <c r="AT17" s="3"/>
      <c r="AU17" s="3"/>
      <c r="AV17" s="3"/>
      <c r="AW17" s="3"/>
      <c r="AX17" s="3"/>
      <c r="AY17" s="3"/>
      <c r="AZ17" s="3"/>
      <c r="BA17" s="3"/>
      <c r="BB17" s="3"/>
      <c r="BC17" s="3"/>
      <c r="BD17" s="3"/>
      <c r="BE17" s="3"/>
      <c r="BF17" s="3"/>
      <c r="BG17" s="3"/>
      <c r="BH17" s="3"/>
      <c r="BI17" s="3"/>
      <c r="BJ17" s="3"/>
    </row>
    <row r="18" spans="1:65" ht="43.5" customHeight="1" x14ac:dyDescent="0.25">
      <c r="A18" s="652"/>
      <c r="B18" s="642"/>
      <c r="C18" s="642"/>
      <c r="D18" s="582" t="s">
        <v>287</v>
      </c>
      <c r="E18" s="641" t="s">
        <v>286</v>
      </c>
      <c r="F18" s="641"/>
      <c r="G18" s="641"/>
      <c r="H18" s="641"/>
      <c r="I18" s="641"/>
      <c r="J18" s="641"/>
      <c r="K18" s="582" t="s">
        <v>287</v>
      </c>
      <c r="L18" s="642" t="s">
        <v>286</v>
      </c>
      <c r="M18" s="642"/>
      <c r="N18" s="642"/>
      <c r="O18" s="642"/>
      <c r="P18" s="642"/>
      <c r="Q18" s="642"/>
      <c r="R18" s="582" t="s">
        <v>287</v>
      </c>
      <c r="S18" s="642" t="s">
        <v>286</v>
      </c>
      <c r="T18" s="642"/>
      <c r="U18" s="642"/>
      <c r="V18" s="642"/>
      <c r="W18" s="642"/>
      <c r="X18" s="642"/>
      <c r="Y18" s="582" t="s">
        <v>287</v>
      </c>
      <c r="Z18" s="642" t="s">
        <v>286</v>
      </c>
      <c r="AA18" s="642"/>
      <c r="AB18" s="642"/>
      <c r="AC18" s="642"/>
      <c r="AD18" s="642"/>
      <c r="AE18" s="642"/>
      <c r="AF18" s="582" t="s">
        <v>287</v>
      </c>
      <c r="AG18" s="642" t="s">
        <v>286</v>
      </c>
      <c r="AH18" s="642"/>
      <c r="AI18" s="642"/>
      <c r="AJ18" s="642"/>
      <c r="AK18" s="642"/>
      <c r="AL18" s="642"/>
      <c r="AP18" s="3"/>
      <c r="AQ18" s="3"/>
      <c r="AR18" s="3"/>
      <c r="AS18" s="3"/>
      <c r="AT18" s="3"/>
      <c r="AU18" s="3"/>
      <c r="AV18" s="3"/>
      <c r="AW18" s="3"/>
      <c r="AX18" s="3"/>
      <c r="AY18" s="3"/>
      <c r="AZ18" s="3"/>
      <c r="BA18" s="3"/>
      <c r="BB18" s="3"/>
      <c r="BC18" s="3"/>
      <c r="BD18" s="3"/>
      <c r="BE18" s="3"/>
      <c r="BF18" s="3"/>
      <c r="BG18" s="3"/>
      <c r="BH18" s="3"/>
      <c r="BI18" s="3"/>
      <c r="BJ18" s="3"/>
    </row>
    <row r="19" spans="1:65" ht="98.25" customHeight="1" x14ac:dyDescent="0.25">
      <c r="A19" s="653"/>
      <c r="B19" s="642"/>
      <c r="C19" s="642"/>
      <c r="D19" s="579" t="s">
        <v>467</v>
      </c>
      <c r="E19" s="579" t="s">
        <v>467</v>
      </c>
      <c r="F19" s="61" t="s">
        <v>29</v>
      </c>
      <c r="G19" s="61" t="s">
        <v>30</v>
      </c>
      <c r="H19" s="61" t="s">
        <v>239</v>
      </c>
      <c r="I19" s="61" t="s">
        <v>398</v>
      </c>
      <c r="J19" s="61" t="s">
        <v>306</v>
      </c>
      <c r="K19" s="579" t="s">
        <v>467</v>
      </c>
      <c r="L19" s="579" t="s">
        <v>467</v>
      </c>
      <c r="M19" s="61" t="s">
        <v>29</v>
      </c>
      <c r="N19" s="61" t="s">
        <v>30</v>
      </c>
      <c r="O19" s="61" t="s">
        <v>239</v>
      </c>
      <c r="P19" s="61" t="s">
        <v>398</v>
      </c>
      <c r="Q19" s="61" t="s">
        <v>306</v>
      </c>
      <c r="R19" s="579" t="s">
        <v>467</v>
      </c>
      <c r="S19" s="579" t="s">
        <v>467</v>
      </c>
      <c r="T19" s="61" t="s">
        <v>29</v>
      </c>
      <c r="U19" s="61" t="s">
        <v>30</v>
      </c>
      <c r="V19" s="61" t="s">
        <v>239</v>
      </c>
      <c r="W19" s="61" t="s">
        <v>398</v>
      </c>
      <c r="X19" s="61" t="s">
        <v>306</v>
      </c>
      <c r="Y19" s="579" t="s">
        <v>467</v>
      </c>
      <c r="Z19" s="579" t="s">
        <v>467</v>
      </c>
      <c r="AA19" s="61" t="s">
        <v>29</v>
      </c>
      <c r="AB19" s="61" t="s">
        <v>30</v>
      </c>
      <c r="AC19" s="61" t="s">
        <v>239</v>
      </c>
      <c r="AD19" s="61" t="s">
        <v>398</v>
      </c>
      <c r="AE19" s="61" t="s">
        <v>306</v>
      </c>
      <c r="AF19" s="579" t="s">
        <v>467</v>
      </c>
      <c r="AG19" s="579" t="s">
        <v>467</v>
      </c>
      <c r="AH19" s="61" t="s">
        <v>29</v>
      </c>
      <c r="AI19" s="61" t="s">
        <v>30</v>
      </c>
      <c r="AJ19" s="61" t="s">
        <v>239</v>
      </c>
      <c r="AK19" s="61" t="s">
        <v>398</v>
      </c>
      <c r="AL19" s="61" t="s">
        <v>306</v>
      </c>
    </row>
    <row r="20" spans="1:65" x14ac:dyDescent="0.25">
      <c r="A20" s="581">
        <v>1</v>
      </c>
      <c r="B20" s="581">
        <v>2</v>
      </c>
      <c r="C20" s="581">
        <v>3</v>
      </c>
      <c r="D20" s="90" t="s">
        <v>132</v>
      </c>
      <c r="E20" s="90" t="s">
        <v>133</v>
      </c>
      <c r="F20" s="90" t="s">
        <v>134</v>
      </c>
      <c r="G20" s="90" t="s">
        <v>135</v>
      </c>
      <c r="H20" s="90" t="s">
        <v>136</v>
      </c>
      <c r="I20" s="90" t="s">
        <v>137</v>
      </c>
      <c r="J20" s="90" t="s">
        <v>172</v>
      </c>
      <c r="K20" s="90" t="s">
        <v>173</v>
      </c>
      <c r="L20" s="90" t="s">
        <v>174</v>
      </c>
      <c r="M20" s="90" t="s">
        <v>175</v>
      </c>
      <c r="N20" s="90" t="s">
        <v>176</v>
      </c>
      <c r="O20" s="90" t="s">
        <v>177</v>
      </c>
      <c r="P20" s="90" t="s">
        <v>178</v>
      </c>
      <c r="Q20" s="90" t="s">
        <v>179</v>
      </c>
      <c r="R20" s="90" t="s">
        <v>182</v>
      </c>
      <c r="S20" s="90" t="s">
        <v>183</v>
      </c>
      <c r="T20" s="90" t="s">
        <v>184</v>
      </c>
      <c r="U20" s="90" t="s">
        <v>185</v>
      </c>
      <c r="V20" s="90" t="s">
        <v>186</v>
      </c>
      <c r="W20" s="90" t="s">
        <v>187</v>
      </c>
      <c r="X20" s="90" t="s">
        <v>365</v>
      </c>
      <c r="Y20" s="90" t="s">
        <v>188</v>
      </c>
      <c r="Z20" s="90" t="s">
        <v>189</v>
      </c>
      <c r="AA20" s="90" t="s">
        <v>190</v>
      </c>
      <c r="AB20" s="90" t="s">
        <v>191</v>
      </c>
      <c r="AC20" s="90" t="s">
        <v>192</v>
      </c>
      <c r="AD20" s="90" t="s">
        <v>193</v>
      </c>
      <c r="AE20" s="90" t="s">
        <v>366</v>
      </c>
      <c r="AF20" s="90" t="s">
        <v>124</v>
      </c>
      <c r="AG20" s="90" t="s">
        <v>127</v>
      </c>
      <c r="AH20" s="90" t="s">
        <v>140</v>
      </c>
      <c r="AI20" s="90" t="s">
        <v>143</v>
      </c>
      <c r="AJ20" s="90" t="s">
        <v>146</v>
      </c>
      <c r="AK20" s="90" t="s">
        <v>147</v>
      </c>
      <c r="AL20" s="90" t="s">
        <v>148</v>
      </c>
    </row>
    <row r="21" spans="1:65" s="148" customFormat="1" ht="31.5" x14ac:dyDescent="0.25">
      <c r="A21" s="101" t="s">
        <v>556</v>
      </c>
      <c r="B21" s="116" t="s">
        <v>557</v>
      </c>
      <c r="C21" s="297" t="s">
        <v>83</v>
      </c>
      <c r="D21" s="267">
        <f t="shared" ref="D21:AL21" si="0">D22+D23+D24+D25+D26+D27</f>
        <v>0</v>
      </c>
      <c r="E21" s="267">
        <f t="shared" si="0"/>
        <v>0</v>
      </c>
      <c r="F21" s="267">
        <f t="shared" si="0"/>
        <v>0</v>
      </c>
      <c r="G21" s="267">
        <f t="shared" si="0"/>
        <v>0</v>
      </c>
      <c r="H21" s="267">
        <f t="shared" si="0"/>
        <v>0</v>
      </c>
      <c r="I21" s="267">
        <f t="shared" si="0"/>
        <v>0</v>
      </c>
      <c r="J21" s="304">
        <f t="shared" si="0"/>
        <v>0</v>
      </c>
      <c r="K21" s="267">
        <f t="shared" si="0"/>
        <v>0</v>
      </c>
      <c r="L21" s="294">
        <f t="shared" si="0"/>
        <v>14.3005</v>
      </c>
      <c r="M21" s="267">
        <f t="shared" si="0"/>
        <v>0</v>
      </c>
      <c r="N21" s="267">
        <f t="shared" si="0"/>
        <v>0</v>
      </c>
      <c r="O21" s="267">
        <f t="shared" si="0"/>
        <v>0</v>
      </c>
      <c r="P21" s="267">
        <f t="shared" si="0"/>
        <v>0</v>
      </c>
      <c r="Q21" s="304">
        <f t="shared" si="0"/>
        <v>1</v>
      </c>
      <c r="R21" s="267">
        <f t="shared" si="0"/>
        <v>0</v>
      </c>
      <c r="S21" s="294">
        <f t="shared" si="0"/>
        <v>21.956600000000002</v>
      </c>
      <c r="T21" s="267">
        <f t="shared" si="0"/>
        <v>0</v>
      </c>
      <c r="U21" s="267">
        <f t="shared" si="0"/>
        <v>0</v>
      </c>
      <c r="V21" s="294">
        <f t="shared" si="0"/>
        <v>1.9119999999999999</v>
      </c>
      <c r="W21" s="267">
        <f t="shared" si="0"/>
        <v>0</v>
      </c>
      <c r="X21" s="304">
        <f t="shared" si="0"/>
        <v>0</v>
      </c>
      <c r="Y21" s="267">
        <f t="shared" si="0"/>
        <v>0</v>
      </c>
      <c r="Z21" s="294">
        <f t="shared" si="0"/>
        <v>13.552</v>
      </c>
      <c r="AA21" s="294">
        <f t="shared" si="0"/>
        <v>0.5</v>
      </c>
      <c r="AB21" s="267">
        <f t="shared" si="0"/>
        <v>0</v>
      </c>
      <c r="AC21" s="294">
        <f t="shared" si="0"/>
        <v>0.25</v>
      </c>
      <c r="AD21" s="267">
        <f t="shared" si="0"/>
        <v>0</v>
      </c>
      <c r="AE21" s="304">
        <f t="shared" si="0"/>
        <v>102</v>
      </c>
      <c r="AF21" s="267">
        <f t="shared" si="0"/>
        <v>0</v>
      </c>
      <c r="AG21" s="294">
        <f>AG22+AG23+AG24+AG25+AG26+AG27</f>
        <v>49.809100000000001</v>
      </c>
      <c r="AH21" s="294">
        <f t="shared" si="0"/>
        <v>0.5</v>
      </c>
      <c r="AI21" s="267">
        <f t="shared" si="0"/>
        <v>0</v>
      </c>
      <c r="AJ21" s="294">
        <f t="shared" si="0"/>
        <v>2.1619999999999999</v>
      </c>
      <c r="AK21" s="267">
        <f t="shared" si="0"/>
        <v>0</v>
      </c>
      <c r="AL21" s="304">
        <f t="shared" si="0"/>
        <v>103</v>
      </c>
    </row>
    <row r="22" spans="1:65" x14ac:dyDescent="0.25">
      <c r="A22" s="98" t="s">
        <v>558</v>
      </c>
      <c r="B22" s="109" t="s">
        <v>559</v>
      </c>
      <c r="C22" s="99" t="s">
        <v>83</v>
      </c>
      <c r="D22" s="222">
        <f t="shared" ref="D22:AL22" si="1">D30</f>
        <v>0</v>
      </c>
      <c r="E22" s="222">
        <f t="shared" si="1"/>
        <v>0</v>
      </c>
      <c r="F22" s="222">
        <f t="shared" si="1"/>
        <v>0</v>
      </c>
      <c r="G22" s="222">
        <f t="shared" si="1"/>
        <v>0</v>
      </c>
      <c r="H22" s="222">
        <f t="shared" si="1"/>
        <v>0</v>
      </c>
      <c r="I22" s="222">
        <f t="shared" si="1"/>
        <v>0</v>
      </c>
      <c r="J22" s="258">
        <f t="shared" si="1"/>
        <v>0</v>
      </c>
      <c r="K22" s="222">
        <f t="shared" si="1"/>
        <v>0</v>
      </c>
      <c r="L22" s="222">
        <f t="shared" si="1"/>
        <v>0</v>
      </c>
      <c r="M22" s="222">
        <f t="shared" si="1"/>
        <v>0</v>
      </c>
      <c r="N22" s="222">
        <f t="shared" si="1"/>
        <v>0</v>
      </c>
      <c r="O22" s="222">
        <f t="shared" si="1"/>
        <v>0</v>
      </c>
      <c r="P22" s="222">
        <f t="shared" si="1"/>
        <v>0</v>
      </c>
      <c r="Q22" s="258">
        <f t="shared" si="1"/>
        <v>0</v>
      </c>
      <c r="R22" s="222">
        <f t="shared" si="1"/>
        <v>0</v>
      </c>
      <c r="S22" s="222">
        <f t="shared" si="1"/>
        <v>0</v>
      </c>
      <c r="T22" s="222">
        <f t="shared" si="1"/>
        <v>0</v>
      </c>
      <c r="U22" s="222">
        <f t="shared" si="1"/>
        <v>0</v>
      </c>
      <c r="V22" s="222">
        <f t="shared" si="1"/>
        <v>0</v>
      </c>
      <c r="W22" s="222">
        <f t="shared" si="1"/>
        <v>0</v>
      </c>
      <c r="X22" s="258">
        <f t="shared" si="1"/>
        <v>0</v>
      </c>
      <c r="Y22" s="222">
        <f t="shared" si="1"/>
        <v>0</v>
      </c>
      <c r="Z22" s="222">
        <f t="shared" si="1"/>
        <v>0</v>
      </c>
      <c r="AA22" s="222">
        <f t="shared" si="1"/>
        <v>0</v>
      </c>
      <c r="AB22" s="222">
        <f t="shared" si="1"/>
        <v>0</v>
      </c>
      <c r="AC22" s="222">
        <f t="shared" si="1"/>
        <v>0</v>
      </c>
      <c r="AD22" s="222">
        <f t="shared" si="1"/>
        <v>0</v>
      </c>
      <c r="AE22" s="258">
        <f t="shared" si="1"/>
        <v>0</v>
      </c>
      <c r="AF22" s="222">
        <f t="shared" si="1"/>
        <v>0</v>
      </c>
      <c r="AG22" s="222">
        <f t="shared" si="1"/>
        <v>0</v>
      </c>
      <c r="AH22" s="222">
        <f t="shared" si="1"/>
        <v>0</v>
      </c>
      <c r="AI22" s="222">
        <f t="shared" si="1"/>
        <v>0</v>
      </c>
      <c r="AJ22" s="222">
        <f t="shared" si="1"/>
        <v>0</v>
      </c>
      <c r="AK22" s="222">
        <f t="shared" si="1"/>
        <v>0</v>
      </c>
      <c r="AL22" s="258">
        <f t="shared" si="1"/>
        <v>0</v>
      </c>
    </row>
    <row r="23" spans="1:65" ht="31.5" x14ac:dyDescent="0.25">
      <c r="A23" s="98" t="s">
        <v>560</v>
      </c>
      <c r="B23" s="109" t="s">
        <v>561</v>
      </c>
      <c r="C23" s="99" t="s">
        <v>83</v>
      </c>
      <c r="D23" s="222">
        <f t="shared" ref="D23:AL23" si="2">D42</f>
        <v>0</v>
      </c>
      <c r="E23" s="222">
        <f t="shared" si="2"/>
        <v>0</v>
      </c>
      <c r="F23" s="222">
        <f t="shared" si="2"/>
        <v>0</v>
      </c>
      <c r="G23" s="222">
        <f t="shared" si="2"/>
        <v>0</v>
      </c>
      <c r="H23" s="222">
        <f t="shared" si="2"/>
        <v>0</v>
      </c>
      <c r="I23" s="222">
        <f t="shared" si="2"/>
        <v>0</v>
      </c>
      <c r="J23" s="258">
        <f t="shared" si="2"/>
        <v>0</v>
      </c>
      <c r="K23" s="222">
        <f t="shared" si="2"/>
        <v>0</v>
      </c>
      <c r="L23" s="222">
        <f t="shared" si="2"/>
        <v>0</v>
      </c>
      <c r="M23" s="222">
        <f t="shared" si="2"/>
        <v>0</v>
      </c>
      <c r="N23" s="222">
        <f t="shared" si="2"/>
        <v>0</v>
      </c>
      <c r="O23" s="222">
        <f t="shared" si="2"/>
        <v>0</v>
      </c>
      <c r="P23" s="222">
        <f t="shared" si="2"/>
        <v>0</v>
      </c>
      <c r="Q23" s="258">
        <f t="shared" si="2"/>
        <v>0</v>
      </c>
      <c r="R23" s="222">
        <f t="shared" si="2"/>
        <v>0</v>
      </c>
      <c r="S23" s="222">
        <f t="shared" si="2"/>
        <v>0</v>
      </c>
      <c r="T23" s="222">
        <f t="shared" si="2"/>
        <v>0</v>
      </c>
      <c r="U23" s="222">
        <f t="shared" si="2"/>
        <v>0</v>
      </c>
      <c r="V23" s="222">
        <f t="shared" si="2"/>
        <v>0</v>
      </c>
      <c r="W23" s="222">
        <f t="shared" si="2"/>
        <v>0</v>
      </c>
      <c r="X23" s="258">
        <f t="shared" si="2"/>
        <v>0</v>
      </c>
      <c r="Y23" s="222">
        <f t="shared" si="2"/>
        <v>0</v>
      </c>
      <c r="Z23" s="295">
        <f t="shared" si="2"/>
        <v>4.2557</v>
      </c>
      <c r="AA23" s="222">
        <f t="shared" si="2"/>
        <v>0</v>
      </c>
      <c r="AB23" s="222">
        <f t="shared" si="2"/>
        <v>0</v>
      </c>
      <c r="AC23" s="222">
        <f t="shared" si="2"/>
        <v>0</v>
      </c>
      <c r="AD23" s="222">
        <f t="shared" si="2"/>
        <v>0</v>
      </c>
      <c r="AE23" s="258">
        <f t="shared" si="2"/>
        <v>102</v>
      </c>
      <c r="AF23" s="222">
        <f t="shared" si="2"/>
        <v>0</v>
      </c>
      <c r="AG23" s="295">
        <f t="shared" si="2"/>
        <v>4.2557</v>
      </c>
      <c r="AH23" s="222">
        <f t="shared" si="2"/>
        <v>0</v>
      </c>
      <c r="AI23" s="222">
        <f t="shared" si="2"/>
        <v>0</v>
      </c>
      <c r="AJ23" s="222">
        <f t="shared" si="2"/>
        <v>0</v>
      </c>
      <c r="AK23" s="222">
        <f t="shared" si="2"/>
        <v>0</v>
      </c>
      <c r="AL23" s="258">
        <f t="shared" si="2"/>
        <v>102</v>
      </c>
    </row>
    <row r="24" spans="1:65" ht="63" x14ac:dyDescent="0.25">
      <c r="A24" s="98" t="s">
        <v>562</v>
      </c>
      <c r="B24" s="142" t="s">
        <v>368</v>
      </c>
      <c r="C24" s="99" t="s">
        <v>83</v>
      </c>
      <c r="D24" s="222">
        <f t="shared" ref="D24:AL24" si="3">D68</f>
        <v>0</v>
      </c>
      <c r="E24" s="222">
        <f t="shared" si="3"/>
        <v>0</v>
      </c>
      <c r="F24" s="222">
        <f t="shared" si="3"/>
        <v>0</v>
      </c>
      <c r="G24" s="222">
        <f t="shared" si="3"/>
        <v>0</v>
      </c>
      <c r="H24" s="222">
        <f t="shared" si="3"/>
        <v>0</v>
      </c>
      <c r="I24" s="222">
        <f t="shared" si="3"/>
        <v>0</v>
      </c>
      <c r="J24" s="258">
        <f t="shared" si="3"/>
        <v>0</v>
      </c>
      <c r="K24" s="222">
        <f t="shared" si="3"/>
        <v>0</v>
      </c>
      <c r="L24" s="222">
        <f t="shared" si="3"/>
        <v>0</v>
      </c>
      <c r="M24" s="222">
        <f t="shared" si="3"/>
        <v>0</v>
      </c>
      <c r="N24" s="222">
        <f t="shared" si="3"/>
        <v>0</v>
      </c>
      <c r="O24" s="222">
        <f t="shared" si="3"/>
        <v>0</v>
      </c>
      <c r="P24" s="222">
        <f t="shared" si="3"/>
        <v>0</v>
      </c>
      <c r="Q24" s="258">
        <f t="shared" si="3"/>
        <v>0</v>
      </c>
      <c r="R24" s="222">
        <f t="shared" si="3"/>
        <v>0</v>
      </c>
      <c r="S24" s="222">
        <f t="shared" si="3"/>
        <v>0</v>
      </c>
      <c r="T24" s="222">
        <f t="shared" si="3"/>
        <v>0</v>
      </c>
      <c r="U24" s="222">
        <f t="shared" si="3"/>
        <v>0</v>
      </c>
      <c r="V24" s="222">
        <f t="shared" si="3"/>
        <v>0</v>
      </c>
      <c r="W24" s="222">
        <f t="shared" si="3"/>
        <v>0</v>
      </c>
      <c r="X24" s="258">
        <f t="shared" si="3"/>
        <v>0</v>
      </c>
      <c r="Y24" s="222">
        <f t="shared" si="3"/>
        <v>0</v>
      </c>
      <c r="Z24" s="222">
        <f t="shared" si="3"/>
        <v>0</v>
      </c>
      <c r="AA24" s="222">
        <f t="shared" si="3"/>
        <v>0</v>
      </c>
      <c r="AB24" s="222">
        <f t="shared" si="3"/>
        <v>0</v>
      </c>
      <c r="AC24" s="222">
        <f t="shared" si="3"/>
        <v>0</v>
      </c>
      <c r="AD24" s="222">
        <f t="shared" si="3"/>
        <v>0</v>
      </c>
      <c r="AE24" s="258">
        <f t="shared" si="3"/>
        <v>0</v>
      </c>
      <c r="AF24" s="222">
        <f t="shared" si="3"/>
        <v>0</v>
      </c>
      <c r="AG24" s="222">
        <f t="shared" si="3"/>
        <v>0</v>
      </c>
      <c r="AH24" s="222">
        <f t="shared" si="3"/>
        <v>0</v>
      </c>
      <c r="AI24" s="222">
        <f t="shared" si="3"/>
        <v>0</v>
      </c>
      <c r="AJ24" s="222">
        <f t="shared" si="3"/>
        <v>0</v>
      </c>
      <c r="AK24" s="222">
        <f t="shared" si="3"/>
        <v>0</v>
      </c>
      <c r="AL24" s="258">
        <f t="shared" si="3"/>
        <v>0</v>
      </c>
    </row>
    <row r="25" spans="1:65" ht="31.5" x14ac:dyDescent="0.25">
      <c r="A25" s="98" t="s">
        <v>369</v>
      </c>
      <c r="B25" s="109" t="s">
        <v>370</v>
      </c>
      <c r="C25" s="99" t="s">
        <v>83</v>
      </c>
      <c r="D25" s="222">
        <f t="shared" ref="D25:AL25" si="4">D71</f>
        <v>0</v>
      </c>
      <c r="E25" s="222">
        <f t="shared" si="4"/>
        <v>0</v>
      </c>
      <c r="F25" s="222">
        <f t="shared" si="4"/>
        <v>0</v>
      </c>
      <c r="G25" s="222">
        <f t="shared" si="4"/>
        <v>0</v>
      </c>
      <c r="H25" s="222">
        <f t="shared" si="4"/>
        <v>0</v>
      </c>
      <c r="I25" s="222">
        <f t="shared" si="4"/>
        <v>0</v>
      </c>
      <c r="J25" s="258">
        <f t="shared" si="4"/>
        <v>0</v>
      </c>
      <c r="K25" s="222">
        <f t="shared" si="4"/>
        <v>0</v>
      </c>
      <c r="L25" s="222">
        <f t="shared" si="4"/>
        <v>0</v>
      </c>
      <c r="M25" s="222">
        <f t="shared" si="4"/>
        <v>0</v>
      </c>
      <c r="N25" s="222">
        <f t="shared" si="4"/>
        <v>0</v>
      </c>
      <c r="O25" s="222">
        <f t="shared" si="4"/>
        <v>0</v>
      </c>
      <c r="P25" s="222">
        <f t="shared" si="4"/>
        <v>0</v>
      </c>
      <c r="Q25" s="258">
        <f t="shared" si="4"/>
        <v>0</v>
      </c>
      <c r="R25" s="222">
        <f t="shared" si="4"/>
        <v>0</v>
      </c>
      <c r="S25" s="333">
        <f t="shared" si="4"/>
        <v>21.956600000000002</v>
      </c>
      <c r="T25" s="222">
        <f t="shared" si="4"/>
        <v>0</v>
      </c>
      <c r="U25" s="222">
        <f t="shared" si="4"/>
        <v>0</v>
      </c>
      <c r="V25" s="295">
        <f t="shared" si="4"/>
        <v>1.9119999999999999</v>
      </c>
      <c r="W25" s="222">
        <f t="shared" si="4"/>
        <v>0</v>
      </c>
      <c r="X25" s="258">
        <f t="shared" si="4"/>
        <v>0</v>
      </c>
      <c r="Y25" s="222">
        <f t="shared" si="4"/>
        <v>0</v>
      </c>
      <c r="Z25" s="295">
        <f t="shared" si="4"/>
        <v>9.2962999999999987</v>
      </c>
      <c r="AA25" s="295">
        <f t="shared" si="4"/>
        <v>0.5</v>
      </c>
      <c r="AB25" s="222">
        <f t="shared" si="4"/>
        <v>0</v>
      </c>
      <c r="AC25" s="295">
        <f t="shared" si="4"/>
        <v>0.25</v>
      </c>
      <c r="AD25" s="222">
        <f t="shared" si="4"/>
        <v>0</v>
      </c>
      <c r="AE25" s="258">
        <f t="shared" si="4"/>
        <v>0</v>
      </c>
      <c r="AF25" s="222">
        <f t="shared" si="4"/>
        <v>0</v>
      </c>
      <c r="AG25" s="295">
        <f t="shared" si="4"/>
        <v>31.2529</v>
      </c>
      <c r="AH25" s="295">
        <f t="shared" si="4"/>
        <v>0.5</v>
      </c>
      <c r="AI25" s="100">
        <f t="shared" si="4"/>
        <v>0</v>
      </c>
      <c r="AJ25" s="295">
        <f>AJ71</f>
        <v>2.1619999999999999</v>
      </c>
      <c r="AK25" s="222">
        <f t="shared" si="4"/>
        <v>0</v>
      </c>
      <c r="AL25" s="258">
        <f t="shared" si="4"/>
        <v>0</v>
      </c>
    </row>
    <row r="26" spans="1:65" ht="47.25" x14ac:dyDescent="0.25">
      <c r="A26" s="98" t="s">
        <v>371</v>
      </c>
      <c r="B26" s="109" t="s">
        <v>372</v>
      </c>
      <c r="C26" s="99" t="s">
        <v>83</v>
      </c>
      <c r="D26" s="222">
        <f>D76</f>
        <v>0</v>
      </c>
      <c r="E26" s="222">
        <f t="shared" ref="E26:AL27" si="5">E76</f>
        <v>0</v>
      </c>
      <c r="F26" s="222">
        <f t="shared" si="5"/>
        <v>0</v>
      </c>
      <c r="G26" s="222">
        <f t="shared" si="5"/>
        <v>0</v>
      </c>
      <c r="H26" s="222">
        <f t="shared" si="5"/>
        <v>0</v>
      </c>
      <c r="I26" s="222">
        <f t="shared" si="5"/>
        <v>0</v>
      </c>
      <c r="J26" s="258">
        <f t="shared" si="5"/>
        <v>0</v>
      </c>
      <c r="K26" s="222">
        <f t="shared" si="5"/>
        <v>0</v>
      </c>
      <c r="L26" s="222">
        <f t="shared" si="5"/>
        <v>0</v>
      </c>
      <c r="M26" s="222">
        <f t="shared" si="5"/>
        <v>0</v>
      </c>
      <c r="N26" s="222">
        <f t="shared" si="5"/>
        <v>0</v>
      </c>
      <c r="O26" s="222">
        <f t="shared" si="5"/>
        <v>0</v>
      </c>
      <c r="P26" s="222">
        <f t="shared" si="5"/>
        <v>0</v>
      </c>
      <c r="Q26" s="258">
        <f t="shared" si="5"/>
        <v>0</v>
      </c>
      <c r="R26" s="222">
        <f t="shared" si="5"/>
        <v>0</v>
      </c>
      <c r="S26" s="222">
        <f>S76</f>
        <v>0</v>
      </c>
      <c r="T26" s="222">
        <f t="shared" ref="T26:X27" si="6">T76</f>
        <v>0</v>
      </c>
      <c r="U26" s="222">
        <f t="shared" si="6"/>
        <v>0</v>
      </c>
      <c r="V26" s="222">
        <f t="shared" si="6"/>
        <v>0</v>
      </c>
      <c r="W26" s="222">
        <f t="shared" si="6"/>
        <v>0</v>
      </c>
      <c r="X26" s="258">
        <f t="shared" si="6"/>
        <v>0</v>
      </c>
      <c r="Y26" s="222">
        <f t="shared" si="5"/>
        <v>0</v>
      </c>
      <c r="Z26" s="222">
        <f t="shared" si="5"/>
        <v>0</v>
      </c>
      <c r="AA26" s="222">
        <f t="shared" si="5"/>
        <v>0</v>
      </c>
      <c r="AB26" s="222">
        <f t="shared" si="5"/>
        <v>0</v>
      </c>
      <c r="AC26" s="222">
        <f t="shared" si="5"/>
        <v>0</v>
      </c>
      <c r="AD26" s="222">
        <f t="shared" si="5"/>
        <v>0</v>
      </c>
      <c r="AE26" s="258">
        <f t="shared" si="5"/>
        <v>0</v>
      </c>
      <c r="AF26" s="222">
        <f t="shared" si="5"/>
        <v>0</v>
      </c>
      <c r="AG26" s="222">
        <f t="shared" si="5"/>
        <v>0</v>
      </c>
      <c r="AH26" s="222">
        <f t="shared" si="5"/>
        <v>0</v>
      </c>
      <c r="AI26" s="222">
        <f t="shared" si="5"/>
        <v>0</v>
      </c>
      <c r="AJ26" s="222">
        <f t="shared" si="5"/>
        <v>0</v>
      </c>
      <c r="AK26" s="222">
        <f t="shared" si="5"/>
        <v>0</v>
      </c>
      <c r="AL26" s="258">
        <f t="shared" si="5"/>
        <v>0</v>
      </c>
      <c r="AO26" s="344"/>
    </row>
    <row r="27" spans="1:65" x14ac:dyDescent="0.25">
      <c r="A27" s="98" t="s">
        <v>373</v>
      </c>
      <c r="B27" s="142" t="s">
        <v>374</v>
      </c>
      <c r="C27" s="99" t="s">
        <v>83</v>
      </c>
      <c r="D27" s="222">
        <f>D77</f>
        <v>0</v>
      </c>
      <c r="E27" s="222">
        <f t="shared" si="5"/>
        <v>0</v>
      </c>
      <c r="F27" s="222">
        <f t="shared" si="5"/>
        <v>0</v>
      </c>
      <c r="G27" s="222">
        <f t="shared" si="5"/>
        <v>0</v>
      </c>
      <c r="H27" s="222">
        <f t="shared" si="5"/>
        <v>0</v>
      </c>
      <c r="I27" s="222">
        <f t="shared" si="5"/>
        <v>0</v>
      </c>
      <c r="J27" s="258">
        <f t="shared" si="5"/>
        <v>0</v>
      </c>
      <c r="K27" s="222">
        <f t="shared" si="5"/>
        <v>0</v>
      </c>
      <c r="L27" s="333">
        <f>L77</f>
        <v>14.3005</v>
      </c>
      <c r="M27" s="222">
        <f t="shared" si="5"/>
        <v>0</v>
      </c>
      <c r="N27" s="222">
        <f t="shared" si="5"/>
        <v>0</v>
      </c>
      <c r="O27" s="222">
        <f t="shared" si="5"/>
        <v>0</v>
      </c>
      <c r="P27" s="222">
        <f t="shared" si="5"/>
        <v>0</v>
      </c>
      <c r="Q27" s="258">
        <f t="shared" si="5"/>
        <v>1</v>
      </c>
      <c r="R27" s="222">
        <f t="shared" si="5"/>
        <v>0</v>
      </c>
      <c r="S27" s="222">
        <f>S77</f>
        <v>0</v>
      </c>
      <c r="T27" s="222">
        <f t="shared" si="6"/>
        <v>0</v>
      </c>
      <c r="U27" s="222">
        <f t="shared" si="6"/>
        <v>0</v>
      </c>
      <c r="V27" s="222">
        <f t="shared" si="6"/>
        <v>0</v>
      </c>
      <c r="W27" s="222">
        <f t="shared" si="6"/>
        <v>0</v>
      </c>
      <c r="X27" s="258">
        <f t="shared" si="6"/>
        <v>0</v>
      </c>
      <c r="Y27" s="222">
        <f t="shared" si="5"/>
        <v>0</v>
      </c>
      <c r="Z27" s="222">
        <f t="shared" si="5"/>
        <v>0</v>
      </c>
      <c r="AA27" s="222">
        <f t="shared" si="5"/>
        <v>0</v>
      </c>
      <c r="AB27" s="222">
        <f t="shared" si="5"/>
        <v>0</v>
      </c>
      <c r="AC27" s="222">
        <f t="shared" si="5"/>
        <v>0</v>
      </c>
      <c r="AD27" s="222">
        <f t="shared" si="5"/>
        <v>0</v>
      </c>
      <c r="AE27" s="258">
        <f t="shared" si="5"/>
        <v>0</v>
      </c>
      <c r="AF27" s="222">
        <f t="shared" si="5"/>
        <v>0</v>
      </c>
      <c r="AG27" s="295">
        <f t="shared" si="5"/>
        <v>14.3005</v>
      </c>
      <c r="AH27" s="222">
        <f t="shared" si="5"/>
        <v>0</v>
      </c>
      <c r="AI27" s="222">
        <f t="shared" si="5"/>
        <v>0</v>
      </c>
      <c r="AJ27" s="222">
        <f t="shared" si="5"/>
        <v>0</v>
      </c>
      <c r="AK27" s="222">
        <f t="shared" si="5"/>
        <v>0</v>
      </c>
      <c r="AL27" s="258">
        <f t="shared" si="5"/>
        <v>1</v>
      </c>
    </row>
    <row r="28" spans="1:65" x14ac:dyDescent="0.25">
      <c r="A28" s="245"/>
      <c r="B28" s="246"/>
      <c r="C28" s="246"/>
      <c r="D28" s="246"/>
      <c r="E28" s="246"/>
      <c r="F28" s="246"/>
      <c r="G28" s="246"/>
      <c r="H28" s="246"/>
      <c r="I28" s="246"/>
      <c r="J28" s="246"/>
      <c r="K28" s="246"/>
      <c r="L28" s="246"/>
      <c r="M28" s="246"/>
      <c r="N28" s="246"/>
      <c r="O28" s="246"/>
      <c r="P28" s="246"/>
      <c r="Q28" s="246"/>
      <c r="R28" s="246"/>
      <c r="S28" s="246"/>
      <c r="T28" s="246"/>
      <c r="U28" s="246"/>
      <c r="V28" s="246"/>
      <c r="W28" s="246"/>
      <c r="X28" s="246"/>
      <c r="Y28" s="246"/>
      <c r="Z28" s="246"/>
      <c r="AA28" s="246"/>
      <c r="AB28" s="246"/>
      <c r="AC28" s="246"/>
      <c r="AD28" s="246"/>
      <c r="AE28" s="246"/>
      <c r="AF28" s="246"/>
      <c r="AG28" s="246"/>
      <c r="AH28" s="246"/>
      <c r="AI28" s="246"/>
      <c r="AJ28" s="246"/>
      <c r="AK28" s="246"/>
      <c r="AL28" s="247"/>
    </row>
    <row r="29" spans="1:65" x14ac:dyDescent="0.25">
      <c r="A29" s="101" t="s">
        <v>310</v>
      </c>
      <c r="B29" s="102" t="s">
        <v>20</v>
      </c>
      <c r="C29" s="103" t="s">
        <v>83</v>
      </c>
      <c r="D29" s="210">
        <f t="shared" ref="D29:K29" si="7">D30+D42+D69+D73+D77+D78</f>
        <v>0</v>
      </c>
      <c r="E29" s="210">
        <f t="shared" si="7"/>
        <v>0</v>
      </c>
      <c r="F29" s="210">
        <f t="shared" si="7"/>
        <v>0</v>
      </c>
      <c r="G29" s="210">
        <f t="shared" si="7"/>
        <v>0</v>
      </c>
      <c r="H29" s="210">
        <f t="shared" si="7"/>
        <v>0</v>
      </c>
      <c r="I29" s="210">
        <f t="shared" si="7"/>
        <v>0</v>
      </c>
      <c r="J29" s="132">
        <f t="shared" si="7"/>
        <v>0</v>
      </c>
      <c r="K29" s="210">
        <f t="shared" si="7"/>
        <v>0</v>
      </c>
      <c r="L29" s="131">
        <f>L30+L42+L68+L71+L77</f>
        <v>14.3005</v>
      </c>
      <c r="M29" s="210">
        <f>M30+M42+M69+M73+M77+M78</f>
        <v>0</v>
      </c>
      <c r="N29" s="210">
        <f>N30+N42+N69+N73+N77+N78</f>
        <v>0</v>
      </c>
      <c r="O29" s="210">
        <f>O30+O42+O69+O73+O77+O78</f>
        <v>0</v>
      </c>
      <c r="P29" s="210">
        <f>P30+P42+P69+P73+P77+P78</f>
        <v>0</v>
      </c>
      <c r="Q29" s="132">
        <f>Q30+Q42+Q69+Q73+Q77</f>
        <v>1</v>
      </c>
      <c r="R29" s="210">
        <f>R30+R42+R69+R73+R77+R78</f>
        <v>0</v>
      </c>
      <c r="S29" s="131">
        <f>S30+S42+S68+S71+S77+S78</f>
        <v>21.956600000000002</v>
      </c>
      <c r="T29" s="210">
        <f t="shared" ref="T29:AF29" si="8">T30+T42+T69+T73+T77+T78</f>
        <v>0</v>
      </c>
      <c r="U29" s="210">
        <f t="shared" si="8"/>
        <v>0</v>
      </c>
      <c r="V29" s="131">
        <f>V30+V42+V68+V77+V78+V71</f>
        <v>1.9119999999999999</v>
      </c>
      <c r="W29" s="210">
        <f t="shared" si="8"/>
        <v>0</v>
      </c>
      <c r="X29" s="132">
        <f t="shared" si="8"/>
        <v>0</v>
      </c>
      <c r="Y29" s="210">
        <f t="shared" si="8"/>
        <v>0</v>
      </c>
      <c r="Z29" s="131">
        <f>Z30+Z42+Z68+Z77+Z78+Z71</f>
        <v>13.552</v>
      </c>
      <c r="AA29" s="131">
        <f t="shared" ref="AA29:AE29" si="9">AA30+AA42+AA68+AA77+AA78+AA71</f>
        <v>0.5</v>
      </c>
      <c r="AB29" s="210">
        <f t="shared" si="9"/>
        <v>0</v>
      </c>
      <c r="AC29" s="131">
        <f t="shared" si="9"/>
        <v>0.25</v>
      </c>
      <c r="AD29" s="210">
        <f t="shared" si="9"/>
        <v>0</v>
      </c>
      <c r="AE29" s="132">
        <f t="shared" si="9"/>
        <v>102</v>
      </c>
      <c r="AF29" s="210">
        <f t="shared" si="8"/>
        <v>0</v>
      </c>
      <c r="AG29" s="131">
        <f>AG30+AG42+AG68+AG71+AG77</f>
        <v>49.809100000000001</v>
      </c>
      <c r="AH29" s="131">
        <f t="shared" ref="AH29:AL29" si="10">AH30+AH42+AH68+AH71+AH77</f>
        <v>0.5</v>
      </c>
      <c r="AI29" s="210">
        <f t="shared" si="10"/>
        <v>0</v>
      </c>
      <c r="AJ29" s="131">
        <f t="shared" si="10"/>
        <v>2.1619999999999999</v>
      </c>
      <c r="AK29" s="210">
        <f t="shared" si="10"/>
        <v>0</v>
      </c>
      <c r="AL29" s="132">
        <f t="shared" si="10"/>
        <v>103</v>
      </c>
    </row>
    <row r="30" spans="1:65" s="194" customFormat="1" ht="31.5" x14ac:dyDescent="0.2">
      <c r="A30" s="101" t="s">
        <v>311</v>
      </c>
      <c r="B30" s="116" t="s">
        <v>375</v>
      </c>
      <c r="C30" s="103" t="s">
        <v>83</v>
      </c>
      <c r="D30" s="210">
        <f t="shared" ref="D30:AL30" si="11">D31+D35+D37+D39</f>
        <v>0</v>
      </c>
      <c r="E30" s="210">
        <f t="shared" si="11"/>
        <v>0</v>
      </c>
      <c r="F30" s="210">
        <f t="shared" si="11"/>
        <v>0</v>
      </c>
      <c r="G30" s="210">
        <f t="shared" si="11"/>
        <v>0</v>
      </c>
      <c r="H30" s="210">
        <f t="shared" si="11"/>
        <v>0</v>
      </c>
      <c r="I30" s="210">
        <f t="shared" si="11"/>
        <v>0</v>
      </c>
      <c r="J30" s="132">
        <f t="shared" si="11"/>
        <v>0</v>
      </c>
      <c r="K30" s="210">
        <f t="shared" si="11"/>
        <v>0</v>
      </c>
      <c r="L30" s="210">
        <f t="shared" si="11"/>
        <v>0</v>
      </c>
      <c r="M30" s="210">
        <f t="shared" si="11"/>
        <v>0</v>
      </c>
      <c r="N30" s="210">
        <f t="shared" si="11"/>
        <v>0</v>
      </c>
      <c r="O30" s="210">
        <f t="shared" si="11"/>
        <v>0</v>
      </c>
      <c r="P30" s="210">
        <f t="shared" si="11"/>
        <v>0</v>
      </c>
      <c r="Q30" s="132">
        <f t="shared" si="11"/>
        <v>0</v>
      </c>
      <c r="R30" s="210">
        <f t="shared" si="11"/>
        <v>0</v>
      </c>
      <c r="S30" s="210">
        <f t="shared" si="11"/>
        <v>0</v>
      </c>
      <c r="T30" s="210">
        <f t="shared" si="11"/>
        <v>0</v>
      </c>
      <c r="U30" s="210">
        <f t="shared" si="11"/>
        <v>0</v>
      </c>
      <c r="V30" s="210">
        <f t="shared" si="11"/>
        <v>0</v>
      </c>
      <c r="W30" s="210">
        <f t="shared" si="11"/>
        <v>0</v>
      </c>
      <c r="X30" s="132">
        <f t="shared" si="11"/>
        <v>0</v>
      </c>
      <c r="Y30" s="210">
        <f t="shared" si="11"/>
        <v>0</v>
      </c>
      <c r="Z30" s="210">
        <f t="shared" si="11"/>
        <v>0</v>
      </c>
      <c r="AA30" s="210">
        <f t="shared" si="11"/>
        <v>0</v>
      </c>
      <c r="AB30" s="210">
        <f t="shared" si="11"/>
        <v>0</v>
      </c>
      <c r="AC30" s="210">
        <f t="shared" si="11"/>
        <v>0</v>
      </c>
      <c r="AD30" s="210">
        <f t="shared" si="11"/>
        <v>0</v>
      </c>
      <c r="AE30" s="132">
        <f t="shared" si="11"/>
        <v>0</v>
      </c>
      <c r="AF30" s="210">
        <f t="shared" si="11"/>
        <v>0</v>
      </c>
      <c r="AG30" s="210">
        <f t="shared" si="11"/>
        <v>0</v>
      </c>
      <c r="AH30" s="210">
        <f t="shared" si="11"/>
        <v>0</v>
      </c>
      <c r="AI30" s="210">
        <f t="shared" si="11"/>
        <v>0</v>
      </c>
      <c r="AJ30" s="210">
        <f t="shared" si="11"/>
        <v>0</v>
      </c>
      <c r="AK30" s="210">
        <f t="shared" si="11"/>
        <v>0</v>
      </c>
      <c r="AL30" s="132">
        <f t="shared" si="11"/>
        <v>0</v>
      </c>
      <c r="AM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75"/>
      <c r="BJ30" s="165"/>
      <c r="BK30" s="165"/>
      <c r="BL30" s="165"/>
      <c r="BM30" s="276"/>
    </row>
    <row r="31" spans="1:65" s="123" customFormat="1" ht="47.25" x14ac:dyDescent="0.2">
      <c r="A31" s="98" t="s">
        <v>313</v>
      </c>
      <c r="B31" s="109" t="s">
        <v>376</v>
      </c>
      <c r="C31" s="105" t="s">
        <v>83</v>
      </c>
      <c r="D31" s="211">
        <f t="shared" ref="D31:AL31" si="12">D32+D33+D34</f>
        <v>0</v>
      </c>
      <c r="E31" s="211">
        <f t="shared" si="12"/>
        <v>0</v>
      </c>
      <c r="F31" s="211">
        <f t="shared" si="12"/>
        <v>0</v>
      </c>
      <c r="G31" s="211">
        <f t="shared" si="12"/>
        <v>0</v>
      </c>
      <c r="H31" s="211">
        <f t="shared" si="12"/>
        <v>0</v>
      </c>
      <c r="I31" s="211">
        <f t="shared" si="12"/>
        <v>0</v>
      </c>
      <c r="J31" s="174">
        <f t="shared" si="12"/>
        <v>0</v>
      </c>
      <c r="K31" s="211">
        <f t="shared" si="12"/>
        <v>0</v>
      </c>
      <c r="L31" s="211">
        <f t="shared" si="12"/>
        <v>0</v>
      </c>
      <c r="M31" s="211">
        <f t="shared" si="12"/>
        <v>0</v>
      </c>
      <c r="N31" s="211">
        <f t="shared" si="12"/>
        <v>0</v>
      </c>
      <c r="O31" s="211">
        <f t="shared" si="12"/>
        <v>0</v>
      </c>
      <c r="P31" s="211">
        <f t="shared" si="12"/>
        <v>0</v>
      </c>
      <c r="Q31" s="174">
        <f t="shared" si="12"/>
        <v>0</v>
      </c>
      <c r="R31" s="211">
        <f t="shared" si="12"/>
        <v>0</v>
      </c>
      <c r="S31" s="211">
        <f t="shared" si="12"/>
        <v>0</v>
      </c>
      <c r="T31" s="211">
        <f t="shared" si="12"/>
        <v>0</v>
      </c>
      <c r="U31" s="211">
        <f t="shared" si="12"/>
        <v>0</v>
      </c>
      <c r="V31" s="211">
        <f t="shared" si="12"/>
        <v>0</v>
      </c>
      <c r="W31" s="211">
        <f t="shared" si="12"/>
        <v>0</v>
      </c>
      <c r="X31" s="174">
        <f t="shared" si="12"/>
        <v>0</v>
      </c>
      <c r="Y31" s="211">
        <f t="shared" si="12"/>
        <v>0</v>
      </c>
      <c r="Z31" s="211">
        <f t="shared" si="12"/>
        <v>0</v>
      </c>
      <c r="AA31" s="211">
        <f t="shared" si="12"/>
        <v>0</v>
      </c>
      <c r="AB31" s="211">
        <f t="shared" si="12"/>
        <v>0</v>
      </c>
      <c r="AC31" s="211">
        <f t="shared" si="12"/>
        <v>0</v>
      </c>
      <c r="AD31" s="211">
        <f t="shared" si="12"/>
        <v>0</v>
      </c>
      <c r="AE31" s="174">
        <f t="shared" si="12"/>
        <v>0</v>
      </c>
      <c r="AF31" s="211">
        <f t="shared" si="12"/>
        <v>0</v>
      </c>
      <c r="AG31" s="211">
        <f t="shared" si="12"/>
        <v>0</v>
      </c>
      <c r="AH31" s="211">
        <f t="shared" si="12"/>
        <v>0</v>
      </c>
      <c r="AI31" s="211">
        <f t="shared" si="12"/>
        <v>0</v>
      </c>
      <c r="AJ31" s="211">
        <f t="shared" si="12"/>
        <v>0</v>
      </c>
      <c r="AK31" s="211">
        <f t="shared" si="12"/>
        <v>0</v>
      </c>
      <c r="AL31" s="174">
        <f t="shared" si="12"/>
        <v>0</v>
      </c>
      <c r="AM31" s="134"/>
      <c r="AN31" s="134"/>
      <c r="AO31" s="134"/>
      <c r="AP31" s="134"/>
      <c r="AQ31" s="134"/>
      <c r="AR31" s="134"/>
      <c r="AS31" s="134"/>
      <c r="AT31" s="134"/>
      <c r="AU31" s="134"/>
      <c r="AV31" s="134"/>
      <c r="AW31" s="134"/>
      <c r="AX31" s="134"/>
      <c r="AY31" s="134"/>
      <c r="AZ31" s="134"/>
      <c r="BA31" s="134"/>
      <c r="BB31" s="134"/>
      <c r="BC31" s="134"/>
      <c r="BD31" s="134"/>
      <c r="BE31" s="134"/>
      <c r="BF31" s="134"/>
      <c r="BG31" s="134"/>
      <c r="BH31" s="134"/>
      <c r="BI31" s="176"/>
      <c r="BJ31" s="134"/>
      <c r="BK31" s="134"/>
      <c r="BL31" s="134"/>
      <c r="BM31" s="199"/>
    </row>
    <row r="32" spans="1:65" s="123" customFormat="1" ht="63" x14ac:dyDescent="0.2">
      <c r="A32" s="98" t="s">
        <v>334</v>
      </c>
      <c r="B32" s="109" t="s">
        <v>377</v>
      </c>
      <c r="C32" s="105" t="s">
        <v>83</v>
      </c>
      <c r="D32" s="211">
        <v>0</v>
      </c>
      <c r="E32" s="211">
        <v>0</v>
      </c>
      <c r="F32" s="211">
        <v>0</v>
      </c>
      <c r="G32" s="211">
        <v>0</v>
      </c>
      <c r="H32" s="211">
        <v>0</v>
      </c>
      <c r="I32" s="211">
        <v>0</v>
      </c>
      <c r="J32" s="174">
        <v>0</v>
      </c>
      <c r="K32" s="211">
        <v>0</v>
      </c>
      <c r="L32" s="211">
        <v>0</v>
      </c>
      <c r="M32" s="211">
        <v>0</v>
      </c>
      <c r="N32" s="211">
        <v>0</v>
      </c>
      <c r="O32" s="211">
        <v>0</v>
      </c>
      <c r="P32" s="211">
        <v>0</v>
      </c>
      <c r="Q32" s="174">
        <v>0</v>
      </c>
      <c r="R32" s="211">
        <v>0</v>
      </c>
      <c r="S32" s="211">
        <v>0</v>
      </c>
      <c r="T32" s="211">
        <v>0</v>
      </c>
      <c r="U32" s="211">
        <v>0</v>
      </c>
      <c r="V32" s="211">
        <v>0</v>
      </c>
      <c r="W32" s="211">
        <v>0</v>
      </c>
      <c r="X32" s="174">
        <v>0</v>
      </c>
      <c r="Y32" s="211">
        <v>0</v>
      </c>
      <c r="Z32" s="211">
        <v>0</v>
      </c>
      <c r="AA32" s="211">
        <v>0</v>
      </c>
      <c r="AB32" s="211">
        <v>0</v>
      </c>
      <c r="AC32" s="211">
        <v>0</v>
      </c>
      <c r="AD32" s="211">
        <v>0</v>
      </c>
      <c r="AE32" s="174">
        <v>0</v>
      </c>
      <c r="AF32" s="211">
        <v>0</v>
      </c>
      <c r="AG32" s="211">
        <v>0</v>
      </c>
      <c r="AH32" s="211">
        <v>0</v>
      </c>
      <c r="AI32" s="211">
        <v>0</v>
      </c>
      <c r="AJ32" s="211">
        <v>0</v>
      </c>
      <c r="AK32" s="211">
        <v>0</v>
      </c>
      <c r="AL32" s="174">
        <v>0</v>
      </c>
      <c r="AM32" s="134"/>
      <c r="AN32" s="134"/>
      <c r="AO32" s="134"/>
      <c r="AP32" s="134"/>
      <c r="AQ32" s="134"/>
      <c r="AR32" s="134"/>
      <c r="AS32" s="134"/>
      <c r="AT32" s="134"/>
      <c r="AU32" s="134"/>
      <c r="AV32" s="134"/>
      <c r="AW32" s="134"/>
      <c r="AX32" s="134"/>
      <c r="AY32" s="134"/>
      <c r="AZ32" s="134"/>
      <c r="BA32" s="134"/>
      <c r="BB32" s="134"/>
      <c r="BC32" s="134"/>
      <c r="BD32" s="134"/>
      <c r="BE32" s="134"/>
      <c r="BF32" s="134"/>
      <c r="BG32" s="134"/>
      <c r="BH32" s="134"/>
      <c r="BI32" s="176"/>
      <c r="BJ32" s="134"/>
      <c r="BK32" s="134"/>
      <c r="BL32" s="134"/>
      <c r="BM32" s="199"/>
    </row>
    <row r="33" spans="1:65" s="123" customFormat="1" ht="63" x14ac:dyDescent="0.2">
      <c r="A33" s="98" t="s">
        <v>335</v>
      </c>
      <c r="B33" s="109" t="s">
        <v>378</v>
      </c>
      <c r="C33" s="105" t="s">
        <v>83</v>
      </c>
      <c r="D33" s="211">
        <v>0</v>
      </c>
      <c r="E33" s="211">
        <v>0</v>
      </c>
      <c r="F33" s="211">
        <v>0</v>
      </c>
      <c r="G33" s="211">
        <v>0</v>
      </c>
      <c r="H33" s="211">
        <v>0</v>
      </c>
      <c r="I33" s="211">
        <v>0</v>
      </c>
      <c r="J33" s="174">
        <v>0</v>
      </c>
      <c r="K33" s="211">
        <v>0</v>
      </c>
      <c r="L33" s="211">
        <v>0</v>
      </c>
      <c r="M33" s="211">
        <v>0</v>
      </c>
      <c r="N33" s="211">
        <v>0</v>
      </c>
      <c r="O33" s="211">
        <v>0</v>
      </c>
      <c r="P33" s="211">
        <v>0</v>
      </c>
      <c r="Q33" s="174">
        <v>0</v>
      </c>
      <c r="R33" s="211">
        <v>0</v>
      </c>
      <c r="S33" s="211">
        <v>0</v>
      </c>
      <c r="T33" s="211">
        <v>0</v>
      </c>
      <c r="U33" s="211">
        <v>0</v>
      </c>
      <c r="V33" s="211">
        <v>0</v>
      </c>
      <c r="W33" s="211">
        <v>0</v>
      </c>
      <c r="X33" s="174">
        <v>0</v>
      </c>
      <c r="Y33" s="211">
        <v>0</v>
      </c>
      <c r="Z33" s="211">
        <v>0</v>
      </c>
      <c r="AA33" s="211">
        <v>0</v>
      </c>
      <c r="AB33" s="211">
        <v>0</v>
      </c>
      <c r="AC33" s="211">
        <v>0</v>
      </c>
      <c r="AD33" s="211">
        <v>0</v>
      </c>
      <c r="AE33" s="174">
        <v>0</v>
      </c>
      <c r="AF33" s="211">
        <v>0</v>
      </c>
      <c r="AG33" s="211">
        <v>0</v>
      </c>
      <c r="AH33" s="211">
        <v>0</v>
      </c>
      <c r="AI33" s="211">
        <v>0</v>
      </c>
      <c r="AJ33" s="211">
        <v>0</v>
      </c>
      <c r="AK33" s="211">
        <v>0</v>
      </c>
      <c r="AL33" s="174">
        <v>0</v>
      </c>
      <c r="AM33" s="134"/>
      <c r="AN33" s="134"/>
      <c r="AO33" s="134"/>
      <c r="AP33" s="134"/>
      <c r="AQ33" s="134"/>
      <c r="AR33" s="134"/>
      <c r="AS33" s="134"/>
      <c r="AT33" s="134"/>
      <c r="AU33" s="134"/>
      <c r="AV33" s="134"/>
      <c r="AW33" s="134"/>
      <c r="AX33" s="134"/>
      <c r="AY33" s="134"/>
      <c r="AZ33" s="134"/>
      <c r="BA33" s="134"/>
      <c r="BB33" s="134"/>
      <c r="BC33" s="134"/>
      <c r="BD33" s="134"/>
      <c r="BE33" s="134"/>
      <c r="BF33" s="134"/>
      <c r="BG33" s="134"/>
      <c r="BH33" s="134"/>
      <c r="BI33" s="176"/>
      <c r="BJ33" s="134"/>
      <c r="BK33" s="134"/>
      <c r="BL33" s="134"/>
      <c r="BM33" s="199"/>
    </row>
    <row r="34" spans="1:65" s="123" customFormat="1" ht="47.25" x14ac:dyDescent="0.2">
      <c r="A34" s="98" t="s">
        <v>336</v>
      </c>
      <c r="B34" s="109" t="s">
        <v>615</v>
      </c>
      <c r="C34" s="105" t="s">
        <v>83</v>
      </c>
      <c r="D34" s="211">
        <v>0</v>
      </c>
      <c r="E34" s="211">
        <v>0</v>
      </c>
      <c r="F34" s="211">
        <v>0</v>
      </c>
      <c r="G34" s="211">
        <v>0</v>
      </c>
      <c r="H34" s="211">
        <v>0</v>
      </c>
      <c r="I34" s="211">
        <v>0</v>
      </c>
      <c r="J34" s="174">
        <v>0</v>
      </c>
      <c r="K34" s="211">
        <v>0</v>
      </c>
      <c r="L34" s="211">
        <v>0</v>
      </c>
      <c r="M34" s="211">
        <v>0</v>
      </c>
      <c r="N34" s="211">
        <v>0</v>
      </c>
      <c r="O34" s="211">
        <v>0</v>
      </c>
      <c r="P34" s="211">
        <v>0</v>
      </c>
      <c r="Q34" s="174">
        <v>0</v>
      </c>
      <c r="R34" s="211">
        <v>0</v>
      </c>
      <c r="S34" s="211">
        <v>0</v>
      </c>
      <c r="T34" s="211">
        <v>0</v>
      </c>
      <c r="U34" s="211">
        <v>0</v>
      </c>
      <c r="V34" s="211">
        <v>0</v>
      </c>
      <c r="W34" s="211">
        <v>0</v>
      </c>
      <c r="X34" s="174">
        <v>0</v>
      </c>
      <c r="Y34" s="211">
        <v>0</v>
      </c>
      <c r="Z34" s="211">
        <v>0</v>
      </c>
      <c r="AA34" s="211">
        <v>0</v>
      </c>
      <c r="AB34" s="211">
        <v>0</v>
      </c>
      <c r="AC34" s="211">
        <v>0</v>
      </c>
      <c r="AD34" s="211">
        <v>0</v>
      </c>
      <c r="AE34" s="174">
        <v>0</v>
      </c>
      <c r="AF34" s="211">
        <v>0</v>
      </c>
      <c r="AG34" s="211">
        <v>0</v>
      </c>
      <c r="AH34" s="211">
        <v>0</v>
      </c>
      <c r="AI34" s="211">
        <v>0</v>
      </c>
      <c r="AJ34" s="211">
        <v>0</v>
      </c>
      <c r="AK34" s="211">
        <v>0</v>
      </c>
      <c r="AL34" s="174">
        <v>0</v>
      </c>
      <c r="AM34" s="134"/>
      <c r="AN34" s="134"/>
      <c r="AO34" s="134"/>
      <c r="AP34" s="134"/>
      <c r="AQ34" s="134"/>
      <c r="AR34" s="134"/>
      <c r="AS34" s="134"/>
      <c r="AT34" s="134"/>
      <c r="AU34" s="134"/>
      <c r="AV34" s="134"/>
      <c r="AW34" s="134"/>
      <c r="AX34" s="134"/>
      <c r="AY34" s="134"/>
      <c r="AZ34" s="134"/>
      <c r="BA34" s="134"/>
      <c r="BB34" s="134"/>
      <c r="BC34" s="134"/>
      <c r="BD34" s="134"/>
      <c r="BE34" s="134"/>
      <c r="BF34" s="134"/>
      <c r="BG34" s="134"/>
      <c r="BH34" s="134"/>
      <c r="BI34" s="176"/>
      <c r="BJ34" s="134"/>
      <c r="BK34" s="134"/>
      <c r="BL34" s="134"/>
      <c r="BM34" s="199"/>
    </row>
    <row r="35" spans="1:65" s="123" customFormat="1" ht="48" customHeight="1" x14ac:dyDescent="0.2">
      <c r="A35" s="98" t="s">
        <v>314</v>
      </c>
      <c r="B35" s="109" t="s">
        <v>379</v>
      </c>
      <c r="C35" s="105" t="s">
        <v>83</v>
      </c>
      <c r="D35" s="211">
        <v>0</v>
      </c>
      <c r="E35" s="211">
        <v>0</v>
      </c>
      <c r="F35" s="211">
        <v>0</v>
      </c>
      <c r="G35" s="211">
        <v>0</v>
      </c>
      <c r="H35" s="211">
        <v>0</v>
      </c>
      <c r="I35" s="211">
        <v>0</v>
      </c>
      <c r="J35" s="174">
        <v>0</v>
      </c>
      <c r="K35" s="211">
        <v>0</v>
      </c>
      <c r="L35" s="211">
        <v>0</v>
      </c>
      <c r="M35" s="211">
        <v>0</v>
      </c>
      <c r="N35" s="211">
        <v>0</v>
      </c>
      <c r="O35" s="211">
        <v>0</v>
      </c>
      <c r="P35" s="211">
        <v>0</v>
      </c>
      <c r="Q35" s="174">
        <v>0</v>
      </c>
      <c r="R35" s="211">
        <v>0</v>
      </c>
      <c r="S35" s="211">
        <v>0</v>
      </c>
      <c r="T35" s="211">
        <v>0</v>
      </c>
      <c r="U35" s="211">
        <v>0</v>
      </c>
      <c r="V35" s="211">
        <v>0</v>
      </c>
      <c r="W35" s="211">
        <v>0</v>
      </c>
      <c r="X35" s="174">
        <v>0</v>
      </c>
      <c r="Y35" s="211">
        <v>0</v>
      </c>
      <c r="Z35" s="211">
        <v>0</v>
      </c>
      <c r="AA35" s="211">
        <v>0</v>
      </c>
      <c r="AB35" s="211">
        <v>0</v>
      </c>
      <c r="AC35" s="211">
        <v>0</v>
      </c>
      <c r="AD35" s="211">
        <v>0</v>
      </c>
      <c r="AE35" s="174">
        <v>0</v>
      </c>
      <c r="AF35" s="211">
        <v>0</v>
      </c>
      <c r="AG35" s="211">
        <v>0</v>
      </c>
      <c r="AH35" s="211">
        <v>0</v>
      </c>
      <c r="AI35" s="211">
        <v>0</v>
      </c>
      <c r="AJ35" s="211">
        <v>0</v>
      </c>
      <c r="AK35" s="211">
        <v>0</v>
      </c>
      <c r="AL35" s="174">
        <v>0</v>
      </c>
      <c r="AM35" s="134"/>
      <c r="AN35" s="134"/>
      <c r="AO35" s="134"/>
      <c r="AP35" s="134"/>
      <c r="AQ35" s="134"/>
      <c r="AR35" s="134"/>
      <c r="AS35" s="134"/>
      <c r="AT35" s="134"/>
      <c r="AU35" s="134"/>
      <c r="AV35" s="134"/>
      <c r="AW35" s="134"/>
      <c r="AX35" s="134"/>
      <c r="AY35" s="134"/>
      <c r="AZ35" s="134"/>
      <c r="BA35" s="134"/>
      <c r="BB35" s="134"/>
      <c r="BC35" s="134"/>
      <c r="BD35" s="134"/>
      <c r="BE35" s="134"/>
      <c r="BF35" s="134"/>
      <c r="BG35" s="134"/>
      <c r="BH35" s="134"/>
      <c r="BI35" s="176"/>
      <c r="BJ35" s="134"/>
      <c r="BK35" s="134"/>
      <c r="BL35" s="134"/>
      <c r="BM35" s="199"/>
    </row>
    <row r="36" spans="1:65" s="123" customFormat="1" ht="63.75" customHeight="1" x14ac:dyDescent="0.2">
      <c r="A36" s="172" t="s">
        <v>338</v>
      </c>
      <c r="B36" s="173" t="s">
        <v>616</v>
      </c>
      <c r="C36" s="105" t="s">
        <v>83</v>
      </c>
      <c r="D36" s="211">
        <v>0</v>
      </c>
      <c r="E36" s="211">
        <v>0</v>
      </c>
      <c r="F36" s="211">
        <v>0</v>
      </c>
      <c r="G36" s="211">
        <v>0</v>
      </c>
      <c r="H36" s="211">
        <v>0</v>
      </c>
      <c r="I36" s="211">
        <v>0</v>
      </c>
      <c r="J36" s="174">
        <v>0</v>
      </c>
      <c r="K36" s="211">
        <v>0</v>
      </c>
      <c r="L36" s="211">
        <v>0</v>
      </c>
      <c r="M36" s="211">
        <v>0</v>
      </c>
      <c r="N36" s="211">
        <v>0</v>
      </c>
      <c r="O36" s="211">
        <v>0</v>
      </c>
      <c r="P36" s="211">
        <v>0</v>
      </c>
      <c r="Q36" s="174">
        <v>0</v>
      </c>
      <c r="R36" s="211">
        <v>0</v>
      </c>
      <c r="S36" s="211">
        <v>0</v>
      </c>
      <c r="T36" s="211">
        <v>0</v>
      </c>
      <c r="U36" s="211">
        <v>0</v>
      </c>
      <c r="V36" s="211">
        <v>0</v>
      </c>
      <c r="W36" s="211">
        <v>0</v>
      </c>
      <c r="X36" s="174">
        <v>0</v>
      </c>
      <c r="Y36" s="211">
        <v>0</v>
      </c>
      <c r="Z36" s="211">
        <v>0</v>
      </c>
      <c r="AA36" s="211">
        <v>0</v>
      </c>
      <c r="AB36" s="211">
        <v>0</v>
      </c>
      <c r="AC36" s="211">
        <v>0</v>
      </c>
      <c r="AD36" s="211">
        <v>0</v>
      </c>
      <c r="AE36" s="174">
        <v>0</v>
      </c>
      <c r="AF36" s="211">
        <v>0</v>
      </c>
      <c r="AG36" s="211">
        <v>0</v>
      </c>
      <c r="AH36" s="211">
        <v>0</v>
      </c>
      <c r="AI36" s="211">
        <v>0</v>
      </c>
      <c r="AJ36" s="211">
        <v>0</v>
      </c>
      <c r="AK36" s="211">
        <v>0</v>
      </c>
      <c r="AL36" s="174">
        <v>0</v>
      </c>
      <c r="AM36" s="134"/>
      <c r="AN36" s="134"/>
      <c r="AO36" s="134"/>
      <c r="AP36" s="134"/>
      <c r="AQ36" s="134"/>
      <c r="AR36" s="134"/>
      <c r="AS36" s="134"/>
      <c r="AT36" s="134"/>
      <c r="AU36" s="134"/>
      <c r="AV36" s="134"/>
      <c r="AW36" s="134"/>
      <c r="AX36" s="134"/>
      <c r="AY36" s="134"/>
      <c r="AZ36" s="134"/>
      <c r="BA36" s="134"/>
      <c r="BB36" s="134"/>
      <c r="BC36" s="134"/>
      <c r="BD36" s="134"/>
      <c r="BE36" s="134"/>
      <c r="BF36" s="134"/>
      <c r="BG36" s="134"/>
      <c r="BH36" s="134"/>
      <c r="BI36" s="176"/>
      <c r="BJ36" s="134"/>
      <c r="BK36" s="134"/>
      <c r="BL36" s="134"/>
      <c r="BM36" s="199"/>
    </row>
    <row r="37" spans="1:65" s="123" customFormat="1" ht="45" customHeight="1" x14ac:dyDescent="0.2">
      <c r="A37" s="98" t="s">
        <v>315</v>
      </c>
      <c r="B37" s="109" t="s">
        <v>380</v>
      </c>
      <c r="C37" s="105" t="s">
        <v>83</v>
      </c>
      <c r="D37" s="211">
        <v>0</v>
      </c>
      <c r="E37" s="211">
        <v>0</v>
      </c>
      <c r="F37" s="211">
        <v>0</v>
      </c>
      <c r="G37" s="211">
        <v>0</v>
      </c>
      <c r="H37" s="211">
        <v>0</v>
      </c>
      <c r="I37" s="211">
        <v>0</v>
      </c>
      <c r="J37" s="174">
        <v>0</v>
      </c>
      <c r="K37" s="211">
        <v>0</v>
      </c>
      <c r="L37" s="211">
        <v>0</v>
      </c>
      <c r="M37" s="211">
        <v>0</v>
      </c>
      <c r="N37" s="211">
        <v>0</v>
      </c>
      <c r="O37" s="211">
        <v>0</v>
      </c>
      <c r="P37" s="211">
        <v>0</v>
      </c>
      <c r="Q37" s="174">
        <v>0</v>
      </c>
      <c r="R37" s="211">
        <v>0</v>
      </c>
      <c r="S37" s="211">
        <v>0</v>
      </c>
      <c r="T37" s="211">
        <v>0</v>
      </c>
      <c r="U37" s="211">
        <v>0</v>
      </c>
      <c r="V37" s="211">
        <v>0</v>
      </c>
      <c r="W37" s="211">
        <v>0</v>
      </c>
      <c r="X37" s="174">
        <v>0</v>
      </c>
      <c r="Y37" s="211">
        <v>0</v>
      </c>
      <c r="Z37" s="211">
        <v>0</v>
      </c>
      <c r="AA37" s="211">
        <v>0</v>
      </c>
      <c r="AB37" s="211">
        <v>0</v>
      </c>
      <c r="AC37" s="211">
        <v>0</v>
      </c>
      <c r="AD37" s="211">
        <v>0</v>
      </c>
      <c r="AE37" s="174">
        <v>0</v>
      </c>
      <c r="AF37" s="211">
        <v>0</v>
      </c>
      <c r="AG37" s="211">
        <v>0</v>
      </c>
      <c r="AH37" s="211">
        <v>0</v>
      </c>
      <c r="AI37" s="211">
        <v>0</v>
      </c>
      <c r="AJ37" s="211">
        <v>0</v>
      </c>
      <c r="AK37" s="211">
        <v>0</v>
      </c>
      <c r="AL37" s="174">
        <v>0</v>
      </c>
      <c r="AM37" s="134"/>
      <c r="AN37" s="134"/>
      <c r="AO37" s="134"/>
      <c r="AP37" s="134"/>
      <c r="AQ37" s="134"/>
      <c r="AR37" s="134"/>
      <c r="AS37" s="134"/>
      <c r="AT37" s="134"/>
      <c r="AU37" s="134"/>
      <c r="AV37" s="134"/>
      <c r="AW37" s="134"/>
      <c r="AX37" s="134"/>
      <c r="AY37" s="134"/>
      <c r="AZ37" s="134"/>
      <c r="BA37" s="134"/>
      <c r="BB37" s="134"/>
      <c r="BC37" s="134"/>
      <c r="BD37" s="134"/>
      <c r="BE37" s="134"/>
      <c r="BF37" s="134"/>
      <c r="BG37" s="134"/>
      <c r="BH37" s="134"/>
      <c r="BI37" s="176"/>
      <c r="BJ37" s="134"/>
      <c r="BK37" s="134"/>
      <c r="BL37" s="134"/>
      <c r="BM37" s="199"/>
    </row>
    <row r="38" spans="1:65" s="123" customFormat="1" ht="45" customHeight="1" x14ac:dyDescent="0.2">
      <c r="A38" s="172" t="s">
        <v>342</v>
      </c>
      <c r="B38" s="173" t="s">
        <v>637</v>
      </c>
      <c r="C38" s="105" t="s">
        <v>83</v>
      </c>
      <c r="D38" s="211">
        <v>0</v>
      </c>
      <c r="E38" s="211">
        <v>0</v>
      </c>
      <c r="F38" s="211">
        <v>0</v>
      </c>
      <c r="G38" s="211">
        <v>0</v>
      </c>
      <c r="H38" s="211">
        <v>0</v>
      </c>
      <c r="I38" s="211">
        <v>0</v>
      </c>
      <c r="J38" s="174">
        <v>0</v>
      </c>
      <c r="K38" s="211">
        <v>0</v>
      </c>
      <c r="L38" s="211">
        <v>0</v>
      </c>
      <c r="M38" s="211">
        <v>0</v>
      </c>
      <c r="N38" s="211">
        <v>0</v>
      </c>
      <c r="O38" s="211">
        <v>0</v>
      </c>
      <c r="P38" s="211">
        <v>0</v>
      </c>
      <c r="Q38" s="174">
        <v>0</v>
      </c>
      <c r="R38" s="211">
        <v>0</v>
      </c>
      <c r="S38" s="211">
        <v>0</v>
      </c>
      <c r="T38" s="211">
        <v>0</v>
      </c>
      <c r="U38" s="211">
        <v>0</v>
      </c>
      <c r="V38" s="211">
        <v>0</v>
      </c>
      <c r="W38" s="211">
        <v>0</v>
      </c>
      <c r="X38" s="174">
        <v>0</v>
      </c>
      <c r="Y38" s="211">
        <v>0</v>
      </c>
      <c r="Z38" s="211">
        <v>0</v>
      </c>
      <c r="AA38" s="211">
        <v>0</v>
      </c>
      <c r="AB38" s="211">
        <v>0</v>
      </c>
      <c r="AC38" s="211">
        <v>0</v>
      </c>
      <c r="AD38" s="211">
        <v>0</v>
      </c>
      <c r="AE38" s="174">
        <v>0</v>
      </c>
      <c r="AF38" s="211">
        <v>0</v>
      </c>
      <c r="AG38" s="211">
        <v>0</v>
      </c>
      <c r="AH38" s="211">
        <v>0</v>
      </c>
      <c r="AI38" s="211">
        <v>0</v>
      </c>
      <c r="AJ38" s="211">
        <v>0</v>
      </c>
      <c r="AK38" s="211">
        <v>0</v>
      </c>
      <c r="AL38" s="174">
        <v>0</v>
      </c>
      <c r="AM38" s="134"/>
      <c r="AN38" s="134"/>
      <c r="AO38" s="134"/>
      <c r="AP38" s="134"/>
      <c r="AQ38" s="134"/>
      <c r="AR38" s="134"/>
      <c r="AS38" s="134"/>
      <c r="AT38" s="134"/>
      <c r="AU38" s="134"/>
      <c r="AV38" s="134"/>
      <c r="AW38" s="134"/>
      <c r="AX38" s="134"/>
      <c r="AY38" s="134"/>
      <c r="AZ38" s="134"/>
      <c r="BA38" s="134"/>
      <c r="BB38" s="134"/>
      <c r="BC38" s="134"/>
      <c r="BD38" s="134"/>
      <c r="BE38" s="134"/>
      <c r="BF38" s="134"/>
      <c r="BG38" s="134"/>
      <c r="BH38" s="134"/>
      <c r="BI38" s="176"/>
      <c r="BJ38" s="134"/>
      <c r="BK38" s="134"/>
      <c r="BL38" s="134"/>
      <c r="BM38" s="199"/>
    </row>
    <row r="39" spans="1:65" s="123" customFormat="1" ht="94.5" x14ac:dyDescent="0.2">
      <c r="A39" s="98" t="s">
        <v>316</v>
      </c>
      <c r="B39" s="109" t="s">
        <v>109</v>
      </c>
      <c r="C39" s="105" t="s">
        <v>83</v>
      </c>
      <c r="D39" s="211">
        <v>0</v>
      </c>
      <c r="E39" s="211">
        <v>0</v>
      </c>
      <c r="F39" s="211">
        <v>0</v>
      </c>
      <c r="G39" s="211">
        <v>0</v>
      </c>
      <c r="H39" s="211">
        <v>0</v>
      </c>
      <c r="I39" s="211">
        <v>0</v>
      </c>
      <c r="J39" s="174">
        <v>0</v>
      </c>
      <c r="K39" s="211">
        <v>0</v>
      </c>
      <c r="L39" s="211">
        <v>0</v>
      </c>
      <c r="M39" s="211">
        <v>0</v>
      </c>
      <c r="N39" s="211">
        <v>0</v>
      </c>
      <c r="O39" s="211">
        <v>0</v>
      </c>
      <c r="P39" s="211">
        <v>0</v>
      </c>
      <c r="Q39" s="174">
        <v>0</v>
      </c>
      <c r="R39" s="211">
        <v>0</v>
      </c>
      <c r="S39" s="211">
        <v>0</v>
      </c>
      <c r="T39" s="211">
        <v>0</v>
      </c>
      <c r="U39" s="211">
        <v>0</v>
      </c>
      <c r="V39" s="211">
        <v>0</v>
      </c>
      <c r="W39" s="211">
        <v>0</v>
      </c>
      <c r="X39" s="174">
        <v>0</v>
      </c>
      <c r="Y39" s="211">
        <v>0</v>
      </c>
      <c r="Z39" s="211">
        <v>0</v>
      </c>
      <c r="AA39" s="211">
        <v>0</v>
      </c>
      <c r="AB39" s="211">
        <v>0</v>
      </c>
      <c r="AC39" s="211">
        <v>0</v>
      </c>
      <c r="AD39" s="211">
        <v>0</v>
      </c>
      <c r="AE39" s="174">
        <v>0</v>
      </c>
      <c r="AF39" s="211">
        <v>0</v>
      </c>
      <c r="AG39" s="211">
        <v>0</v>
      </c>
      <c r="AH39" s="211">
        <v>0</v>
      </c>
      <c r="AI39" s="211">
        <v>0</v>
      </c>
      <c r="AJ39" s="211">
        <v>0</v>
      </c>
      <c r="AK39" s="211">
        <v>0</v>
      </c>
      <c r="AL39" s="174">
        <v>0</v>
      </c>
      <c r="AM39" s="134"/>
      <c r="AN39" s="134"/>
      <c r="AO39" s="134"/>
      <c r="AP39" s="134"/>
      <c r="AQ39" s="134"/>
      <c r="AR39" s="134"/>
      <c r="AS39" s="134"/>
      <c r="AT39" s="134"/>
      <c r="AU39" s="134"/>
      <c r="AV39" s="134"/>
      <c r="AW39" s="134"/>
      <c r="AX39" s="134"/>
      <c r="AY39" s="134"/>
      <c r="AZ39" s="134"/>
      <c r="BA39" s="134"/>
      <c r="BB39" s="134"/>
      <c r="BC39" s="134"/>
      <c r="BD39" s="134"/>
      <c r="BE39" s="134"/>
      <c r="BF39" s="134"/>
      <c r="BG39" s="134"/>
      <c r="BH39" s="134"/>
      <c r="BI39" s="176"/>
      <c r="BJ39" s="134"/>
      <c r="BK39" s="134"/>
      <c r="BL39" s="134"/>
      <c r="BM39" s="199"/>
    </row>
    <row r="40" spans="1:65" s="123" customFormat="1" ht="67.5" customHeight="1" x14ac:dyDescent="0.2">
      <c r="A40" s="172" t="s">
        <v>346</v>
      </c>
      <c r="B40" s="173" t="s">
        <v>617</v>
      </c>
      <c r="C40" s="105" t="s">
        <v>83</v>
      </c>
      <c r="D40" s="211">
        <v>0</v>
      </c>
      <c r="E40" s="211">
        <v>0</v>
      </c>
      <c r="F40" s="211">
        <v>0</v>
      </c>
      <c r="G40" s="211">
        <v>0</v>
      </c>
      <c r="H40" s="211">
        <v>0</v>
      </c>
      <c r="I40" s="211">
        <v>0</v>
      </c>
      <c r="J40" s="174">
        <v>0</v>
      </c>
      <c r="K40" s="211">
        <v>0</v>
      </c>
      <c r="L40" s="211">
        <v>0</v>
      </c>
      <c r="M40" s="211">
        <v>0</v>
      </c>
      <c r="N40" s="211">
        <v>0</v>
      </c>
      <c r="O40" s="211">
        <v>0</v>
      </c>
      <c r="P40" s="211">
        <v>0</v>
      </c>
      <c r="Q40" s="174">
        <v>0</v>
      </c>
      <c r="R40" s="211">
        <v>0</v>
      </c>
      <c r="S40" s="211">
        <v>0</v>
      </c>
      <c r="T40" s="211">
        <v>0</v>
      </c>
      <c r="U40" s="211">
        <v>0</v>
      </c>
      <c r="V40" s="211">
        <v>0</v>
      </c>
      <c r="W40" s="211">
        <v>0</v>
      </c>
      <c r="X40" s="174">
        <v>0</v>
      </c>
      <c r="Y40" s="211">
        <v>0</v>
      </c>
      <c r="Z40" s="211">
        <v>0</v>
      </c>
      <c r="AA40" s="211">
        <v>0</v>
      </c>
      <c r="AB40" s="211">
        <v>0</v>
      </c>
      <c r="AC40" s="211">
        <v>0</v>
      </c>
      <c r="AD40" s="211">
        <v>0</v>
      </c>
      <c r="AE40" s="174">
        <v>0</v>
      </c>
      <c r="AF40" s="211">
        <v>0</v>
      </c>
      <c r="AG40" s="211">
        <v>0</v>
      </c>
      <c r="AH40" s="211">
        <v>0</v>
      </c>
      <c r="AI40" s="211">
        <v>0</v>
      </c>
      <c r="AJ40" s="211">
        <v>0</v>
      </c>
      <c r="AK40" s="211">
        <v>0</v>
      </c>
      <c r="AL40" s="174">
        <v>0</v>
      </c>
      <c r="AM40" s="134"/>
      <c r="AN40" s="134"/>
      <c r="AO40" s="134"/>
      <c r="AP40" s="134"/>
      <c r="AQ40" s="134"/>
      <c r="AR40" s="134"/>
      <c r="AS40" s="134"/>
      <c r="AT40" s="134"/>
      <c r="AU40" s="134"/>
      <c r="AV40" s="134"/>
      <c r="AW40" s="134"/>
      <c r="AX40" s="134"/>
      <c r="AY40" s="134"/>
      <c r="AZ40" s="134"/>
      <c r="BA40" s="134"/>
      <c r="BB40" s="134"/>
      <c r="BC40" s="134"/>
      <c r="BD40" s="134"/>
      <c r="BE40" s="134"/>
      <c r="BF40" s="134"/>
      <c r="BG40" s="134"/>
      <c r="BH40" s="134"/>
      <c r="BI40" s="176"/>
      <c r="BJ40" s="134"/>
      <c r="BK40" s="134"/>
      <c r="BL40" s="134"/>
      <c r="BM40" s="134"/>
    </row>
    <row r="41" spans="1:65" s="123" customFormat="1" ht="67.5" customHeight="1" x14ac:dyDescent="0.2">
      <c r="A41" s="172" t="s">
        <v>347</v>
      </c>
      <c r="B41" s="173" t="s">
        <v>618</v>
      </c>
      <c r="C41" s="105" t="s">
        <v>83</v>
      </c>
      <c r="D41" s="211">
        <v>0</v>
      </c>
      <c r="E41" s="211">
        <v>0</v>
      </c>
      <c r="F41" s="211">
        <v>0</v>
      </c>
      <c r="G41" s="211">
        <v>0</v>
      </c>
      <c r="H41" s="211">
        <v>0</v>
      </c>
      <c r="I41" s="211">
        <v>0</v>
      </c>
      <c r="J41" s="174">
        <v>0</v>
      </c>
      <c r="K41" s="211">
        <v>0</v>
      </c>
      <c r="L41" s="211">
        <v>0</v>
      </c>
      <c r="M41" s="211">
        <v>0</v>
      </c>
      <c r="N41" s="211">
        <v>0</v>
      </c>
      <c r="O41" s="211">
        <v>0</v>
      </c>
      <c r="P41" s="211">
        <v>0</v>
      </c>
      <c r="Q41" s="174">
        <v>0</v>
      </c>
      <c r="R41" s="211">
        <v>0</v>
      </c>
      <c r="S41" s="211">
        <v>0</v>
      </c>
      <c r="T41" s="211">
        <v>0</v>
      </c>
      <c r="U41" s="211">
        <v>0</v>
      </c>
      <c r="V41" s="211">
        <v>0</v>
      </c>
      <c r="W41" s="211">
        <v>0</v>
      </c>
      <c r="X41" s="174">
        <v>0</v>
      </c>
      <c r="Y41" s="211">
        <v>0</v>
      </c>
      <c r="Z41" s="211">
        <v>0</v>
      </c>
      <c r="AA41" s="211">
        <v>0</v>
      </c>
      <c r="AB41" s="211">
        <v>0</v>
      </c>
      <c r="AC41" s="211">
        <v>0</v>
      </c>
      <c r="AD41" s="211">
        <v>0</v>
      </c>
      <c r="AE41" s="174">
        <v>0</v>
      </c>
      <c r="AF41" s="211">
        <v>0</v>
      </c>
      <c r="AG41" s="211">
        <v>0</v>
      </c>
      <c r="AH41" s="211">
        <v>0</v>
      </c>
      <c r="AI41" s="211">
        <v>0</v>
      </c>
      <c r="AJ41" s="211">
        <v>0</v>
      </c>
      <c r="AK41" s="211">
        <v>0</v>
      </c>
      <c r="AL41" s="174">
        <v>0</v>
      </c>
      <c r="AM41" s="134"/>
      <c r="AN41" s="134"/>
      <c r="AO41" s="134"/>
      <c r="AP41" s="134"/>
      <c r="AQ41" s="134"/>
      <c r="AR41" s="134"/>
      <c r="AS41" s="134"/>
      <c r="AT41" s="134"/>
      <c r="AU41" s="134"/>
      <c r="AV41" s="134"/>
      <c r="AW41" s="134"/>
      <c r="AX41" s="134"/>
      <c r="AY41" s="134"/>
      <c r="AZ41" s="134"/>
      <c r="BA41" s="134"/>
      <c r="BB41" s="134"/>
      <c r="BC41" s="134"/>
      <c r="BD41" s="134"/>
      <c r="BE41" s="134"/>
      <c r="BF41" s="134"/>
      <c r="BG41" s="134"/>
      <c r="BH41" s="134"/>
      <c r="BI41" s="176"/>
      <c r="BJ41" s="134"/>
      <c r="BK41" s="134"/>
      <c r="BL41" s="134"/>
      <c r="BM41" s="199"/>
    </row>
    <row r="42" spans="1:65" s="194" customFormat="1" ht="51" customHeight="1" x14ac:dyDescent="0.2">
      <c r="A42" s="162" t="s">
        <v>312</v>
      </c>
      <c r="B42" s="163" t="s">
        <v>510</v>
      </c>
      <c r="C42" s="103" t="s">
        <v>83</v>
      </c>
      <c r="D42" s="213">
        <f t="shared" ref="D42:Y42" si="13">D43+D51+D54+D66</f>
        <v>0</v>
      </c>
      <c r="E42" s="213">
        <f t="shared" si="13"/>
        <v>0</v>
      </c>
      <c r="F42" s="213">
        <f t="shared" si="13"/>
        <v>0</v>
      </c>
      <c r="G42" s="213">
        <f t="shared" si="13"/>
        <v>0</v>
      </c>
      <c r="H42" s="213">
        <f t="shared" si="13"/>
        <v>0</v>
      </c>
      <c r="I42" s="213">
        <f t="shared" si="13"/>
        <v>0</v>
      </c>
      <c r="J42" s="259">
        <f t="shared" si="13"/>
        <v>0</v>
      </c>
      <c r="K42" s="213">
        <f t="shared" si="13"/>
        <v>0</v>
      </c>
      <c r="L42" s="213">
        <f t="shared" si="13"/>
        <v>0</v>
      </c>
      <c r="M42" s="213">
        <f t="shared" si="13"/>
        <v>0</v>
      </c>
      <c r="N42" s="213">
        <f t="shared" si="13"/>
        <v>0</v>
      </c>
      <c r="O42" s="213">
        <f t="shared" si="13"/>
        <v>0</v>
      </c>
      <c r="P42" s="213">
        <f t="shared" si="13"/>
        <v>0</v>
      </c>
      <c r="Q42" s="259">
        <f t="shared" si="13"/>
        <v>0</v>
      </c>
      <c r="R42" s="213">
        <f t="shared" si="13"/>
        <v>0</v>
      </c>
      <c r="S42" s="213">
        <f t="shared" si="13"/>
        <v>0</v>
      </c>
      <c r="T42" s="213">
        <f t="shared" si="13"/>
        <v>0</v>
      </c>
      <c r="U42" s="213">
        <f t="shared" si="13"/>
        <v>0</v>
      </c>
      <c r="V42" s="213">
        <f t="shared" si="13"/>
        <v>0</v>
      </c>
      <c r="W42" s="213">
        <f t="shared" si="13"/>
        <v>0</v>
      </c>
      <c r="X42" s="259">
        <f t="shared" si="13"/>
        <v>0</v>
      </c>
      <c r="Y42" s="213">
        <f t="shared" si="13"/>
        <v>0</v>
      </c>
      <c r="Z42" s="338">
        <f>Z43+Z51+Z54+Z66</f>
        <v>4.2557</v>
      </c>
      <c r="AA42" s="213">
        <f t="shared" ref="AA42:AL42" si="14">AA43+AA51+AA54+AA66</f>
        <v>0</v>
      </c>
      <c r="AB42" s="213">
        <f t="shared" si="14"/>
        <v>0</v>
      </c>
      <c r="AC42" s="213">
        <f t="shared" si="14"/>
        <v>0</v>
      </c>
      <c r="AD42" s="213">
        <f t="shared" si="14"/>
        <v>0</v>
      </c>
      <c r="AE42" s="259">
        <f t="shared" si="14"/>
        <v>102</v>
      </c>
      <c r="AF42" s="213">
        <f t="shared" si="14"/>
        <v>0</v>
      </c>
      <c r="AG42" s="338">
        <f>AG43+AG51+AG54+AG66</f>
        <v>4.2557</v>
      </c>
      <c r="AH42" s="213">
        <f t="shared" si="14"/>
        <v>0</v>
      </c>
      <c r="AI42" s="213">
        <f t="shared" si="14"/>
        <v>0</v>
      </c>
      <c r="AJ42" s="213">
        <f t="shared" si="14"/>
        <v>0</v>
      </c>
      <c r="AK42" s="213">
        <f t="shared" si="14"/>
        <v>0</v>
      </c>
      <c r="AL42" s="259">
        <f t="shared" si="14"/>
        <v>102</v>
      </c>
      <c r="AM42" s="165"/>
      <c r="AN42" s="165"/>
      <c r="AO42" s="165"/>
      <c r="AP42" s="165"/>
      <c r="AQ42" s="165"/>
      <c r="AR42" s="165"/>
      <c r="AS42" s="165"/>
      <c r="AT42" s="165"/>
      <c r="AU42" s="165"/>
      <c r="AV42" s="165"/>
      <c r="AW42" s="165"/>
      <c r="AX42" s="165"/>
      <c r="AY42" s="165"/>
      <c r="AZ42" s="165"/>
      <c r="BA42" s="165"/>
      <c r="BB42" s="165"/>
      <c r="BC42" s="165"/>
      <c r="BD42" s="165"/>
      <c r="BE42" s="165"/>
      <c r="BF42" s="165"/>
      <c r="BG42" s="165"/>
      <c r="BH42" s="165"/>
      <c r="BI42" s="175"/>
      <c r="BJ42" s="165"/>
      <c r="BK42" s="165"/>
      <c r="BL42" s="165"/>
      <c r="BM42" s="276"/>
    </row>
    <row r="43" spans="1:65" s="123" customFormat="1" ht="67.5" customHeight="1" x14ac:dyDescent="0.2">
      <c r="A43" s="160" t="s">
        <v>317</v>
      </c>
      <c r="B43" s="161" t="s">
        <v>511</v>
      </c>
      <c r="C43" s="105" t="s">
        <v>83</v>
      </c>
      <c r="D43" s="211">
        <f>D44</f>
        <v>0</v>
      </c>
      <c r="E43" s="211">
        <f t="shared" ref="E43:AL43" si="15">E44</f>
        <v>0</v>
      </c>
      <c r="F43" s="211">
        <f t="shared" si="15"/>
        <v>0</v>
      </c>
      <c r="G43" s="211">
        <f t="shared" si="15"/>
        <v>0</v>
      </c>
      <c r="H43" s="211">
        <f t="shared" si="15"/>
        <v>0</v>
      </c>
      <c r="I43" s="211">
        <f t="shared" si="15"/>
        <v>0</v>
      </c>
      <c r="J43" s="174">
        <f t="shared" si="15"/>
        <v>0</v>
      </c>
      <c r="K43" s="211">
        <f t="shared" si="15"/>
        <v>0</v>
      </c>
      <c r="L43" s="211">
        <f t="shared" si="15"/>
        <v>0</v>
      </c>
      <c r="M43" s="211">
        <f t="shared" si="15"/>
        <v>0</v>
      </c>
      <c r="N43" s="211">
        <f t="shared" si="15"/>
        <v>0</v>
      </c>
      <c r="O43" s="211">
        <f t="shared" si="15"/>
        <v>0</v>
      </c>
      <c r="P43" s="211">
        <f t="shared" si="15"/>
        <v>0</v>
      </c>
      <c r="Q43" s="174">
        <f t="shared" si="15"/>
        <v>0</v>
      </c>
      <c r="R43" s="211">
        <f t="shared" si="15"/>
        <v>0</v>
      </c>
      <c r="S43" s="211">
        <f t="shared" si="15"/>
        <v>0</v>
      </c>
      <c r="T43" s="211">
        <f t="shared" si="15"/>
        <v>0</v>
      </c>
      <c r="U43" s="211">
        <f t="shared" si="15"/>
        <v>0</v>
      </c>
      <c r="V43" s="211">
        <f t="shared" si="15"/>
        <v>0</v>
      </c>
      <c r="W43" s="211">
        <f t="shared" si="15"/>
        <v>0</v>
      </c>
      <c r="X43" s="174">
        <f t="shared" si="15"/>
        <v>0</v>
      </c>
      <c r="Y43" s="211">
        <f t="shared" si="15"/>
        <v>0</v>
      </c>
      <c r="Z43" s="211">
        <f>Z44</f>
        <v>0</v>
      </c>
      <c r="AA43" s="211">
        <f t="shared" si="15"/>
        <v>0</v>
      </c>
      <c r="AB43" s="211">
        <f t="shared" si="15"/>
        <v>0</v>
      </c>
      <c r="AC43" s="211">
        <f t="shared" si="15"/>
        <v>0</v>
      </c>
      <c r="AD43" s="211">
        <f t="shared" si="15"/>
        <v>0</v>
      </c>
      <c r="AE43" s="174">
        <f t="shared" si="15"/>
        <v>0</v>
      </c>
      <c r="AF43" s="211">
        <f t="shared" si="15"/>
        <v>0</v>
      </c>
      <c r="AG43" s="211">
        <f>AG44</f>
        <v>0</v>
      </c>
      <c r="AH43" s="211">
        <f t="shared" si="15"/>
        <v>0</v>
      </c>
      <c r="AI43" s="211">
        <f t="shared" si="15"/>
        <v>0</v>
      </c>
      <c r="AJ43" s="211">
        <f t="shared" si="15"/>
        <v>0</v>
      </c>
      <c r="AK43" s="211">
        <f t="shared" si="15"/>
        <v>0</v>
      </c>
      <c r="AL43" s="174">
        <f t="shared" si="15"/>
        <v>0</v>
      </c>
      <c r="AM43" s="135"/>
      <c r="AN43" s="135"/>
      <c r="AO43" s="135"/>
      <c r="AP43" s="135"/>
      <c r="AQ43" s="135"/>
      <c r="AR43" s="135"/>
      <c r="AS43" s="135"/>
      <c r="AT43" s="135"/>
      <c r="AU43" s="135"/>
      <c r="AV43" s="135"/>
      <c r="AW43" s="135"/>
      <c r="AX43" s="135"/>
      <c r="AY43" s="135"/>
      <c r="AZ43" s="135"/>
      <c r="BA43" s="135"/>
      <c r="BB43" s="135"/>
      <c r="BC43" s="135"/>
      <c r="BD43" s="135"/>
      <c r="BE43" s="135"/>
      <c r="BF43" s="135"/>
      <c r="BG43" s="135"/>
      <c r="BH43" s="135"/>
      <c r="BI43" s="176"/>
      <c r="BJ43" s="135"/>
      <c r="BK43" s="135"/>
      <c r="BL43" s="135"/>
      <c r="BM43" s="199"/>
    </row>
    <row r="44" spans="1:65" s="123" customFormat="1" ht="32.25" customHeight="1" x14ac:dyDescent="0.2">
      <c r="A44" s="172" t="s">
        <v>59</v>
      </c>
      <c r="B44" s="173" t="s">
        <v>619</v>
      </c>
      <c r="C44" s="105" t="s">
        <v>83</v>
      </c>
      <c r="D44" s="211">
        <f>SUM(D45:D49)</f>
        <v>0</v>
      </c>
      <c r="E44" s="211">
        <f t="shared" ref="E44:AL44" si="16">SUM(E45:E49)</f>
        <v>0</v>
      </c>
      <c r="F44" s="211">
        <f t="shared" si="16"/>
        <v>0</v>
      </c>
      <c r="G44" s="211">
        <f t="shared" si="16"/>
        <v>0</v>
      </c>
      <c r="H44" s="211">
        <f t="shared" si="16"/>
        <v>0</v>
      </c>
      <c r="I44" s="211">
        <f t="shared" si="16"/>
        <v>0</v>
      </c>
      <c r="J44" s="174">
        <f t="shared" si="16"/>
        <v>0</v>
      </c>
      <c r="K44" s="211">
        <f t="shared" si="16"/>
        <v>0</v>
      </c>
      <c r="L44" s="211">
        <f t="shared" si="16"/>
        <v>0</v>
      </c>
      <c r="M44" s="211">
        <f t="shared" si="16"/>
        <v>0</v>
      </c>
      <c r="N44" s="211">
        <f t="shared" si="16"/>
        <v>0</v>
      </c>
      <c r="O44" s="211">
        <f t="shared" si="16"/>
        <v>0</v>
      </c>
      <c r="P44" s="211">
        <f t="shared" si="16"/>
        <v>0</v>
      </c>
      <c r="Q44" s="174">
        <f t="shared" si="16"/>
        <v>0</v>
      </c>
      <c r="R44" s="211">
        <f t="shared" si="16"/>
        <v>0</v>
      </c>
      <c r="S44" s="211">
        <f t="shared" si="16"/>
        <v>0</v>
      </c>
      <c r="T44" s="211">
        <f t="shared" si="16"/>
        <v>0</v>
      </c>
      <c r="U44" s="211">
        <f t="shared" si="16"/>
        <v>0</v>
      </c>
      <c r="V44" s="211">
        <f t="shared" si="16"/>
        <v>0</v>
      </c>
      <c r="W44" s="211">
        <f t="shared" si="16"/>
        <v>0</v>
      </c>
      <c r="X44" s="174">
        <f t="shared" si="16"/>
        <v>0</v>
      </c>
      <c r="Y44" s="211">
        <f t="shared" si="16"/>
        <v>0</v>
      </c>
      <c r="Z44" s="211">
        <f t="shared" ref="Z44" si="17">SUM(Z45:Z49)</f>
        <v>0</v>
      </c>
      <c r="AA44" s="212">
        <v>0</v>
      </c>
      <c r="AB44" s="211">
        <f t="shared" si="16"/>
        <v>0</v>
      </c>
      <c r="AC44" s="211">
        <f t="shared" si="16"/>
        <v>0</v>
      </c>
      <c r="AD44" s="211">
        <f t="shared" si="16"/>
        <v>0</v>
      </c>
      <c r="AE44" s="174">
        <f>SUM(AE45:AE49)</f>
        <v>0</v>
      </c>
      <c r="AF44" s="211">
        <f>SUM(AF45:AF49)</f>
        <v>0</v>
      </c>
      <c r="AG44" s="211">
        <f t="shared" si="16"/>
        <v>0</v>
      </c>
      <c r="AH44" s="211">
        <f t="shared" si="16"/>
        <v>0</v>
      </c>
      <c r="AI44" s="211">
        <f t="shared" si="16"/>
        <v>0</v>
      </c>
      <c r="AJ44" s="211">
        <f t="shared" si="16"/>
        <v>0</v>
      </c>
      <c r="AK44" s="211">
        <f t="shared" si="16"/>
        <v>0</v>
      </c>
      <c r="AL44" s="174">
        <f t="shared" si="16"/>
        <v>0</v>
      </c>
      <c r="AM44" s="135"/>
      <c r="AN44" s="135"/>
      <c r="AO44" s="135"/>
      <c r="AP44" s="135"/>
      <c r="AQ44" s="135"/>
      <c r="AR44" s="135"/>
      <c r="AS44" s="135"/>
      <c r="AT44" s="135"/>
      <c r="AU44" s="135"/>
      <c r="AV44" s="135"/>
      <c r="AW44" s="135"/>
      <c r="AX44" s="135"/>
      <c r="AY44" s="135"/>
      <c r="AZ44" s="135"/>
      <c r="BA44" s="135"/>
      <c r="BB44" s="135"/>
      <c r="BC44" s="135"/>
      <c r="BD44" s="135"/>
      <c r="BE44" s="135"/>
      <c r="BF44" s="135"/>
      <c r="BG44" s="135"/>
      <c r="BH44" s="135"/>
      <c r="BI44" s="176"/>
      <c r="BJ44" s="135"/>
      <c r="BK44" s="135"/>
      <c r="BL44" s="135"/>
      <c r="BM44" s="199"/>
    </row>
    <row r="45" spans="1:65" s="123" customFormat="1" ht="32.25" customHeight="1" x14ac:dyDescent="0.2">
      <c r="A45" s="172" t="s">
        <v>955</v>
      </c>
      <c r="B45" s="173" t="str">
        <f>'1. 2029'!B45</f>
        <v>Реконструкция ЦРП</v>
      </c>
      <c r="C45" s="441" t="str">
        <f>'1. 2029'!C45</f>
        <v>Р_Р.2025-2029.01</v>
      </c>
      <c r="D45" s="211">
        <v>0</v>
      </c>
      <c r="E45" s="211">
        <v>0</v>
      </c>
      <c r="F45" s="211">
        <v>0</v>
      </c>
      <c r="G45" s="211">
        <v>0</v>
      </c>
      <c r="H45" s="212">
        <v>0</v>
      </c>
      <c r="I45" s="212">
        <v>0</v>
      </c>
      <c r="J45" s="174">
        <v>0</v>
      </c>
      <c r="K45" s="212">
        <v>0</v>
      </c>
      <c r="L45" s="212">
        <v>0</v>
      </c>
      <c r="M45" s="211">
        <v>0</v>
      </c>
      <c r="N45" s="212">
        <v>0</v>
      </c>
      <c r="O45" s="212">
        <v>0</v>
      </c>
      <c r="P45" s="212">
        <v>0</v>
      </c>
      <c r="Q45" s="257">
        <v>0</v>
      </c>
      <c r="R45" s="212">
        <v>0</v>
      </c>
      <c r="S45" s="212">
        <v>0</v>
      </c>
      <c r="T45" s="212">
        <v>0</v>
      </c>
      <c r="U45" s="212">
        <v>0</v>
      </c>
      <c r="V45" s="212">
        <v>0</v>
      </c>
      <c r="W45" s="212">
        <v>0</v>
      </c>
      <c r="X45" s="257">
        <v>0</v>
      </c>
      <c r="Y45" s="212">
        <v>0</v>
      </c>
      <c r="Z45" s="212">
        <v>0</v>
      </c>
      <c r="AA45" s="212">
        <v>0</v>
      </c>
      <c r="AB45" s="212">
        <v>0</v>
      </c>
      <c r="AC45" s="212">
        <v>0</v>
      </c>
      <c r="AD45" s="257">
        <v>0</v>
      </c>
      <c r="AE45" s="257">
        <v>0</v>
      </c>
      <c r="AF45" s="212">
        <v>0</v>
      </c>
      <c r="AG45" s="212">
        <f>Z45</f>
        <v>0</v>
      </c>
      <c r="AH45" s="212">
        <f>AA45</f>
        <v>0</v>
      </c>
      <c r="AI45" s="212">
        <v>0</v>
      </c>
      <c r="AJ45" s="212">
        <v>0</v>
      </c>
      <c r="AK45" s="212">
        <v>0</v>
      </c>
      <c r="AL45" s="257">
        <v>0</v>
      </c>
      <c r="AM45" s="135"/>
      <c r="AN45" s="135"/>
      <c r="AO45" s="135"/>
      <c r="AP45" s="135"/>
      <c r="AQ45" s="135"/>
      <c r="AR45" s="135"/>
      <c r="AS45" s="135"/>
      <c r="AT45" s="135"/>
      <c r="AU45" s="135"/>
      <c r="AV45" s="135"/>
      <c r="AW45" s="135"/>
      <c r="AX45" s="135"/>
      <c r="AY45" s="135"/>
      <c r="AZ45" s="135"/>
      <c r="BA45" s="135"/>
      <c r="BB45" s="135"/>
      <c r="BC45" s="135"/>
      <c r="BD45" s="135"/>
      <c r="BE45" s="135"/>
      <c r="BF45" s="135"/>
      <c r="BG45" s="135"/>
      <c r="BH45" s="135"/>
      <c r="BI45" s="176"/>
      <c r="BJ45" s="135"/>
      <c r="BK45" s="135"/>
      <c r="BL45" s="135"/>
      <c r="BM45" s="199"/>
    </row>
    <row r="46" spans="1:65" s="123" customFormat="1" ht="32.25" customHeight="1" x14ac:dyDescent="0.2">
      <c r="A46" s="172" t="s">
        <v>956</v>
      </c>
      <c r="B46" s="173" t="str">
        <f>'1. 2029'!B46</f>
        <v>Реконструкция ТП-112</v>
      </c>
      <c r="C46" s="441" t="str">
        <f>'1. 2029'!C46</f>
        <v>Р_Р.2025-2029.02</v>
      </c>
      <c r="D46" s="211">
        <v>0</v>
      </c>
      <c r="E46" s="211">
        <v>0</v>
      </c>
      <c r="F46" s="211">
        <v>0</v>
      </c>
      <c r="G46" s="211">
        <v>0</v>
      </c>
      <c r="H46" s="212">
        <v>0</v>
      </c>
      <c r="I46" s="212">
        <v>0</v>
      </c>
      <c r="J46" s="174">
        <v>0</v>
      </c>
      <c r="K46" s="212">
        <v>0</v>
      </c>
      <c r="L46" s="212">
        <v>0</v>
      </c>
      <c r="M46" s="211">
        <v>0</v>
      </c>
      <c r="N46" s="212">
        <v>0</v>
      </c>
      <c r="O46" s="212">
        <v>0</v>
      </c>
      <c r="P46" s="212">
        <v>0</v>
      </c>
      <c r="Q46" s="257">
        <v>0</v>
      </c>
      <c r="R46" s="212">
        <v>0</v>
      </c>
      <c r="S46" s="212">
        <v>0</v>
      </c>
      <c r="T46" s="212">
        <v>0</v>
      </c>
      <c r="U46" s="212">
        <v>0</v>
      </c>
      <c r="V46" s="212">
        <v>0</v>
      </c>
      <c r="W46" s="212">
        <v>0</v>
      </c>
      <c r="X46" s="257">
        <v>0</v>
      </c>
      <c r="Y46" s="212">
        <v>0</v>
      </c>
      <c r="Z46" s="212">
        <v>0</v>
      </c>
      <c r="AA46" s="212">
        <v>0</v>
      </c>
      <c r="AB46" s="212">
        <v>0</v>
      </c>
      <c r="AC46" s="212">
        <v>0</v>
      </c>
      <c r="AD46" s="257">
        <v>0</v>
      </c>
      <c r="AE46" s="257">
        <v>0</v>
      </c>
      <c r="AF46" s="212">
        <v>0</v>
      </c>
      <c r="AG46" s="212">
        <f t="shared" ref="AG46:AH49" si="18">Z46</f>
        <v>0</v>
      </c>
      <c r="AH46" s="212">
        <f t="shared" si="18"/>
        <v>0</v>
      </c>
      <c r="AI46" s="212">
        <v>0</v>
      </c>
      <c r="AJ46" s="212">
        <v>0</v>
      </c>
      <c r="AK46" s="212">
        <v>0</v>
      </c>
      <c r="AL46" s="257">
        <v>0</v>
      </c>
      <c r="AM46" s="135"/>
      <c r="AN46" s="135"/>
      <c r="AO46" s="135"/>
      <c r="AP46" s="135"/>
      <c r="AQ46" s="135"/>
      <c r="AR46" s="135"/>
      <c r="AS46" s="135"/>
      <c r="AT46" s="135"/>
      <c r="AU46" s="135"/>
      <c r="AV46" s="135"/>
      <c r="AW46" s="135"/>
      <c r="AX46" s="135"/>
      <c r="AY46" s="135"/>
      <c r="AZ46" s="135"/>
      <c r="BA46" s="135"/>
      <c r="BB46" s="135"/>
      <c r="BC46" s="135"/>
      <c r="BD46" s="135"/>
      <c r="BE46" s="135"/>
      <c r="BF46" s="135"/>
      <c r="BG46" s="135"/>
      <c r="BH46" s="135"/>
      <c r="BI46" s="176"/>
      <c r="BJ46" s="135"/>
      <c r="BK46" s="135"/>
      <c r="BL46" s="135"/>
      <c r="BM46" s="199"/>
    </row>
    <row r="47" spans="1:65" s="123" customFormat="1" ht="32.25" customHeight="1" x14ac:dyDescent="0.2">
      <c r="A47" s="172" t="s">
        <v>957</v>
      </c>
      <c r="B47" s="173" t="str">
        <f>'1. 2029'!B47</f>
        <v>Реконструкция ТП-235</v>
      </c>
      <c r="C47" s="441" t="str">
        <f>'1. 2029'!C47</f>
        <v>Р_Р.2025-2029.03</v>
      </c>
      <c r="D47" s="211">
        <v>0</v>
      </c>
      <c r="E47" s="211">
        <v>0</v>
      </c>
      <c r="F47" s="211">
        <v>0</v>
      </c>
      <c r="G47" s="211">
        <v>0</v>
      </c>
      <c r="H47" s="212">
        <v>0</v>
      </c>
      <c r="I47" s="212">
        <v>0</v>
      </c>
      <c r="J47" s="174">
        <v>0</v>
      </c>
      <c r="K47" s="212">
        <v>0</v>
      </c>
      <c r="L47" s="212">
        <v>0</v>
      </c>
      <c r="M47" s="211">
        <v>0</v>
      </c>
      <c r="N47" s="212">
        <v>0</v>
      </c>
      <c r="O47" s="212">
        <v>0</v>
      </c>
      <c r="P47" s="212">
        <v>0</v>
      </c>
      <c r="Q47" s="257">
        <v>0</v>
      </c>
      <c r="R47" s="212">
        <v>0</v>
      </c>
      <c r="S47" s="212">
        <v>0</v>
      </c>
      <c r="T47" s="212">
        <v>0</v>
      </c>
      <c r="U47" s="212">
        <v>0</v>
      </c>
      <c r="V47" s="212">
        <v>0</v>
      </c>
      <c r="W47" s="212">
        <v>0</v>
      </c>
      <c r="X47" s="257">
        <v>0</v>
      </c>
      <c r="Y47" s="212">
        <v>0</v>
      </c>
      <c r="Z47" s="212">
        <v>0</v>
      </c>
      <c r="AA47" s="212">
        <v>0</v>
      </c>
      <c r="AB47" s="212">
        <v>0</v>
      </c>
      <c r="AC47" s="212">
        <v>0</v>
      </c>
      <c r="AD47" s="257">
        <v>0</v>
      </c>
      <c r="AE47" s="257">
        <v>0</v>
      </c>
      <c r="AF47" s="212">
        <v>0</v>
      </c>
      <c r="AG47" s="212">
        <f t="shared" si="18"/>
        <v>0</v>
      </c>
      <c r="AH47" s="212">
        <f t="shared" si="18"/>
        <v>0</v>
      </c>
      <c r="AI47" s="212">
        <v>0</v>
      </c>
      <c r="AJ47" s="212">
        <v>0</v>
      </c>
      <c r="AK47" s="212">
        <v>0</v>
      </c>
      <c r="AL47" s="257">
        <v>0</v>
      </c>
      <c r="AM47" s="135"/>
      <c r="AN47" s="135"/>
      <c r="AO47" s="135"/>
      <c r="AP47" s="135"/>
      <c r="AQ47" s="135"/>
      <c r="AR47" s="135"/>
      <c r="AS47" s="135"/>
      <c r="AT47" s="135"/>
      <c r="AU47" s="135"/>
      <c r="AV47" s="135"/>
      <c r="AW47" s="135"/>
      <c r="AX47" s="135"/>
      <c r="AY47" s="135"/>
      <c r="AZ47" s="135"/>
      <c r="BA47" s="135"/>
      <c r="BB47" s="135"/>
      <c r="BC47" s="135"/>
      <c r="BD47" s="135"/>
      <c r="BE47" s="135"/>
      <c r="BF47" s="135"/>
      <c r="BG47" s="135"/>
      <c r="BH47" s="135"/>
      <c r="BI47" s="176"/>
      <c r="BJ47" s="135"/>
      <c r="BK47" s="135"/>
      <c r="BL47" s="135"/>
      <c r="BM47" s="199"/>
    </row>
    <row r="48" spans="1:65" s="123" customFormat="1" ht="32.25" customHeight="1" x14ac:dyDescent="0.2">
      <c r="A48" s="172" t="s">
        <v>958</v>
      </c>
      <c r="B48" s="173" t="str">
        <f>'1. 2029'!B48</f>
        <v>Реконструкция ТП-45</v>
      </c>
      <c r="C48" s="441" t="str">
        <f>'1. 2029'!C48</f>
        <v>Р_Р.2025-2029.04</v>
      </c>
      <c r="D48" s="211">
        <v>0</v>
      </c>
      <c r="E48" s="211">
        <v>0</v>
      </c>
      <c r="F48" s="211">
        <v>0</v>
      </c>
      <c r="G48" s="211">
        <v>0</v>
      </c>
      <c r="H48" s="212">
        <v>0</v>
      </c>
      <c r="I48" s="212">
        <v>0</v>
      </c>
      <c r="J48" s="174">
        <v>0</v>
      </c>
      <c r="K48" s="212">
        <v>0</v>
      </c>
      <c r="L48" s="212">
        <v>0</v>
      </c>
      <c r="M48" s="211">
        <v>0</v>
      </c>
      <c r="N48" s="212">
        <v>0</v>
      </c>
      <c r="O48" s="212">
        <v>0</v>
      </c>
      <c r="P48" s="212">
        <v>0</v>
      </c>
      <c r="Q48" s="257">
        <v>0</v>
      </c>
      <c r="R48" s="212">
        <v>0</v>
      </c>
      <c r="S48" s="212">
        <v>0</v>
      </c>
      <c r="T48" s="212">
        <v>0</v>
      </c>
      <c r="U48" s="212">
        <v>0</v>
      </c>
      <c r="V48" s="212">
        <v>0</v>
      </c>
      <c r="W48" s="212">
        <v>0</v>
      </c>
      <c r="X48" s="257">
        <v>0</v>
      </c>
      <c r="Y48" s="212">
        <v>0</v>
      </c>
      <c r="Z48" s="212">
        <v>0</v>
      </c>
      <c r="AA48" s="212">
        <v>0</v>
      </c>
      <c r="AB48" s="212">
        <v>0</v>
      </c>
      <c r="AC48" s="212">
        <v>0</v>
      </c>
      <c r="AD48" s="257">
        <v>0</v>
      </c>
      <c r="AE48" s="257">
        <v>0</v>
      </c>
      <c r="AF48" s="212">
        <v>0</v>
      </c>
      <c r="AG48" s="212">
        <f t="shared" si="18"/>
        <v>0</v>
      </c>
      <c r="AH48" s="212">
        <f t="shared" si="18"/>
        <v>0</v>
      </c>
      <c r="AI48" s="212">
        <v>0</v>
      </c>
      <c r="AJ48" s="212">
        <v>0</v>
      </c>
      <c r="AK48" s="212">
        <v>0</v>
      </c>
      <c r="AL48" s="257">
        <v>0</v>
      </c>
      <c r="AM48" s="135"/>
      <c r="AN48" s="135"/>
      <c r="AO48" s="135"/>
      <c r="AP48" s="135"/>
      <c r="AQ48" s="135"/>
      <c r="AR48" s="135"/>
      <c r="AS48" s="135"/>
      <c r="AT48" s="135"/>
      <c r="AU48" s="135"/>
      <c r="AV48" s="135"/>
      <c r="AW48" s="135"/>
      <c r="AX48" s="135"/>
      <c r="AY48" s="135"/>
      <c r="AZ48" s="135"/>
      <c r="BA48" s="135"/>
      <c r="BB48" s="135"/>
      <c r="BC48" s="135"/>
      <c r="BD48" s="135"/>
      <c r="BE48" s="135"/>
      <c r="BF48" s="135"/>
      <c r="BG48" s="135"/>
      <c r="BH48" s="135"/>
      <c r="BI48" s="176"/>
      <c r="BJ48" s="135"/>
      <c r="BK48" s="135"/>
      <c r="BL48" s="135"/>
      <c r="BM48" s="199"/>
    </row>
    <row r="49" spans="1:65" s="123" customFormat="1" ht="32.25" customHeight="1" x14ac:dyDescent="0.2">
      <c r="A49" s="172" t="s">
        <v>959</v>
      </c>
      <c r="B49" s="173" t="str">
        <f>'1. 2029'!B49</f>
        <v>Реконструкция ТП-205</v>
      </c>
      <c r="C49" s="441" t="str">
        <f>'1. 2029'!C49</f>
        <v>Р_Р.2025-2029.05</v>
      </c>
      <c r="D49" s="211">
        <v>0</v>
      </c>
      <c r="E49" s="211">
        <v>0</v>
      </c>
      <c r="F49" s="211">
        <v>0</v>
      </c>
      <c r="G49" s="211">
        <v>0</v>
      </c>
      <c r="H49" s="212">
        <v>0</v>
      </c>
      <c r="I49" s="212">
        <v>0</v>
      </c>
      <c r="J49" s="174">
        <v>0</v>
      </c>
      <c r="K49" s="212">
        <v>0</v>
      </c>
      <c r="L49" s="212">
        <v>0</v>
      </c>
      <c r="M49" s="211">
        <v>0</v>
      </c>
      <c r="N49" s="212">
        <v>0</v>
      </c>
      <c r="O49" s="212">
        <v>0</v>
      </c>
      <c r="P49" s="212">
        <v>0</v>
      </c>
      <c r="Q49" s="257">
        <v>0</v>
      </c>
      <c r="R49" s="212">
        <v>0</v>
      </c>
      <c r="S49" s="212">
        <v>0</v>
      </c>
      <c r="T49" s="212">
        <v>0</v>
      </c>
      <c r="U49" s="212">
        <v>0</v>
      </c>
      <c r="V49" s="212">
        <v>0</v>
      </c>
      <c r="W49" s="212">
        <v>0</v>
      </c>
      <c r="X49" s="257">
        <v>0</v>
      </c>
      <c r="Y49" s="212">
        <v>0</v>
      </c>
      <c r="Z49" s="212">
        <v>0</v>
      </c>
      <c r="AA49" s="212">
        <v>0</v>
      </c>
      <c r="AB49" s="212">
        <v>0</v>
      </c>
      <c r="AC49" s="212">
        <v>0</v>
      </c>
      <c r="AD49" s="257">
        <v>0</v>
      </c>
      <c r="AE49" s="257">
        <v>0</v>
      </c>
      <c r="AF49" s="212">
        <v>0</v>
      </c>
      <c r="AG49" s="212">
        <f t="shared" si="18"/>
        <v>0</v>
      </c>
      <c r="AH49" s="212">
        <f t="shared" si="18"/>
        <v>0</v>
      </c>
      <c r="AI49" s="212">
        <v>0</v>
      </c>
      <c r="AJ49" s="212">
        <v>0</v>
      </c>
      <c r="AK49" s="212">
        <v>0</v>
      </c>
      <c r="AL49" s="257">
        <v>0</v>
      </c>
      <c r="AM49" s="135"/>
      <c r="AN49" s="135"/>
      <c r="AO49" s="135"/>
      <c r="AP49" s="135"/>
      <c r="AQ49" s="135"/>
      <c r="AR49" s="135"/>
      <c r="AS49" s="135"/>
      <c r="AT49" s="135"/>
      <c r="AU49" s="135"/>
      <c r="AV49" s="135"/>
      <c r="AW49" s="135"/>
      <c r="AX49" s="135"/>
      <c r="AY49" s="135"/>
      <c r="AZ49" s="135"/>
      <c r="BA49" s="135"/>
      <c r="BB49" s="135"/>
      <c r="BC49" s="135"/>
      <c r="BD49" s="135"/>
      <c r="BE49" s="135"/>
      <c r="BF49" s="135"/>
      <c r="BG49" s="135"/>
      <c r="BH49" s="135"/>
      <c r="BI49" s="176"/>
      <c r="BJ49" s="135"/>
      <c r="BK49" s="135"/>
      <c r="BL49" s="135"/>
      <c r="BM49" s="199"/>
    </row>
    <row r="50" spans="1:65" s="123" customFormat="1" ht="65.25" customHeight="1" x14ac:dyDescent="0.2">
      <c r="A50" s="172" t="s">
        <v>60</v>
      </c>
      <c r="B50" s="173" t="s">
        <v>620</v>
      </c>
      <c r="C50" s="105" t="s">
        <v>83</v>
      </c>
      <c r="D50" s="211">
        <v>0</v>
      </c>
      <c r="E50" s="211">
        <v>0</v>
      </c>
      <c r="F50" s="211">
        <v>0</v>
      </c>
      <c r="G50" s="211">
        <v>0</v>
      </c>
      <c r="H50" s="212">
        <v>0</v>
      </c>
      <c r="I50" s="212">
        <v>0</v>
      </c>
      <c r="J50" s="174">
        <v>0</v>
      </c>
      <c r="K50" s="212">
        <v>0</v>
      </c>
      <c r="L50" s="212">
        <v>0</v>
      </c>
      <c r="M50" s="211">
        <v>0</v>
      </c>
      <c r="N50" s="212">
        <v>0</v>
      </c>
      <c r="O50" s="212">
        <v>0</v>
      </c>
      <c r="P50" s="212">
        <v>0</v>
      </c>
      <c r="Q50" s="257">
        <v>0</v>
      </c>
      <c r="R50" s="212">
        <v>0</v>
      </c>
      <c r="S50" s="212">
        <v>0</v>
      </c>
      <c r="T50" s="212">
        <v>0</v>
      </c>
      <c r="U50" s="212">
        <v>0</v>
      </c>
      <c r="V50" s="212">
        <v>0</v>
      </c>
      <c r="W50" s="212">
        <v>0</v>
      </c>
      <c r="X50" s="257">
        <v>0</v>
      </c>
      <c r="Y50" s="212">
        <v>0</v>
      </c>
      <c r="Z50" s="212">
        <v>0</v>
      </c>
      <c r="AA50" s="212">
        <v>0</v>
      </c>
      <c r="AB50" s="212">
        <v>0</v>
      </c>
      <c r="AC50" s="212">
        <v>0</v>
      </c>
      <c r="AD50" s="212">
        <v>0</v>
      </c>
      <c r="AE50" s="257">
        <v>0</v>
      </c>
      <c r="AF50" s="212">
        <v>0</v>
      </c>
      <c r="AG50" s="212">
        <v>0</v>
      </c>
      <c r="AH50" s="212">
        <v>0</v>
      </c>
      <c r="AI50" s="212">
        <v>0</v>
      </c>
      <c r="AJ50" s="212">
        <v>0</v>
      </c>
      <c r="AK50" s="212">
        <v>0</v>
      </c>
      <c r="AL50" s="257">
        <v>0</v>
      </c>
      <c r="AM50" s="135"/>
      <c r="AN50" s="135"/>
      <c r="AO50" s="135"/>
      <c r="AP50" s="135"/>
      <c r="AQ50" s="135"/>
      <c r="AR50" s="135"/>
      <c r="AS50" s="135"/>
      <c r="AT50" s="135"/>
      <c r="AU50" s="135"/>
      <c r="AV50" s="135"/>
      <c r="AW50" s="135"/>
      <c r="AX50" s="135"/>
      <c r="AY50" s="135"/>
      <c r="AZ50" s="135"/>
      <c r="BA50" s="135"/>
      <c r="BB50" s="135"/>
      <c r="BC50" s="135"/>
      <c r="BD50" s="135"/>
      <c r="BE50" s="135"/>
      <c r="BF50" s="135"/>
      <c r="BG50" s="135"/>
      <c r="BH50" s="135"/>
      <c r="BI50" s="176"/>
      <c r="BJ50" s="135"/>
      <c r="BK50" s="135"/>
      <c r="BL50" s="135"/>
      <c r="BM50" s="199"/>
    </row>
    <row r="51" spans="1:65" s="123" customFormat="1" ht="46.5" customHeight="1" x14ac:dyDescent="0.2">
      <c r="A51" s="160" t="s">
        <v>318</v>
      </c>
      <c r="B51" s="161" t="s">
        <v>512</v>
      </c>
      <c r="C51" s="105" t="s">
        <v>83</v>
      </c>
      <c r="D51" s="211">
        <v>0</v>
      </c>
      <c r="E51" s="211">
        <v>0</v>
      </c>
      <c r="F51" s="211">
        <v>0</v>
      </c>
      <c r="G51" s="211">
        <v>0</v>
      </c>
      <c r="H51" s="212">
        <v>0</v>
      </c>
      <c r="I51" s="212">
        <v>0</v>
      </c>
      <c r="J51" s="174">
        <v>0</v>
      </c>
      <c r="K51" s="212">
        <v>0</v>
      </c>
      <c r="L51" s="212">
        <v>0</v>
      </c>
      <c r="M51" s="211">
        <v>0</v>
      </c>
      <c r="N51" s="212">
        <v>0</v>
      </c>
      <c r="O51" s="212">
        <v>0</v>
      </c>
      <c r="P51" s="212">
        <v>0</v>
      </c>
      <c r="Q51" s="257">
        <v>0</v>
      </c>
      <c r="R51" s="212">
        <v>0</v>
      </c>
      <c r="S51" s="212">
        <v>0</v>
      </c>
      <c r="T51" s="212">
        <v>0</v>
      </c>
      <c r="U51" s="212">
        <v>0</v>
      </c>
      <c r="V51" s="212">
        <v>0</v>
      </c>
      <c r="W51" s="212">
        <v>0</v>
      </c>
      <c r="X51" s="257">
        <v>0</v>
      </c>
      <c r="Y51" s="212">
        <v>0</v>
      </c>
      <c r="Z51" s="212">
        <v>0</v>
      </c>
      <c r="AA51" s="212">
        <v>0</v>
      </c>
      <c r="AB51" s="212">
        <v>0</v>
      </c>
      <c r="AC51" s="212">
        <v>0</v>
      </c>
      <c r="AD51" s="212">
        <v>0</v>
      </c>
      <c r="AE51" s="257">
        <v>0</v>
      </c>
      <c r="AF51" s="212">
        <v>0</v>
      </c>
      <c r="AG51" s="212">
        <v>0</v>
      </c>
      <c r="AH51" s="212">
        <v>0</v>
      </c>
      <c r="AI51" s="212">
        <v>0</v>
      </c>
      <c r="AJ51" s="212">
        <v>0</v>
      </c>
      <c r="AK51" s="212">
        <v>0</v>
      </c>
      <c r="AL51" s="257">
        <v>0</v>
      </c>
      <c r="AM51" s="135"/>
      <c r="AN51" s="135"/>
      <c r="AO51" s="135"/>
      <c r="AP51" s="135"/>
      <c r="AQ51" s="135"/>
      <c r="AR51" s="135"/>
      <c r="AS51" s="135"/>
      <c r="AT51" s="135"/>
      <c r="AU51" s="135"/>
      <c r="AV51" s="135"/>
      <c r="AW51" s="135"/>
      <c r="AX51" s="135"/>
      <c r="AY51" s="135"/>
      <c r="AZ51" s="135"/>
      <c r="BA51" s="135"/>
      <c r="BB51" s="135"/>
      <c r="BC51" s="135"/>
      <c r="BD51" s="135"/>
      <c r="BE51" s="135"/>
      <c r="BF51" s="135"/>
      <c r="BG51" s="135"/>
      <c r="BH51" s="135"/>
      <c r="BI51" s="176"/>
      <c r="BJ51" s="135"/>
      <c r="BK51" s="135"/>
      <c r="BL51" s="135"/>
      <c r="BM51" s="199"/>
    </row>
    <row r="52" spans="1:65" s="123" customFormat="1" ht="35.25" customHeight="1" x14ac:dyDescent="0.2">
      <c r="A52" s="172" t="s">
        <v>63</v>
      </c>
      <c r="B52" s="173" t="s">
        <v>622</v>
      </c>
      <c r="C52" s="105" t="s">
        <v>83</v>
      </c>
      <c r="D52" s="211">
        <v>0</v>
      </c>
      <c r="E52" s="211">
        <v>0</v>
      </c>
      <c r="F52" s="211">
        <v>0</v>
      </c>
      <c r="G52" s="211">
        <v>0</v>
      </c>
      <c r="H52" s="212">
        <v>0</v>
      </c>
      <c r="I52" s="212">
        <v>0</v>
      </c>
      <c r="J52" s="174">
        <v>0</v>
      </c>
      <c r="K52" s="212">
        <v>0</v>
      </c>
      <c r="L52" s="212">
        <v>0</v>
      </c>
      <c r="M52" s="211">
        <v>0</v>
      </c>
      <c r="N52" s="212">
        <v>0</v>
      </c>
      <c r="O52" s="212">
        <v>0</v>
      </c>
      <c r="P52" s="212">
        <v>0</v>
      </c>
      <c r="Q52" s="257">
        <v>0</v>
      </c>
      <c r="R52" s="212">
        <v>0</v>
      </c>
      <c r="S52" s="212">
        <v>0</v>
      </c>
      <c r="T52" s="212">
        <v>0</v>
      </c>
      <c r="U52" s="212">
        <v>0</v>
      </c>
      <c r="V52" s="212">
        <v>0</v>
      </c>
      <c r="W52" s="212">
        <v>0</v>
      </c>
      <c r="X52" s="257">
        <v>0</v>
      </c>
      <c r="Y52" s="212">
        <v>0</v>
      </c>
      <c r="Z52" s="212">
        <v>0</v>
      </c>
      <c r="AA52" s="212">
        <v>0</v>
      </c>
      <c r="AB52" s="212">
        <v>0</v>
      </c>
      <c r="AC52" s="212">
        <v>0</v>
      </c>
      <c r="AD52" s="212">
        <v>0</v>
      </c>
      <c r="AE52" s="257">
        <v>0</v>
      </c>
      <c r="AF52" s="212">
        <v>0</v>
      </c>
      <c r="AG52" s="212">
        <v>0</v>
      </c>
      <c r="AH52" s="212">
        <v>0</v>
      </c>
      <c r="AI52" s="212">
        <v>0</v>
      </c>
      <c r="AJ52" s="212">
        <v>0</v>
      </c>
      <c r="AK52" s="212">
        <v>0</v>
      </c>
      <c r="AL52" s="257">
        <v>0</v>
      </c>
      <c r="AM52" s="135"/>
      <c r="AN52" s="135"/>
      <c r="AO52" s="135"/>
      <c r="AP52" s="135"/>
      <c r="AQ52" s="135"/>
      <c r="AR52" s="135"/>
      <c r="AS52" s="135"/>
      <c r="AT52" s="135"/>
      <c r="AU52" s="135"/>
      <c r="AV52" s="135"/>
      <c r="AW52" s="135"/>
      <c r="AX52" s="135"/>
      <c r="AY52" s="135"/>
      <c r="AZ52" s="135"/>
      <c r="BA52" s="135"/>
      <c r="BB52" s="135"/>
      <c r="BC52" s="135"/>
      <c r="BD52" s="135"/>
      <c r="BE52" s="135"/>
      <c r="BF52" s="135"/>
      <c r="BG52" s="135"/>
      <c r="BH52" s="135"/>
      <c r="BI52" s="176"/>
      <c r="BJ52" s="135"/>
      <c r="BK52" s="135"/>
      <c r="BL52" s="135"/>
      <c r="BM52" s="199"/>
    </row>
    <row r="53" spans="1:65" s="123" customFormat="1" ht="47.25" customHeight="1" x14ac:dyDescent="0.2">
      <c r="A53" s="172" t="s">
        <v>64</v>
      </c>
      <c r="B53" s="173" t="s">
        <v>623</v>
      </c>
      <c r="C53" s="105" t="s">
        <v>83</v>
      </c>
      <c r="D53" s="211">
        <v>0</v>
      </c>
      <c r="E53" s="211">
        <v>0</v>
      </c>
      <c r="F53" s="211">
        <v>0</v>
      </c>
      <c r="G53" s="211">
        <v>0</v>
      </c>
      <c r="H53" s="212">
        <v>0</v>
      </c>
      <c r="I53" s="212">
        <v>0</v>
      </c>
      <c r="J53" s="174">
        <v>0</v>
      </c>
      <c r="K53" s="212">
        <v>0</v>
      </c>
      <c r="L53" s="212">
        <v>0</v>
      </c>
      <c r="M53" s="211">
        <v>0</v>
      </c>
      <c r="N53" s="212">
        <v>0</v>
      </c>
      <c r="O53" s="212">
        <v>0</v>
      </c>
      <c r="P53" s="212">
        <v>0</v>
      </c>
      <c r="Q53" s="257">
        <v>0</v>
      </c>
      <c r="R53" s="212">
        <v>0</v>
      </c>
      <c r="S53" s="212">
        <v>0</v>
      </c>
      <c r="T53" s="212">
        <v>0</v>
      </c>
      <c r="U53" s="212">
        <v>0</v>
      </c>
      <c r="V53" s="212">
        <v>0</v>
      </c>
      <c r="W53" s="212">
        <v>0</v>
      </c>
      <c r="X53" s="257">
        <v>0</v>
      </c>
      <c r="Y53" s="212">
        <v>0</v>
      </c>
      <c r="Z53" s="212">
        <v>0</v>
      </c>
      <c r="AA53" s="212">
        <v>0</v>
      </c>
      <c r="AB53" s="212">
        <v>0</v>
      </c>
      <c r="AC53" s="212">
        <v>0</v>
      </c>
      <c r="AD53" s="212">
        <v>0</v>
      </c>
      <c r="AE53" s="257">
        <v>0</v>
      </c>
      <c r="AF53" s="212">
        <v>0</v>
      </c>
      <c r="AG53" s="212">
        <v>0</v>
      </c>
      <c r="AH53" s="212">
        <v>0</v>
      </c>
      <c r="AI53" s="212">
        <v>0</v>
      </c>
      <c r="AJ53" s="212">
        <v>0</v>
      </c>
      <c r="AK53" s="212">
        <v>0</v>
      </c>
      <c r="AL53" s="257">
        <v>0</v>
      </c>
      <c r="AM53" s="135"/>
      <c r="AN53" s="135"/>
      <c r="AO53" s="135"/>
      <c r="AP53" s="135"/>
      <c r="AQ53" s="135"/>
      <c r="AR53" s="135"/>
      <c r="AS53" s="135"/>
      <c r="AT53" s="135"/>
      <c r="AU53" s="135"/>
      <c r="AV53" s="135"/>
      <c r="AW53" s="135"/>
      <c r="AX53" s="135"/>
      <c r="AY53" s="135"/>
      <c r="AZ53" s="135"/>
      <c r="BA53" s="135"/>
      <c r="BB53" s="135"/>
      <c r="BC53" s="135"/>
      <c r="BD53" s="135"/>
      <c r="BE53" s="135"/>
      <c r="BF53" s="135"/>
      <c r="BG53" s="135"/>
      <c r="BH53" s="135"/>
      <c r="BI53" s="176"/>
      <c r="BJ53" s="135"/>
      <c r="BK53" s="135"/>
      <c r="BL53" s="135"/>
      <c r="BM53" s="199"/>
    </row>
    <row r="54" spans="1:65" s="123" customFormat="1" ht="46.5" customHeight="1" x14ac:dyDescent="0.2">
      <c r="A54" s="172" t="s">
        <v>319</v>
      </c>
      <c r="B54" s="173" t="s">
        <v>514</v>
      </c>
      <c r="C54" s="105" t="s">
        <v>83</v>
      </c>
      <c r="D54" s="211">
        <v>0</v>
      </c>
      <c r="E54" s="211">
        <v>0</v>
      </c>
      <c r="F54" s="211">
        <v>0</v>
      </c>
      <c r="G54" s="211">
        <v>0</v>
      </c>
      <c r="H54" s="212">
        <v>0</v>
      </c>
      <c r="I54" s="212">
        <v>0</v>
      </c>
      <c r="J54" s="174">
        <v>0</v>
      </c>
      <c r="K54" s="212">
        <v>0</v>
      </c>
      <c r="L54" s="212">
        <v>0</v>
      </c>
      <c r="M54" s="211">
        <v>0</v>
      </c>
      <c r="N54" s="212">
        <v>0</v>
      </c>
      <c r="O54" s="212">
        <v>0</v>
      </c>
      <c r="P54" s="212">
        <v>0</v>
      </c>
      <c r="Q54" s="257">
        <v>0</v>
      </c>
      <c r="R54" s="212">
        <v>0</v>
      </c>
      <c r="S54" s="212">
        <v>0</v>
      </c>
      <c r="T54" s="212">
        <v>0</v>
      </c>
      <c r="U54" s="212">
        <v>0</v>
      </c>
      <c r="V54" s="212">
        <v>0</v>
      </c>
      <c r="W54" s="212">
        <v>0</v>
      </c>
      <c r="X54" s="257">
        <v>0</v>
      </c>
      <c r="Y54" s="212">
        <v>0</v>
      </c>
      <c r="Z54" s="195">
        <f>Z55+Z56+Z57+Z58+Z59+Z61+Z63+Z64</f>
        <v>4.2557</v>
      </c>
      <c r="AA54" s="212">
        <f>AA55+AA56+AA57+AA58+AA59+AA61+AA64+AA65</f>
        <v>0</v>
      </c>
      <c r="AB54" s="212">
        <f>AB55+AB56+AB57+AB58+AB59+AB61+AB64+AB65</f>
        <v>0</v>
      </c>
      <c r="AC54" s="212">
        <f>AC55+AC56+AC57+AC58+AC59+AC61+AC64+AC65</f>
        <v>0</v>
      </c>
      <c r="AD54" s="212">
        <f>AD55+AD56+AD57+AD58+AD59+AD61+AD64+AD65</f>
        <v>0</v>
      </c>
      <c r="AE54" s="257">
        <f>AE55+AE56+AE57+AE58+AE59+AE61+AE63+AE64</f>
        <v>102</v>
      </c>
      <c r="AF54" s="212">
        <v>0</v>
      </c>
      <c r="AG54" s="195">
        <f>AG55+AG56+AG57+AG58+AG59+AG61+AG63+AG64</f>
        <v>4.2557</v>
      </c>
      <c r="AH54" s="212">
        <f>AH55+AH56+AH57+AH58+AH59+AH61+AH64+AH65</f>
        <v>0</v>
      </c>
      <c r="AI54" s="212">
        <f>AI55+AI56+AI57+AI58+AI59+AI61+AI64+AI65</f>
        <v>0</v>
      </c>
      <c r="AJ54" s="212">
        <f>AJ55+AJ56+AJ57+AJ58+AJ59+AJ61+AJ64+AJ65</f>
        <v>0</v>
      </c>
      <c r="AK54" s="212">
        <f>AK55+AK56+AK57+AK58+AK59+AK61+AK64+AK65</f>
        <v>0</v>
      </c>
      <c r="AL54" s="257">
        <f>AL55+AL56+AL57+AL58+AL59+AL61+AL63+AL64</f>
        <v>102</v>
      </c>
      <c r="AM54" s="135"/>
      <c r="AN54" s="135"/>
      <c r="AO54" s="135"/>
      <c r="AP54" s="135"/>
      <c r="AQ54" s="135"/>
      <c r="AR54" s="135"/>
      <c r="AS54" s="135"/>
      <c r="AT54" s="135"/>
      <c r="AU54" s="135"/>
      <c r="AV54" s="135"/>
      <c r="AW54" s="135"/>
      <c r="AX54" s="135"/>
      <c r="AY54" s="135"/>
      <c r="AZ54" s="135"/>
      <c r="BA54" s="135"/>
      <c r="BB54" s="135"/>
      <c r="BC54" s="135"/>
      <c r="BD54" s="135"/>
      <c r="BE54" s="135"/>
      <c r="BF54" s="135"/>
      <c r="BG54" s="135"/>
      <c r="BH54" s="135"/>
      <c r="BI54" s="176"/>
      <c r="BJ54" s="135"/>
      <c r="BK54" s="135"/>
      <c r="BL54" s="135"/>
      <c r="BM54" s="199"/>
    </row>
    <row r="55" spans="1:65" s="123" customFormat="1" ht="31.5" customHeight="1" x14ac:dyDescent="0.2">
      <c r="A55" s="172" t="s">
        <v>67</v>
      </c>
      <c r="B55" s="173" t="s">
        <v>638</v>
      </c>
      <c r="C55" s="105" t="s">
        <v>83</v>
      </c>
      <c r="D55" s="211">
        <v>0</v>
      </c>
      <c r="E55" s="211">
        <v>0</v>
      </c>
      <c r="F55" s="211">
        <v>0</v>
      </c>
      <c r="G55" s="211">
        <v>0</v>
      </c>
      <c r="H55" s="212">
        <v>0</v>
      </c>
      <c r="I55" s="212">
        <v>0</v>
      </c>
      <c r="J55" s="174">
        <v>0</v>
      </c>
      <c r="K55" s="212">
        <v>0</v>
      </c>
      <c r="L55" s="212">
        <v>0</v>
      </c>
      <c r="M55" s="211">
        <v>0</v>
      </c>
      <c r="N55" s="212">
        <v>0</v>
      </c>
      <c r="O55" s="212">
        <v>0</v>
      </c>
      <c r="P55" s="212">
        <v>0</v>
      </c>
      <c r="Q55" s="257">
        <v>0</v>
      </c>
      <c r="R55" s="212">
        <v>0</v>
      </c>
      <c r="S55" s="212">
        <v>0</v>
      </c>
      <c r="T55" s="212">
        <v>0</v>
      </c>
      <c r="U55" s="212">
        <v>0</v>
      </c>
      <c r="V55" s="212">
        <v>0</v>
      </c>
      <c r="W55" s="212">
        <v>0</v>
      </c>
      <c r="X55" s="257">
        <v>0</v>
      </c>
      <c r="Y55" s="212">
        <v>0</v>
      </c>
      <c r="Z55" s="212">
        <v>0</v>
      </c>
      <c r="AA55" s="212">
        <v>0</v>
      </c>
      <c r="AB55" s="212">
        <v>0</v>
      </c>
      <c r="AC55" s="212">
        <v>0</v>
      </c>
      <c r="AD55" s="212">
        <v>0</v>
      </c>
      <c r="AE55" s="257">
        <v>0</v>
      </c>
      <c r="AF55" s="212">
        <v>0</v>
      </c>
      <c r="AG55" s="212">
        <v>0</v>
      </c>
      <c r="AH55" s="212">
        <v>0</v>
      </c>
      <c r="AI55" s="212">
        <v>0</v>
      </c>
      <c r="AJ55" s="212">
        <v>0</v>
      </c>
      <c r="AK55" s="212">
        <v>0</v>
      </c>
      <c r="AL55" s="257">
        <v>0</v>
      </c>
      <c r="AM55" s="135"/>
      <c r="AN55" s="135"/>
      <c r="AO55" s="135"/>
      <c r="AP55" s="135"/>
      <c r="AQ55" s="135"/>
      <c r="AR55" s="135"/>
      <c r="AS55" s="135"/>
      <c r="AT55" s="135"/>
      <c r="AU55" s="135"/>
      <c r="AV55" s="135"/>
      <c r="AW55" s="135"/>
      <c r="AX55" s="135"/>
      <c r="AY55" s="135"/>
      <c r="AZ55" s="135"/>
      <c r="BA55" s="135"/>
      <c r="BB55" s="135"/>
      <c r="BC55" s="135"/>
      <c r="BD55" s="135"/>
      <c r="BE55" s="135"/>
      <c r="BF55" s="135"/>
      <c r="BG55" s="135"/>
      <c r="BH55" s="135"/>
      <c r="BI55" s="176"/>
      <c r="BJ55" s="135"/>
      <c r="BK55" s="135"/>
      <c r="BL55" s="135"/>
      <c r="BM55" s="199"/>
    </row>
    <row r="56" spans="1:65" s="123" customFormat="1" ht="30.75" customHeight="1" x14ac:dyDescent="0.2">
      <c r="A56" s="172" t="s">
        <v>68</v>
      </c>
      <c r="B56" s="173" t="s">
        <v>625</v>
      </c>
      <c r="C56" s="105" t="s">
        <v>83</v>
      </c>
      <c r="D56" s="211">
        <v>0</v>
      </c>
      <c r="E56" s="211">
        <v>0</v>
      </c>
      <c r="F56" s="211">
        <v>0</v>
      </c>
      <c r="G56" s="211">
        <v>0</v>
      </c>
      <c r="H56" s="212">
        <v>0</v>
      </c>
      <c r="I56" s="212">
        <v>0</v>
      </c>
      <c r="J56" s="174">
        <v>0</v>
      </c>
      <c r="K56" s="212">
        <v>0</v>
      </c>
      <c r="L56" s="212">
        <v>0</v>
      </c>
      <c r="M56" s="211">
        <v>0</v>
      </c>
      <c r="N56" s="212">
        <v>0</v>
      </c>
      <c r="O56" s="212">
        <v>0</v>
      </c>
      <c r="P56" s="212">
        <v>0</v>
      </c>
      <c r="Q56" s="257">
        <v>0</v>
      </c>
      <c r="R56" s="212">
        <v>0</v>
      </c>
      <c r="S56" s="212">
        <v>0</v>
      </c>
      <c r="T56" s="212">
        <v>0</v>
      </c>
      <c r="U56" s="212">
        <v>0</v>
      </c>
      <c r="V56" s="212">
        <v>0</v>
      </c>
      <c r="W56" s="212">
        <v>0</v>
      </c>
      <c r="X56" s="257">
        <v>0</v>
      </c>
      <c r="Y56" s="212">
        <v>0</v>
      </c>
      <c r="Z56" s="212">
        <v>0</v>
      </c>
      <c r="AA56" s="212">
        <v>0</v>
      </c>
      <c r="AB56" s="212">
        <v>0</v>
      </c>
      <c r="AC56" s="212">
        <v>0</v>
      </c>
      <c r="AD56" s="212">
        <v>0</v>
      </c>
      <c r="AE56" s="257">
        <v>0</v>
      </c>
      <c r="AF56" s="212">
        <v>0</v>
      </c>
      <c r="AG56" s="212">
        <v>0</v>
      </c>
      <c r="AH56" s="212">
        <v>0</v>
      </c>
      <c r="AI56" s="212">
        <v>0</v>
      </c>
      <c r="AJ56" s="212">
        <v>0</v>
      </c>
      <c r="AK56" s="212">
        <v>0</v>
      </c>
      <c r="AL56" s="257">
        <v>0</v>
      </c>
      <c r="AM56" s="135"/>
      <c r="AN56" s="135"/>
      <c r="AO56" s="135"/>
      <c r="AP56" s="135"/>
      <c r="AQ56" s="135"/>
      <c r="AR56" s="135"/>
      <c r="AS56" s="135"/>
      <c r="AT56" s="135"/>
      <c r="AU56" s="135"/>
      <c r="AV56" s="135"/>
      <c r="AW56" s="135"/>
      <c r="AX56" s="135"/>
      <c r="AY56" s="135"/>
      <c r="AZ56" s="135"/>
      <c r="BA56" s="135"/>
      <c r="BB56" s="135"/>
      <c r="BC56" s="135"/>
      <c r="BD56" s="135"/>
      <c r="BE56" s="135"/>
      <c r="BF56" s="135"/>
      <c r="BG56" s="135"/>
      <c r="BH56" s="135"/>
      <c r="BI56" s="176"/>
      <c r="BJ56" s="135"/>
      <c r="BK56" s="135"/>
      <c r="BL56" s="135"/>
      <c r="BM56" s="199"/>
    </row>
    <row r="57" spans="1:65" s="123" customFormat="1" ht="32.25" customHeight="1" x14ac:dyDescent="0.2">
      <c r="A57" s="172" t="s">
        <v>69</v>
      </c>
      <c r="B57" s="173" t="s">
        <v>626</v>
      </c>
      <c r="C57" s="105" t="s">
        <v>83</v>
      </c>
      <c r="D57" s="211">
        <v>0</v>
      </c>
      <c r="E57" s="211">
        <v>0</v>
      </c>
      <c r="F57" s="211">
        <v>0</v>
      </c>
      <c r="G57" s="211">
        <v>0</v>
      </c>
      <c r="H57" s="212">
        <v>0</v>
      </c>
      <c r="I57" s="212">
        <v>0</v>
      </c>
      <c r="J57" s="174">
        <v>0</v>
      </c>
      <c r="K57" s="212">
        <v>0</v>
      </c>
      <c r="L57" s="212">
        <v>0</v>
      </c>
      <c r="M57" s="211">
        <v>0</v>
      </c>
      <c r="N57" s="212">
        <v>0</v>
      </c>
      <c r="O57" s="212">
        <v>0</v>
      </c>
      <c r="P57" s="212">
        <v>0</v>
      </c>
      <c r="Q57" s="257">
        <v>0</v>
      </c>
      <c r="R57" s="212">
        <v>0</v>
      </c>
      <c r="S57" s="212">
        <v>0</v>
      </c>
      <c r="T57" s="212">
        <v>0</v>
      </c>
      <c r="U57" s="212">
        <v>0</v>
      </c>
      <c r="V57" s="212">
        <v>0</v>
      </c>
      <c r="W57" s="212">
        <v>0</v>
      </c>
      <c r="X57" s="257">
        <v>0</v>
      </c>
      <c r="Y57" s="212">
        <v>0</v>
      </c>
      <c r="Z57" s="212">
        <v>0</v>
      </c>
      <c r="AA57" s="212">
        <v>0</v>
      </c>
      <c r="AB57" s="212">
        <v>0</v>
      </c>
      <c r="AC57" s="212">
        <v>0</v>
      </c>
      <c r="AD57" s="212">
        <v>0</v>
      </c>
      <c r="AE57" s="257">
        <v>0</v>
      </c>
      <c r="AF57" s="212">
        <v>0</v>
      </c>
      <c r="AG57" s="212">
        <v>0</v>
      </c>
      <c r="AH57" s="212">
        <v>0</v>
      </c>
      <c r="AI57" s="212">
        <v>0</v>
      </c>
      <c r="AJ57" s="212">
        <v>0</v>
      </c>
      <c r="AK57" s="212">
        <v>0</v>
      </c>
      <c r="AL57" s="257">
        <v>0</v>
      </c>
      <c r="AM57" s="135"/>
      <c r="AN57" s="135"/>
      <c r="AO57" s="135"/>
      <c r="AP57" s="135"/>
      <c r="AQ57" s="135"/>
      <c r="AR57" s="135"/>
      <c r="AS57" s="135"/>
      <c r="AT57" s="135"/>
      <c r="AU57" s="135"/>
      <c r="AV57" s="135"/>
      <c r="AW57" s="135"/>
      <c r="AX57" s="135"/>
      <c r="AY57" s="135"/>
      <c r="AZ57" s="135"/>
      <c r="BA57" s="135"/>
      <c r="BB57" s="135"/>
      <c r="BC57" s="135"/>
      <c r="BD57" s="135"/>
      <c r="BE57" s="135"/>
      <c r="BF57" s="135"/>
      <c r="BG57" s="135"/>
      <c r="BH57" s="135"/>
      <c r="BI57" s="176"/>
      <c r="BJ57" s="135"/>
      <c r="BK57" s="135"/>
      <c r="BL57" s="135"/>
      <c r="BM57" s="199"/>
    </row>
    <row r="58" spans="1:65" s="123" customFormat="1" ht="30.75" customHeight="1" x14ac:dyDescent="0.2">
      <c r="A58" s="172" t="s">
        <v>70</v>
      </c>
      <c r="B58" s="173" t="s">
        <v>627</v>
      </c>
      <c r="C58" s="105" t="s">
        <v>83</v>
      </c>
      <c r="D58" s="211">
        <v>0</v>
      </c>
      <c r="E58" s="211">
        <v>0</v>
      </c>
      <c r="F58" s="211">
        <v>0</v>
      </c>
      <c r="G58" s="211">
        <v>0</v>
      </c>
      <c r="H58" s="212">
        <v>0</v>
      </c>
      <c r="I58" s="212">
        <v>0</v>
      </c>
      <c r="J58" s="174">
        <v>0</v>
      </c>
      <c r="K58" s="212">
        <v>0</v>
      </c>
      <c r="L58" s="212">
        <v>0</v>
      </c>
      <c r="M58" s="211">
        <v>0</v>
      </c>
      <c r="N58" s="212">
        <v>0</v>
      </c>
      <c r="O58" s="212">
        <v>0</v>
      </c>
      <c r="P58" s="212">
        <v>0</v>
      </c>
      <c r="Q58" s="257">
        <v>0</v>
      </c>
      <c r="R58" s="212">
        <v>0</v>
      </c>
      <c r="S58" s="212">
        <v>0</v>
      </c>
      <c r="T58" s="212">
        <v>0</v>
      </c>
      <c r="U58" s="212">
        <v>0</v>
      </c>
      <c r="V58" s="212">
        <v>0</v>
      </c>
      <c r="W58" s="212">
        <v>0</v>
      </c>
      <c r="X58" s="257">
        <v>0</v>
      </c>
      <c r="Y58" s="212">
        <v>0</v>
      </c>
      <c r="Z58" s="212">
        <v>0</v>
      </c>
      <c r="AA58" s="212">
        <v>0</v>
      </c>
      <c r="AB58" s="212">
        <v>0</v>
      </c>
      <c r="AC58" s="212">
        <v>0</v>
      </c>
      <c r="AD58" s="212">
        <v>0</v>
      </c>
      <c r="AE58" s="257">
        <v>0</v>
      </c>
      <c r="AF58" s="212">
        <v>0</v>
      </c>
      <c r="AG58" s="212">
        <v>0</v>
      </c>
      <c r="AH58" s="212">
        <v>0</v>
      </c>
      <c r="AI58" s="212">
        <v>0</v>
      </c>
      <c r="AJ58" s="212">
        <v>0</v>
      </c>
      <c r="AK58" s="212">
        <v>0</v>
      </c>
      <c r="AL58" s="257">
        <v>0</v>
      </c>
      <c r="AM58" s="135"/>
      <c r="AN58" s="135"/>
      <c r="AO58" s="135"/>
      <c r="AP58" s="135"/>
      <c r="AQ58" s="135"/>
      <c r="AR58" s="135"/>
      <c r="AS58" s="135"/>
      <c r="AT58" s="135"/>
      <c r="AU58" s="135"/>
      <c r="AV58" s="135"/>
      <c r="AW58" s="135"/>
      <c r="AX58" s="135"/>
      <c r="AY58" s="135"/>
      <c r="AZ58" s="135"/>
      <c r="BA58" s="135"/>
      <c r="BB58" s="135"/>
      <c r="BC58" s="135"/>
      <c r="BD58" s="135"/>
      <c r="BE58" s="135"/>
      <c r="BF58" s="135"/>
      <c r="BG58" s="135"/>
      <c r="BH58" s="135"/>
      <c r="BI58" s="176"/>
      <c r="BJ58" s="135"/>
      <c r="BK58" s="135"/>
      <c r="BL58" s="135"/>
      <c r="BM58" s="199"/>
    </row>
    <row r="59" spans="1:65" s="123" customFormat="1" ht="46.5" customHeight="1" x14ac:dyDescent="0.2">
      <c r="A59" s="172" t="s">
        <v>515</v>
      </c>
      <c r="B59" s="173" t="s">
        <v>628</v>
      </c>
      <c r="C59" s="105" t="s">
        <v>83</v>
      </c>
      <c r="D59" s="211">
        <f>D60</f>
        <v>0</v>
      </c>
      <c r="E59" s="211">
        <f t="shared" ref="E59:AF59" si="19">E60</f>
        <v>0</v>
      </c>
      <c r="F59" s="211">
        <f t="shared" si="19"/>
        <v>0</v>
      </c>
      <c r="G59" s="211">
        <f t="shared" si="19"/>
        <v>0</v>
      </c>
      <c r="H59" s="211">
        <f t="shared" si="19"/>
        <v>0</v>
      </c>
      <c r="I59" s="211">
        <f t="shared" si="19"/>
        <v>0</v>
      </c>
      <c r="J59" s="174">
        <f t="shared" si="19"/>
        <v>0</v>
      </c>
      <c r="K59" s="211">
        <f t="shared" si="19"/>
        <v>0</v>
      </c>
      <c r="L59" s="211">
        <f t="shared" si="19"/>
        <v>0</v>
      </c>
      <c r="M59" s="211">
        <f t="shared" si="19"/>
        <v>0</v>
      </c>
      <c r="N59" s="211">
        <f t="shared" si="19"/>
        <v>0</v>
      </c>
      <c r="O59" s="211">
        <f t="shared" si="19"/>
        <v>0</v>
      </c>
      <c r="P59" s="211">
        <f t="shared" si="19"/>
        <v>0</v>
      </c>
      <c r="Q59" s="174">
        <f t="shared" si="19"/>
        <v>0</v>
      </c>
      <c r="R59" s="211">
        <f t="shared" si="19"/>
        <v>0</v>
      </c>
      <c r="S59" s="211">
        <f t="shared" si="19"/>
        <v>0</v>
      </c>
      <c r="T59" s="211">
        <f t="shared" si="19"/>
        <v>0</v>
      </c>
      <c r="U59" s="211">
        <f t="shared" si="19"/>
        <v>0</v>
      </c>
      <c r="V59" s="211">
        <f t="shared" si="19"/>
        <v>0</v>
      </c>
      <c r="W59" s="211">
        <f t="shared" si="19"/>
        <v>0</v>
      </c>
      <c r="X59" s="174">
        <f t="shared" si="19"/>
        <v>0</v>
      </c>
      <c r="Y59" s="211">
        <f t="shared" si="19"/>
        <v>0</v>
      </c>
      <c r="Z59" s="108">
        <f>SUM(Z60:Z60)</f>
        <v>4.2557</v>
      </c>
      <c r="AA59" s="211">
        <f>AA60</f>
        <v>0</v>
      </c>
      <c r="AB59" s="211">
        <f t="shared" ref="AB59:AD59" si="20">AB60</f>
        <v>0</v>
      </c>
      <c r="AC59" s="211">
        <f t="shared" si="20"/>
        <v>0</v>
      </c>
      <c r="AD59" s="211">
        <f t="shared" si="20"/>
        <v>0</v>
      </c>
      <c r="AE59" s="174">
        <f>SUM(AE60:AE60)</f>
        <v>102</v>
      </c>
      <c r="AF59" s="211">
        <f t="shared" si="19"/>
        <v>0</v>
      </c>
      <c r="AG59" s="108">
        <f>SUM(AG60:AG60)</f>
        <v>4.2557</v>
      </c>
      <c r="AH59" s="211">
        <f>AH60</f>
        <v>0</v>
      </c>
      <c r="AI59" s="211">
        <f t="shared" ref="AI59:AK59" si="21">AI60</f>
        <v>0</v>
      </c>
      <c r="AJ59" s="211">
        <f t="shared" si="21"/>
        <v>0</v>
      </c>
      <c r="AK59" s="211">
        <f t="shared" si="21"/>
        <v>0</v>
      </c>
      <c r="AL59" s="174">
        <f>SUM(AL60:AL60)</f>
        <v>102</v>
      </c>
      <c r="AM59" s="135"/>
      <c r="AN59" s="135"/>
      <c r="AO59" s="135"/>
      <c r="AP59" s="135"/>
      <c r="AQ59" s="135"/>
      <c r="AR59" s="135"/>
      <c r="AS59" s="135"/>
      <c r="AT59" s="135"/>
      <c r="AU59" s="135"/>
      <c r="AV59" s="135"/>
      <c r="AW59" s="135"/>
      <c r="AX59" s="135"/>
      <c r="AY59" s="135"/>
      <c r="AZ59" s="135"/>
      <c r="BA59" s="135"/>
      <c r="BB59" s="135"/>
      <c r="BC59" s="135"/>
      <c r="BD59" s="135"/>
      <c r="BE59" s="135"/>
      <c r="BF59" s="135"/>
      <c r="BG59" s="135"/>
      <c r="BH59" s="135"/>
      <c r="BI59" s="176"/>
      <c r="BJ59" s="135"/>
      <c r="BK59" s="135"/>
      <c r="BL59" s="135"/>
      <c r="BM59" s="199"/>
    </row>
    <row r="60" spans="1:65" s="123" customFormat="1" ht="31.5" x14ac:dyDescent="0.2">
      <c r="A60" s="172" t="s">
        <v>894</v>
      </c>
      <c r="B60" s="334" t="str">
        <f>'1. 2029'!B60</f>
        <v>Создание системы интеллектуальных ПУ в рамках реализации ФЗ № 522</v>
      </c>
      <c r="C60" s="335" t="str">
        <f>'1. 2029'!C60</f>
        <v>Р_ИПУ.2029.01</v>
      </c>
      <c r="D60" s="211">
        <v>0</v>
      </c>
      <c r="E60" s="211">
        <v>0</v>
      </c>
      <c r="F60" s="211">
        <v>0</v>
      </c>
      <c r="G60" s="211">
        <v>0</v>
      </c>
      <c r="H60" s="212">
        <v>0</v>
      </c>
      <c r="I60" s="212">
        <v>0</v>
      </c>
      <c r="J60" s="174">
        <v>0</v>
      </c>
      <c r="K60" s="212">
        <v>0</v>
      </c>
      <c r="L60" s="212">
        <v>0</v>
      </c>
      <c r="M60" s="211">
        <v>0</v>
      </c>
      <c r="N60" s="212">
        <v>0</v>
      </c>
      <c r="O60" s="212">
        <v>0</v>
      </c>
      <c r="P60" s="212">
        <v>0</v>
      </c>
      <c r="Q60" s="257">
        <v>0</v>
      </c>
      <c r="R60" s="212">
        <v>0</v>
      </c>
      <c r="S60" s="212">
        <v>0</v>
      </c>
      <c r="T60" s="212">
        <v>0</v>
      </c>
      <c r="U60" s="212">
        <v>0</v>
      </c>
      <c r="V60" s="212">
        <v>0</v>
      </c>
      <c r="W60" s="212">
        <v>0</v>
      </c>
      <c r="X60" s="257">
        <v>0</v>
      </c>
      <c r="Y60" s="212">
        <v>0</v>
      </c>
      <c r="Z60" s="195">
        <v>4.2557</v>
      </c>
      <c r="AA60" s="212">
        <v>0</v>
      </c>
      <c r="AB60" s="212">
        <v>0</v>
      </c>
      <c r="AC60" s="212">
        <v>0</v>
      </c>
      <c r="AD60" s="212">
        <v>0</v>
      </c>
      <c r="AE60" s="257">
        <v>102</v>
      </c>
      <c r="AF60" s="212">
        <v>0</v>
      </c>
      <c r="AG60" s="195">
        <f>Z60</f>
        <v>4.2557</v>
      </c>
      <c r="AH60" s="212">
        <v>0</v>
      </c>
      <c r="AI60" s="212">
        <v>0</v>
      </c>
      <c r="AJ60" s="212">
        <v>0</v>
      </c>
      <c r="AK60" s="212">
        <v>0</v>
      </c>
      <c r="AL60" s="257">
        <f>AE60</f>
        <v>102</v>
      </c>
      <c r="AM60" s="135"/>
      <c r="AN60" s="135"/>
      <c r="AO60" s="135"/>
      <c r="AP60" s="135"/>
      <c r="AQ60" s="135"/>
      <c r="AR60" s="135"/>
      <c r="AS60" s="135"/>
      <c r="AT60" s="135"/>
      <c r="AU60" s="135"/>
      <c r="AV60" s="135"/>
      <c r="AW60" s="135"/>
      <c r="AX60" s="135"/>
      <c r="AY60" s="135"/>
      <c r="AZ60" s="135"/>
      <c r="BA60" s="135"/>
      <c r="BB60" s="135"/>
      <c r="BC60" s="135"/>
      <c r="BD60" s="135"/>
      <c r="BE60" s="135"/>
      <c r="BF60" s="135"/>
      <c r="BG60" s="135"/>
      <c r="BH60" s="135"/>
      <c r="BI60" s="176"/>
      <c r="BJ60" s="135"/>
      <c r="BK60" s="135"/>
      <c r="BL60" s="135"/>
      <c r="BM60" s="199"/>
    </row>
    <row r="61" spans="1:65" s="123" customFormat="1" ht="47.25" customHeight="1" x14ac:dyDescent="0.2">
      <c r="A61" s="172" t="s">
        <v>516</v>
      </c>
      <c r="B61" s="173" t="s">
        <v>629</v>
      </c>
      <c r="C61" s="105" t="s">
        <v>83</v>
      </c>
      <c r="D61" s="211">
        <v>0</v>
      </c>
      <c r="E61" s="211">
        <v>0</v>
      </c>
      <c r="F61" s="211">
        <v>0</v>
      </c>
      <c r="G61" s="211">
        <v>0</v>
      </c>
      <c r="H61" s="212">
        <v>0</v>
      </c>
      <c r="I61" s="212">
        <v>0</v>
      </c>
      <c r="J61" s="174">
        <v>0</v>
      </c>
      <c r="K61" s="212">
        <v>0</v>
      </c>
      <c r="L61" s="212">
        <v>0</v>
      </c>
      <c r="M61" s="211">
        <v>0</v>
      </c>
      <c r="N61" s="212">
        <v>0</v>
      </c>
      <c r="O61" s="212">
        <v>0</v>
      </c>
      <c r="P61" s="212">
        <v>0</v>
      </c>
      <c r="Q61" s="257">
        <v>0</v>
      </c>
      <c r="R61" s="212">
        <v>0</v>
      </c>
      <c r="S61" s="212">
        <v>0</v>
      </c>
      <c r="T61" s="212">
        <v>0</v>
      </c>
      <c r="U61" s="212">
        <v>0</v>
      </c>
      <c r="V61" s="212">
        <v>0</v>
      </c>
      <c r="W61" s="212">
        <v>0</v>
      </c>
      <c r="X61" s="257">
        <v>0</v>
      </c>
      <c r="Y61" s="212">
        <v>0</v>
      </c>
      <c r="Z61" s="212">
        <f>Z62</f>
        <v>0</v>
      </c>
      <c r="AA61" s="212">
        <f>AA62</f>
        <v>0</v>
      </c>
      <c r="AB61" s="212">
        <f t="shared" ref="AB61:AD61" si="22">AB62</f>
        <v>0</v>
      </c>
      <c r="AC61" s="212">
        <f t="shared" si="22"/>
        <v>0</v>
      </c>
      <c r="AD61" s="212">
        <f t="shared" si="22"/>
        <v>0</v>
      </c>
      <c r="AE61" s="257">
        <f>AE62</f>
        <v>0</v>
      </c>
      <c r="AF61" s="212">
        <f>AF62</f>
        <v>0</v>
      </c>
      <c r="AG61" s="212">
        <f>AG62</f>
        <v>0</v>
      </c>
      <c r="AH61" s="212">
        <f>AH62</f>
        <v>0</v>
      </c>
      <c r="AI61" s="212">
        <f t="shared" ref="AI61:AK61" si="23">AI62</f>
        <v>0</v>
      </c>
      <c r="AJ61" s="212">
        <f t="shared" si="23"/>
        <v>0</v>
      </c>
      <c r="AK61" s="212">
        <f t="shared" si="23"/>
        <v>0</v>
      </c>
      <c r="AL61" s="257">
        <f>AL62</f>
        <v>0</v>
      </c>
      <c r="AM61" s="135"/>
      <c r="AN61" s="135"/>
      <c r="AO61" s="135"/>
      <c r="AP61" s="135"/>
      <c r="AQ61" s="135"/>
      <c r="AR61" s="135"/>
      <c r="AS61" s="135"/>
      <c r="AT61" s="135"/>
      <c r="AU61" s="135"/>
      <c r="AV61" s="135"/>
      <c r="AW61" s="135"/>
      <c r="AX61" s="135"/>
      <c r="AY61" s="135"/>
      <c r="AZ61" s="135"/>
      <c r="BA61" s="135"/>
      <c r="BB61" s="135"/>
      <c r="BC61" s="135"/>
      <c r="BD61" s="135"/>
      <c r="BE61" s="135"/>
      <c r="BF61" s="135"/>
      <c r="BG61" s="135"/>
      <c r="BH61" s="135"/>
      <c r="BI61" s="176"/>
      <c r="BJ61" s="135"/>
      <c r="BK61" s="135"/>
      <c r="BL61" s="135"/>
      <c r="BM61" s="199"/>
    </row>
    <row r="62" spans="1:65" s="123" customFormat="1" ht="31.5" customHeight="1" x14ac:dyDescent="0.2">
      <c r="A62" s="172" t="s">
        <v>895</v>
      </c>
      <c r="B62" s="334" t="str">
        <f>'1. 2029'!B62</f>
        <v>АСТУЭ АО "Горэлектросеть"</v>
      </c>
      <c r="C62" s="172" t="str">
        <f>'1. 2029'!C62</f>
        <v>Р_ИПУ.2025-2029.01</v>
      </c>
      <c r="D62" s="211">
        <v>0</v>
      </c>
      <c r="E62" s="211">
        <v>0</v>
      </c>
      <c r="F62" s="211">
        <v>0</v>
      </c>
      <c r="G62" s="211">
        <v>0</v>
      </c>
      <c r="H62" s="212">
        <v>0</v>
      </c>
      <c r="I62" s="212">
        <v>0</v>
      </c>
      <c r="J62" s="174">
        <v>0</v>
      </c>
      <c r="K62" s="212">
        <v>0</v>
      </c>
      <c r="L62" s="212">
        <v>0</v>
      </c>
      <c r="M62" s="211">
        <v>0</v>
      </c>
      <c r="N62" s="212">
        <v>0</v>
      </c>
      <c r="O62" s="212">
        <v>0</v>
      </c>
      <c r="P62" s="212">
        <v>0</v>
      </c>
      <c r="Q62" s="257">
        <v>0</v>
      </c>
      <c r="R62" s="212">
        <v>0</v>
      </c>
      <c r="S62" s="212">
        <v>0</v>
      </c>
      <c r="T62" s="212">
        <v>0</v>
      </c>
      <c r="U62" s="212">
        <v>0</v>
      </c>
      <c r="V62" s="212">
        <v>0</v>
      </c>
      <c r="W62" s="212">
        <v>0</v>
      </c>
      <c r="X62" s="257">
        <v>0</v>
      </c>
      <c r="Y62" s="212">
        <v>0</v>
      </c>
      <c r="Z62" s="212">
        <v>0</v>
      </c>
      <c r="AA62" s="212">
        <v>0</v>
      </c>
      <c r="AB62" s="212">
        <v>0</v>
      </c>
      <c r="AC62" s="212">
        <v>0</v>
      </c>
      <c r="AD62" s="212">
        <v>0</v>
      </c>
      <c r="AE62" s="257">
        <v>0</v>
      </c>
      <c r="AF62" s="212">
        <v>0</v>
      </c>
      <c r="AG62" s="212">
        <f>Z62</f>
        <v>0</v>
      </c>
      <c r="AH62" s="212">
        <v>0</v>
      </c>
      <c r="AI62" s="212">
        <v>0</v>
      </c>
      <c r="AJ62" s="212">
        <v>0</v>
      </c>
      <c r="AK62" s="212">
        <v>0</v>
      </c>
      <c r="AL62" s="257">
        <f>AE62</f>
        <v>0</v>
      </c>
      <c r="AM62" s="135"/>
      <c r="AN62" s="135"/>
      <c r="AO62" s="135"/>
      <c r="AP62" s="135"/>
      <c r="AQ62" s="135"/>
      <c r="AR62" s="135"/>
      <c r="AS62" s="135"/>
      <c r="AT62" s="135"/>
      <c r="AU62" s="135"/>
      <c r="AV62" s="135"/>
      <c r="AW62" s="135"/>
      <c r="AX62" s="135"/>
      <c r="AY62" s="135"/>
      <c r="AZ62" s="135"/>
      <c r="BA62" s="135"/>
      <c r="BB62" s="135"/>
      <c r="BC62" s="135"/>
      <c r="BD62" s="135"/>
      <c r="BE62" s="135"/>
      <c r="BF62" s="135"/>
      <c r="BG62" s="135"/>
      <c r="BH62" s="135"/>
      <c r="BI62" s="176"/>
      <c r="BJ62" s="135"/>
      <c r="BK62" s="135"/>
      <c r="BL62" s="135"/>
      <c r="BM62" s="199"/>
    </row>
    <row r="63" spans="1:65" s="123" customFormat="1" ht="45.75" customHeight="1" x14ac:dyDescent="0.2">
      <c r="A63" s="172" t="s">
        <v>517</v>
      </c>
      <c r="B63" s="173" t="s">
        <v>630</v>
      </c>
      <c r="C63" s="105" t="s">
        <v>83</v>
      </c>
      <c r="D63" s="211">
        <v>0</v>
      </c>
      <c r="E63" s="211">
        <v>0</v>
      </c>
      <c r="F63" s="211">
        <v>0</v>
      </c>
      <c r="G63" s="211">
        <v>0</v>
      </c>
      <c r="H63" s="212">
        <v>0</v>
      </c>
      <c r="I63" s="212">
        <v>0</v>
      </c>
      <c r="J63" s="174">
        <v>0</v>
      </c>
      <c r="K63" s="212">
        <v>0</v>
      </c>
      <c r="L63" s="212">
        <v>0</v>
      </c>
      <c r="M63" s="211">
        <v>0</v>
      </c>
      <c r="N63" s="212">
        <v>0</v>
      </c>
      <c r="O63" s="212">
        <v>0</v>
      </c>
      <c r="P63" s="212">
        <v>0</v>
      </c>
      <c r="Q63" s="257">
        <v>0</v>
      </c>
      <c r="R63" s="212">
        <v>0</v>
      </c>
      <c r="S63" s="212">
        <v>0</v>
      </c>
      <c r="T63" s="212">
        <v>0</v>
      </c>
      <c r="U63" s="212">
        <v>0</v>
      </c>
      <c r="V63" s="212">
        <v>0</v>
      </c>
      <c r="W63" s="212">
        <v>0</v>
      </c>
      <c r="X63" s="257">
        <v>0</v>
      </c>
      <c r="Y63" s="212">
        <v>0</v>
      </c>
      <c r="Z63" s="212">
        <v>0</v>
      </c>
      <c r="AA63" s="212">
        <v>0</v>
      </c>
      <c r="AB63" s="212">
        <v>0</v>
      </c>
      <c r="AC63" s="212">
        <v>0</v>
      </c>
      <c r="AD63" s="212">
        <v>0</v>
      </c>
      <c r="AE63" s="257">
        <v>0</v>
      </c>
      <c r="AF63" s="212">
        <v>0</v>
      </c>
      <c r="AG63" s="212">
        <v>0</v>
      </c>
      <c r="AH63" s="212">
        <v>0</v>
      </c>
      <c r="AI63" s="212">
        <v>0</v>
      </c>
      <c r="AJ63" s="212">
        <v>0</v>
      </c>
      <c r="AK63" s="212">
        <v>0</v>
      </c>
      <c r="AL63" s="257">
        <v>0</v>
      </c>
      <c r="AM63" s="135"/>
      <c r="AN63" s="135"/>
      <c r="AO63" s="135"/>
      <c r="AP63" s="135"/>
      <c r="AQ63" s="135"/>
      <c r="AR63" s="135"/>
      <c r="AS63" s="135"/>
      <c r="AT63" s="135"/>
      <c r="AU63" s="135"/>
      <c r="AV63" s="135"/>
      <c r="AW63" s="135"/>
      <c r="AX63" s="135"/>
      <c r="AY63" s="135"/>
      <c r="AZ63" s="135"/>
      <c r="BA63" s="135"/>
      <c r="BB63" s="135"/>
      <c r="BC63" s="135"/>
      <c r="BD63" s="135"/>
      <c r="BE63" s="135"/>
      <c r="BF63" s="135"/>
      <c r="BG63" s="135"/>
      <c r="BH63" s="135"/>
      <c r="BI63" s="176"/>
      <c r="BJ63" s="135"/>
      <c r="BK63" s="135"/>
      <c r="BL63" s="135"/>
      <c r="BM63" s="199"/>
    </row>
    <row r="64" spans="1:65" s="123" customFormat="1" ht="45.75" customHeight="1" x14ac:dyDescent="0.2">
      <c r="A64" s="172" t="s">
        <v>518</v>
      </c>
      <c r="B64" s="173" t="s">
        <v>631</v>
      </c>
      <c r="C64" s="105" t="s">
        <v>83</v>
      </c>
      <c r="D64" s="211">
        <v>0</v>
      </c>
      <c r="E64" s="211">
        <v>0</v>
      </c>
      <c r="F64" s="211">
        <v>0</v>
      </c>
      <c r="G64" s="211">
        <v>0</v>
      </c>
      <c r="H64" s="212">
        <v>0</v>
      </c>
      <c r="I64" s="212">
        <v>0</v>
      </c>
      <c r="J64" s="174">
        <v>0</v>
      </c>
      <c r="K64" s="212">
        <v>0</v>
      </c>
      <c r="L64" s="212">
        <v>0</v>
      </c>
      <c r="M64" s="211">
        <v>0</v>
      </c>
      <c r="N64" s="212">
        <v>0</v>
      </c>
      <c r="O64" s="212">
        <v>0</v>
      </c>
      <c r="P64" s="212">
        <v>0</v>
      </c>
      <c r="Q64" s="257">
        <v>0</v>
      </c>
      <c r="R64" s="212">
        <v>0</v>
      </c>
      <c r="S64" s="212">
        <v>0</v>
      </c>
      <c r="T64" s="212">
        <v>0</v>
      </c>
      <c r="U64" s="212">
        <v>0</v>
      </c>
      <c r="V64" s="212">
        <v>0</v>
      </c>
      <c r="W64" s="212">
        <v>0</v>
      </c>
      <c r="X64" s="257">
        <v>0</v>
      </c>
      <c r="Y64" s="212">
        <v>0</v>
      </c>
      <c r="Z64" s="212">
        <v>0</v>
      </c>
      <c r="AA64" s="212">
        <v>0</v>
      </c>
      <c r="AB64" s="212">
        <v>0</v>
      </c>
      <c r="AC64" s="212">
        <v>0</v>
      </c>
      <c r="AD64" s="212">
        <v>0</v>
      </c>
      <c r="AE64" s="257">
        <v>0</v>
      </c>
      <c r="AF64" s="212">
        <v>0</v>
      </c>
      <c r="AG64" s="212">
        <v>0</v>
      </c>
      <c r="AH64" s="212">
        <v>0</v>
      </c>
      <c r="AI64" s="212">
        <v>0</v>
      </c>
      <c r="AJ64" s="212">
        <v>0</v>
      </c>
      <c r="AK64" s="212">
        <v>0</v>
      </c>
      <c r="AL64" s="257">
        <v>0</v>
      </c>
      <c r="AM64" s="135"/>
      <c r="AN64" s="135"/>
      <c r="AO64" s="135"/>
      <c r="AP64" s="135"/>
      <c r="AQ64" s="135"/>
      <c r="AR64" s="135"/>
      <c r="AS64" s="135"/>
      <c r="AT64" s="135"/>
      <c r="AU64" s="135"/>
      <c r="AV64" s="135"/>
      <c r="AW64" s="135"/>
      <c r="AX64" s="135"/>
      <c r="AY64" s="135"/>
      <c r="AZ64" s="135"/>
      <c r="BA64" s="135"/>
      <c r="BB64" s="135"/>
      <c r="BC64" s="135"/>
      <c r="BD64" s="135"/>
      <c r="BE64" s="135"/>
      <c r="BF64" s="135"/>
      <c r="BG64" s="135"/>
      <c r="BH64" s="135"/>
      <c r="BI64" s="176"/>
      <c r="BJ64" s="135"/>
      <c r="BK64" s="135"/>
      <c r="BL64" s="135"/>
      <c r="BM64" s="199"/>
    </row>
    <row r="65" spans="1:65" s="123" customFormat="1" ht="54" customHeight="1" x14ac:dyDescent="0.2">
      <c r="A65" s="160" t="s">
        <v>320</v>
      </c>
      <c r="B65" s="161" t="s">
        <v>632</v>
      </c>
      <c r="C65" s="105" t="s">
        <v>83</v>
      </c>
      <c r="D65" s="211">
        <v>0</v>
      </c>
      <c r="E65" s="211">
        <v>0</v>
      </c>
      <c r="F65" s="211">
        <v>0</v>
      </c>
      <c r="G65" s="211">
        <v>0</v>
      </c>
      <c r="H65" s="212">
        <v>0</v>
      </c>
      <c r="I65" s="212">
        <v>0</v>
      </c>
      <c r="J65" s="174">
        <v>0</v>
      </c>
      <c r="K65" s="212">
        <v>0</v>
      </c>
      <c r="L65" s="212">
        <v>0</v>
      </c>
      <c r="M65" s="211">
        <v>0</v>
      </c>
      <c r="N65" s="212">
        <v>0</v>
      </c>
      <c r="O65" s="212">
        <v>0</v>
      </c>
      <c r="P65" s="212">
        <v>0</v>
      </c>
      <c r="Q65" s="257">
        <v>0</v>
      </c>
      <c r="R65" s="212">
        <v>0</v>
      </c>
      <c r="S65" s="212">
        <v>0</v>
      </c>
      <c r="T65" s="212">
        <v>0</v>
      </c>
      <c r="U65" s="212">
        <v>0</v>
      </c>
      <c r="V65" s="212">
        <v>0</v>
      </c>
      <c r="W65" s="212">
        <v>0</v>
      </c>
      <c r="X65" s="257">
        <v>0</v>
      </c>
      <c r="Y65" s="212">
        <v>0</v>
      </c>
      <c r="Z65" s="212">
        <v>0</v>
      </c>
      <c r="AA65" s="212">
        <v>0</v>
      </c>
      <c r="AB65" s="212">
        <v>0</v>
      </c>
      <c r="AC65" s="212">
        <v>0</v>
      </c>
      <c r="AD65" s="212">
        <v>0</v>
      </c>
      <c r="AE65" s="257">
        <v>0</v>
      </c>
      <c r="AF65" s="212">
        <v>0</v>
      </c>
      <c r="AG65" s="212">
        <v>0</v>
      </c>
      <c r="AH65" s="212">
        <v>0</v>
      </c>
      <c r="AI65" s="212">
        <v>0</v>
      </c>
      <c r="AJ65" s="212">
        <v>0</v>
      </c>
      <c r="AK65" s="212">
        <v>0</v>
      </c>
      <c r="AL65" s="257">
        <v>0</v>
      </c>
      <c r="AM65" s="135"/>
      <c r="AN65" s="135"/>
      <c r="AO65" s="135"/>
      <c r="AP65" s="135"/>
      <c r="AQ65" s="135"/>
      <c r="AR65" s="135"/>
      <c r="AS65" s="135"/>
      <c r="AT65" s="135"/>
      <c r="AU65" s="135"/>
      <c r="AV65" s="135"/>
      <c r="AW65" s="135"/>
      <c r="AX65" s="135"/>
      <c r="AY65" s="135"/>
      <c r="AZ65" s="135"/>
      <c r="BA65" s="135"/>
      <c r="BB65" s="135"/>
      <c r="BC65" s="135"/>
      <c r="BD65" s="135"/>
      <c r="BE65" s="135"/>
      <c r="BF65" s="135"/>
      <c r="BG65" s="135"/>
      <c r="BH65" s="135"/>
      <c r="BI65" s="176"/>
      <c r="BJ65" s="135"/>
      <c r="BK65" s="135"/>
      <c r="BL65" s="135"/>
      <c r="BM65" s="199"/>
    </row>
    <row r="66" spans="1:65" s="123" customFormat="1" ht="37.5" customHeight="1" x14ac:dyDescent="0.2">
      <c r="A66" s="172" t="s">
        <v>71</v>
      </c>
      <c r="B66" s="173" t="s">
        <v>633</v>
      </c>
      <c r="C66" s="105" t="s">
        <v>83</v>
      </c>
      <c r="D66" s="211">
        <v>0</v>
      </c>
      <c r="E66" s="211">
        <v>0</v>
      </c>
      <c r="F66" s="211">
        <v>0</v>
      </c>
      <c r="G66" s="211">
        <v>0</v>
      </c>
      <c r="H66" s="212">
        <v>0</v>
      </c>
      <c r="I66" s="212">
        <v>0</v>
      </c>
      <c r="J66" s="174">
        <v>0</v>
      </c>
      <c r="K66" s="212">
        <v>0</v>
      </c>
      <c r="L66" s="212">
        <v>0</v>
      </c>
      <c r="M66" s="211">
        <v>0</v>
      </c>
      <c r="N66" s="212">
        <v>0</v>
      </c>
      <c r="O66" s="212">
        <v>0</v>
      </c>
      <c r="P66" s="212">
        <v>0</v>
      </c>
      <c r="Q66" s="257">
        <v>0</v>
      </c>
      <c r="R66" s="212">
        <v>0</v>
      </c>
      <c r="S66" s="212">
        <v>0</v>
      </c>
      <c r="T66" s="212">
        <v>0</v>
      </c>
      <c r="U66" s="212">
        <v>0</v>
      </c>
      <c r="V66" s="212">
        <v>0</v>
      </c>
      <c r="W66" s="212">
        <v>0</v>
      </c>
      <c r="X66" s="257">
        <v>0</v>
      </c>
      <c r="Y66" s="212">
        <v>0</v>
      </c>
      <c r="Z66" s="212">
        <v>0</v>
      </c>
      <c r="AA66" s="212">
        <v>0</v>
      </c>
      <c r="AB66" s="212">
        <v>0</v>
      </c>
      <c r="AC66" s="212">
        <v>0</v>
      </c>
      <c r="AD66" s="212">
        <v>0</v>
      </c>
      <c r="AE66" s="257">
        <v>0</v>
      </c>
      <c r="AF66" s="212">
        <v>0</v>
      </c>
      <c r="AG66" s="212">
        <v>0</v>
      </c>
      <c r="AH66" s="212">
        <v>0</v>
      </c>
      <c r="AI66" s="212">
        <v>0</v>
      </c>
      <c r="AJ66" s="212">
        <v>0</v>
      </c>
      <c r="AK66" s="212">
        <v>0</v>
      </c>
      <c r="AL66" s="257">
        <v>0</v>
      </c>
      <c r="AM66" s="135"/>
      <c r="AN66" s="135"/>
      <c r="AO66" s="135"/>
      <c r="AP66" s="135"/>
      <c r="AQ66" s="135"/>
      <c r="AR66" s="135"/>
      <c r="AS66" s="135"/>
      <c r="AT66" s="135"/>
      <c r="AU66" s="135"/>
      <c r="AV66" s="135"/>
      <c r="AW66" s="135"/>
      <c r="AX66" s="135"/>
      <c r="AY66" s="135"/>
      <c r="AZ66" s="135"/>
      <c r="BA66" s="135"/>
      <c r="BB66" s="135"/>
      <c r="BC66" s="135"/>
      <c r="BD66" s="135"/>
      <c r="BE66" s="135"/>
      <c r="BF66" s="135"/>
      <c r="BG66" s="135"/>
      <c r="BH66" s="135"/>
      <c r="BI66" s="176"/>
      <c r="BJ66" s="135"/>
      <c r="BK66" s="135"/>
      <c r="BL66" s="135"/>
      <c r="BM66" s="199"/>
    </row>
    <row r="67" spans="1:65" s="123" customFormat="1" ht="54" customHeight="1" x14ac:dyDescent="0.2">
      <c r="A67" s="172" t="s">
        <v>72</v>
      </c>
      <c r="B67" s="173" t="s">
        <v>634</v>
      </c>
      <c r="C67" s="105" t="s">
        <v>83</v>
      </c>
      <c r="D67" s="211">
        <v>0</v>
      </c>
      <c r="E67" s="211">
        <v>0</v>
      </c>
      <c r="F67" s="211">
        <v>0</v>
      </c>
      <c r="G67" s="211">
        <v>0</v>
      </c>
      <c r="H67" s="212">
        <v>0</v>
      </c>
      <c r="I67" s="212">
        <v>0</v>
      </c>
      <c r="J67" s="174">
        <v>0</v>
      </c>
      <c r="K67" s="212">
        <v>0</v>
      </c>
      <c r="L67" s="212">
        <v>0</v>
      </c>
      <c r="M67" s="211">
        <v>0</v>
      </c>
      <c r="N67" s="212">
        <v>0</v>
      </c>
      <c r="O67" s="212">
        <v>0</v>
      </c>
      <c r="P67" s="212">
        <v>0</v>
      </c>
      <c r="Q67" s="257">
        <v>0</v>
      </c>
      <c r="R67" s="212">
        <v>0</v>
      </c>
      <c r="S67" s="212">
        <v>0</v>
      </c>
      <c r="T67" s="212">
        <v>0</v>
      </c>
      <c r="U67" s="212">
        <v>0</v>
      </c>
      <c r="V67" s="212">
        <v>0</v>
      </c>
      <c r="W67" s="212">
        <v>0</v>
      </c>
      <c r="X67" s="257">
        <v>0</v>
      </c>
      <c r="Y67" s="212">
        <v>0</v>
      </c>
      <c r="Z67" s="212">
        <v>0</v>
      </c>
      <c r="AA67" s="212">
        <v>0</v>
      </c>
      <c r="AB67" s="212">
        <v>0</v>
      </c>
      <c r="AC67" s="212">
        <v>0</v>
      </c>
      <c r="AD67" s="212">
        <v>0</v>
      </c>
      <c r="AE67" s="257">
        <v>0</v>
      </c>
      <c r="AF67" s="212">
        <v>0</v>
      </c>
      <c r="AG67" s="212">
        <v>0</v>
      </c>
      <c r="AH67" s="212">
        <v>0</v>
      </c>
      <c r="AI67" s="212">
        <v>0</v>
      </c>
      <c r="AJ67" s="212">
        <v>0</v>
      </c>
      <c r="AK67" s="212">
        <v>0</v>
      </c>
      <c r="AL67" s="257">
        <v>0</v>
      </c>
      <c r="AM67" s="135"/>
      <c r="AN67" s="135"/>
      <c r="AO67" s="135"/>
      <c r="AP67" s="135"/>
      <c r="AQ67" s="135"/>
      <c r="AR67" s="135"/>
      <c r="AS67" s="135"/>
      <c r="AT67" s="135"/>
      <c r="AU67" s="135"/>
      <c r="AV67" s="135"/>
      <c r="AW67" s="135"/>
      <c r="AX67" s="135"/>
      <c r="AY67" s="135"/>
      <c r="AZ67" s="135"/>
      <c r="BA67" s="135"/>
      <c r="BB67" s="135"/>
      <c r="BC67" s="135"/>
      <c r="BD67" s="135"/>
      <c r="BE67" s="135"/>
      <c r="BF67" s="135"/>
      <c r="BG67" s="135"/>
      <c r="BH67" s="135"/>
      <c r="BI67" s="176"/>
      <c r="BJ67" s="135"/>
      <c r="BK67" s="135"/>
      <c r="BL67" s="135"/>
      <c r="BM67" s="199"/>
    </row>
    <row r="68" spans="1:65" s="194" customFormat="1" ht="67.5" customHeight="1" x14ac:dyDescent="0.2">
      <c r="A68" s="162" t="s">
        <v>384</v>
      </c>
      <c r="B68" s="163" t="s">
        <v>385</v>
      </c>
      <c r="C68" s="103" t="s">
        <v>83</v>
      </c>
      <c r="D68" s="210">
        <v>0</v>
      </c>
      <c r="E68" s="210">
        <v>0</v>
      </c>
      <c r="F68" s="210">
        <v>0</v>
      </c>
      <c r="G68" s="210">
        <v>0</v>
      </c>
      <c r="H68" s="213">
        <v>0</v>
      </c>
      <c r="I68" s="213">
        <v>0</v>
      </c>
      <c r="J68" s="132">
        <v>0</v>
      </c>
      <c r="K68" s="213">
        <v>0</v>
      </c>
      <c r="L68" s="213">
        <v>0</v>
      </c>
      <c r="M68" s="210">
        <v>0</v>
      </c>
      <c r="N68" s="213">
        <v>0</v>
      </c>
      <c r="O68" s="213">
        <v>0</v>
      </c>
      <c r="P68" s="213">
        <v>0</v>
      </c>
      <c r="Q68" s="259">
        <v>0</v>
      </c>
      <c r="R68" s="213">
        <v>0</v>
      </c>
      <c r="S68" s="213">
        <v>0</v>
      </c>
      <c r="T68" s="213">
        <v>0</v>
      </c>
      <c r="U68" s="213">
        <v>0</v>
      </c>
      <c r="V68" s="213">
        <v>0</v>
      </c>
      <c r="W68" s="213">
        <v>0</v>
      </c>
      <c r="X68" s="259">
        <v>0</v>
      </c>
      <c r="Y68" s="213">
        <v>0</v>
      </c>
      <c r="Z68" s="213">
        <v>0</v>
      </c>
      <c r="AA68" s="213">
        <v>0</v>
      </c>
      <c r="AB68" s="213">
        <v>0</v>
      </c>
      <c r="AC68" s="213">
        <v>0</v>
      </c>
      <c r="AD68" s="213">
        <v>0</v>
      </c>
      <c r="AE68" s="259">
        <v>0</v>
      </c>
      <c r="AF68" s="213">
        <v>0</v>
      </c>
      <c r="AG68" s="213">
        <v>0</v>
      </c>
      <c r="AH68" s="213">
        <v>0</v>
      </c>
      <c r="AI68" s="213">
        <v>0</v>
      </c>
      <c r="AJ68" s="213">
        <v>0</v>
      </c>
      <c r="AK68" s="213">
        <v>0</v>
      </c>
      <c r="AL68" s="259">
        <v>0</v>
      </c>
      <c r="AM68" s="166"/>
      <c r="AN68" s="166"/>
      <c r="AO68" s="166"/>
      <c r="AP68" s="166"/>
      <c r="AQ68" s="166"/>
      <c r="AR68" s="166"/>
      <c r="AS68" s="166"/>
      <c r="AT68" s="166"/>
      <c r="AU68" s="166"/>
      <c r="AV68" s="166"/>
      <c r="AW68" s="166"/>
      <c r="AX68" s="166"/>
      <c r="AY68" s="166"/>
      <c r="AZ68" s="166"/>
      <c r="BA68" s="166"/>
      <c r="BB68" s="166"/>
      <c r="BC68" s="166"/>
      <c r="BD68" s="166"/>
      <c r="BE68" s="166"/>
      <c r="BF68" s="166"/>
      <c r="BG68" s="166"/>
      <c r="BH68" s="166"/>
      <c r="BI68" s="175"/>
      <c r="BJ68" s="166"/>
      <c r="BK68" s="166"/>
      <c r="BL68" s="166"/>
      <c r="BM68" s="276"/>
    </row>
    <row r="69" spans="1:65" s="123" customFormat="1" ht="52.5" customHeight="1" x14ac:dyDescent="0.2">
      <c r="A69" s="160" t="s">
        <v>386</v>
      </c>
      <c r="B69" s="161" t="s">
        <v>635</v>
      </c>
      <c r="C69" s="105" t="s">
        <v>83</v>
      </c>
      <c r="D69" s="211">
        <v>0</v>
      </c>
      <c r="E69" s="211">
        <v>0</v>
      </c>
      <c r="F69" s="211">
        <v>0</v>
      </c>
      <c r="G69" s="211">
        <v>0</v>
      </c>
      <c r="H69" s="212">
        <v>0</v>
      </c>
      <c r="I69" s="212">
        <v>0</v>
      </c>
      <c r="J69" s="174">
        <v>0</v>
      </c>
      <c r="K69" s="212">
        <v>0</v>
      </c>
      <c r="L69" s="212">
        <v>0</v>
      </c>
      <c r="M69" s="211">
        <v>0</v>
      </c>
      <c r="N69" s="212">
        <v>0</v>
      </c>
      <c r="O69" s="212">
        <v>0</v>
      </c>
      <c r="P69" s="212">
        <v>0</v>
      </c>
      <c r="Q69" s="257">
        <v>0</v>
      </c>
      <c r="R69" s="212">
        <v>0</v>
      </c>
      <c r="S69" s="212">
        <v>0</v>
      </c>
      <c r="T69" s="212">
        <v>0</v>
      </c>
      <c r="U69" s="212">
        <v>0</v>
      </c>
      <c r="V69" s="212">
        <v>0</v>
      </c>
      <c r="W69" s="212">
        <v>0</v>
      </c>
      <c r="X69" s="257">
        <v>0</v>
      </c>
      <c r="Y69" s="212">
        <v>0</v>
      </c>
      <c r="Z69" s="212">
        <v>0</v>
      </c>
      <c r="AA69" s="212">
        <v>0</v>
      </c>
      <c r="AB69" s="212">
        <v>0</v>
      </c>
      <c r="AC69" s="212">
        <v>0</v>
      </c>
      <c r="AD69" s="212">
        <v>0</v>
      </c>
      <c r="AE69" s="257">
        <v>0</v>
      </c>
      <c r="AF69" s="212">
        <v>0</v>
      </c>
      <c r="AG69" s="212">
        <v>0</v>
      </c>
      <c r="AH69" s="212">
        <v>0</v>
      </c>
      <c r="AI69" s="212">
        <v>0</v>
      </c>
      <c r="AJ69" s="212">
        <v>0</v>
      </c>
      <c r="AK69" s="212">
        <v>0</v>
      </c>
      <c r="AL69" s="257">
        <v>0</v>
      </c>
      <c r="AM69" s="135"/>
      <c r="AN69" s="135"/>
      <c r="AO69" s="135"/>
      <c r="AP69" s="135"/>
      <c r="AQ69" s="135"/>
      <c r="AR69" s="135"/>
      <c r="AS69" s="135"/>
      <c r="AT69" s="135"/>
      <c r="AU69" s="135"/>
      <c r="AV69" s="135"/>
      <c r="AW69" s="135"/>
      <c r="AX69" s="135"/>
      <c r="AY69" s="135"/>
      <c r="AZ69" s="135"/>
      <c r="BA69" s="135"/>
      <c r="BB69" s="135"/>
      <c r="BC69" s="135"/>
      <c r="BD69" s="135"/>
      <c r="BE69" s="135"/>
      <c r="BF69" s="135"/>
      <c r="BG69" s="135"/>
      <c r="BH69" s="135"/>
      <c r="BI69" s="176"/>
      <c r="BJ69" s="135"/>
      <c r="BK69" s="135"/>
      <c r="BL69" s="135"/>
      <c r="BM69" s="135"/>
    </row>
    <row r="70" spans="1:65" s="123" customFormat="1" ht="49.5" customHeight="1" x14ac:dyDescent="0.2">
      <c r="A70" s="160" t="s">
        <v>387</v>
      </c>
      <c r="B70" s="161" t="s">
        <v>636</v>
      </c>
      <c r="C70" s="105" t="s">
        <v>83</v>
      </c>
      <c r="D70" s="211">
        <v>0</v>
      </c>
      <c r="E70" s="211">
        <v>0</v>
      </c>
      <c r="F70" s="211">
        <v>0</v>
      </c>
      <c r="G70" s="211">
        <v>0</v>
      </c>
      <c r="H70" s="212">
        <v>0</v>
      </c>
      <c r="I70" s="212">
        <v>0</v>
      </c>
      <c r="J70" s="174">
        <v>0</v>
      </c>
      <c r="K70" s="212">
        <v>0</v>
      </c>
      <c r="L70" s="212">
        <v>0</v>
      </c>
      <c r="M70" s="211">
        <v>0</v>
      </c>
      <c r="N70" s="212">
        <v>0</v>
      </c>
      <c r="O70" s="212">
        <v>0</v>
      </c>
      <c r="P70" s="212">
        <v>0</v>
      </c>
      <c r="Q70" s="257">
        <v>0</v>
      </c>
      <c r="R70" s="212">
        <v>0</v>
      </c>
      <c r="S70" s="212">
        <v>0</v>
      </c>
      <c r="T70" s="212">
        <v>0</v>
      </c>
      <c r="U70" s="212">
        <v>0</v>
      </c>
      <c r="V70" s="212">
        <v>0</v>
      </c>
      <c r="W70" s="212">
        <v>0</v>
      </c>
      <c r="X70" s="257">
        <v>0</v>
      </c>
      <c r="Y70" s="212">
        <v>0</v>
      </c>
      <c r="Z70" s="212">
        <v>0</v>
      </c>
      <c r="AA70" s="212">
        <v>0</v>
      </c>
      <c r="AB70" s="212">
        <v>0</v>
      </c>
      <c r="AC70" s="212">
        <v>0</v>
      </c>
      <c r="AD70" s="212">
        <v>0</v>
      </c>
      <c r="AE70" s="257">
        <v>0</v>
      </c>
      <c r="AF70" s="212">
        <v>0</v>
      </c>
      <c r="AG70" s="212">
        <v>0</v>
      </c>
      <c r="AH70" s="212">
        <v>0</v>
      </c>
      <c r="AI70" s="212">
        <v>0</v>
      </c>
      <c r="AJ70" s="212">
        <v>0</v>
      </c>
      <c r="AK70" s="212">
        <v>0</v>
      </c>
      <c r="AL70" s="257">
        <v>0</v>
      </c>
      <c r="AM70" s="135"/>
      <c r="AN70" s="135"/>
      <c r="AO70" s="135"/>
      <c r="AP70" s="135"/>
      <c r="AQ70" s="135"/>
      <c r="AR70" s="135"/>
      <c r="AS70" s="135"/>
      <c r="AT70" s="135"/>
      <c r="AU70" s="135"/>
      <c r="AV70" s="135"/>
      <c r="AW70" s="135"/>
      <c r="AX70" s="135"/>
      <c r="AY70" s="135"/>
      <c r="AZ70" s="135"/>
      <c r="BA70" s="135"/>
      <c r="BB70" s="135"/>
      <c r="BC70" s="135"/>
      <c r="BD70" s="135"/>
      <c r="BE70" s="135"/>
      <c r="BF70" s="135"/>
      <c r="BG70" s="135"/>
      <c r="BH70" s="135"/>
      <c r="BI70" s="176"/>
      <c r="BJ70" s="135"/>
      <c r="BK70" s="135"/>
      <c r="BL70" s="135"/>
      <c r="BM70" s="199"/>
    </row>
    <row r="71" spans="1:65" s="148" customFormat="1" ht="47.25" x14ac:dyDescent="0.25">
      <c r="A71" s="141" t="s">
        <v>388</v>
      </c>
      <c r="B71" s="143" t="s">
        <v>15</v>
      </c>
      <c r="C71" s="103" t="s">
        <v>83</v>
      </c>
      <c r="D71" s="210">
        <f t="shared" ref="D71:AF71" si="24">SUM(D72:D72)</f>
        <v>0</v>
      </c>
      <c r="E71" s="210">
        <f t="shared" si="24"/>
        <v>0</v>
      </c>
      <c r="F71" s="210">
        <f t="shared" si="24"/>
        <v>0</v>
      </c>
      <c r="G71" s="210">
        <f t="shared" si="24"/>
        <v>0</v>
      </c>
      <c r="H71" s="210">
        <f t="shared" si="24"/>
        <v>0</v>
      </c>
      <c r="I71" s="210">
        <f t="shared" si="24"/>
        <v>0</v>
      </c>
      <c r="J71" s="132">
        <f t="shared" si="24"/>
        <v>0</v>
      </c>
      <c r="K71" s="210">
        <f t="shared" si="24"/>
        <v>0</v>
      </c>
      <c r="L71" s="210">
        <f t="shared" si="24"/>
        <v>0</v>
      </c>
      <c r="M71" s="210">
        <f t="shared" si="24"/>
        <v>0</v>
      </c>
      <c r="N71" s="210">
        <f t="shared" si="24"/>
        <v>0</v>
      </c>
      <c r="O71" s="210">
        <f t="shared" si="24"/>
        <v>0</v>
      </c>
      <c r="P71" s="210">
        <f t="shared" si="24"/>
        <v>0</v>
      </c>
      <c r="Q71" s="132">
        <f t="shared" si="24"/>
        <v>0</v>
      </c>
      <c r="R71" s="210">
        <f t="shared" si="24"/>
        <v>0</v>
      </c>
      <c r="S71" s="131">
        <f>SUM(S72:S75)</f>
        <v>21.956600000000002</v>
      </c>
      <c r="T71" s="210">
        <f t="shared" ref="T71:X71" si="25">SUM(T72:T75)</f>
        <v>0</v>
      </c>
      <c r="U71" s="210">
        <f t="shared" si="25"/>
        <v>0</v>
      </c>
      <c r="V71" s="131">
        <f t="shared" si="25"/>
        <v>1.9119999999999999</v>
      </c>
      <c r="W71" s="210">
        <f t="shared" si="25"/>
        <v>0</v>
      </c>
      <c r="X71" s="132">
        <f t="shared" si="25"/>
        <v>0</v>
      </c>
      <c r="Y71" s="210">
        <f t="shared" si="24"/>
        <v>0</v>
      </c>
      <c r="Z71" s="131">
        <f>SUM(Z72:Z75)</f>
        <v>9.2962999999999987</v>
      </c>
      <c r="AA71" s="210">
        <f t="shared" ref="AA71" si="26">SUM(AA72:AA75)</f>
        <v>0.5</v>
      </c>
      <c r="AB71" s="210">
        <f t="shared" ref="AB71" si="27">SUM(AB72:AB75)</f>
        <v>0</v>
      </c>
      <c r="AC71" s="131">
        <f t="shared" ref="AC71" si="28">SUM(AC72:AC75)</f>
        <v>0.25</v>
      </c>
      <c r="AD71" s="210">
        <f t="shared" ref="AD71" si="29">SUM(AD72:AD75)</f>
        <v>0</v>
      </c>
      <c r="AE71" s="132">
        <f t="shared" ref="AE71" si="30">SUM(AE72:AE75)</f>
        <v>0</v>
      </c>
      <c r="AF71" s="210">
        <f t="shared" si="24"/>
        <v>0</v>
      </c>
      <c r="AG71" s="131">
        <f>SUM(AG72:AG75)</f>
        <v>31.2529</v>
      </c>
      <c r="AH71" s="131">
        <f t="shared" ref="AH71" si="31">SUM(AH72:AH75)</f>
        <v>0.5</v>
      </c>
      <c r="AI71" s="210">
        <f t="shared" ref="AI71" si="32">SUM(AI72:AI75)</f>
        <v>0</v>
      </c>
      <c r="AJ71" s="131">
        <f>SUM(AJ72:AJ75)</f>
        <v>2.1619999999999999</v>
      </c>
      <c r="AK71" s="210">
        <f t="shared" ref="AK71" si="33">SUM(AK72:AK75)</f>
        <v>0</v>
      </c>
      <c r="AL71" s="132">
        <f t="shared" ref="AL71" si="34">SUM(AL72:AL75)</f>
        <v>0</v>
      </c>
      <c r="AM71" s="167"/>
      <c r="AN71" s="167"/>
      <c r="AO71" s="167"/>
      <c r="AP71" s="167"/>
      <c r="AQ71" s="167"/>
      <c r="AR71" s="167"/>
      <c r="AS71" s="167"/>
      <c r="AT71" s="167"/>
      <c r="AU71" s="167"/>
      <c r="AV71" s="167"/>
      <c r="AW71" s="167"/>
      <c r="AX71" s="167"/>
      <c r="AY71" s="167"/>
      <c r="AZ71" s="167"/>
      <c r="BA71" s="167"/>
      <c r="BB71" s="167"/>
      <c r="BC71" s="167"/>
      <c r="BD71" s="167"/>
      <c r="BE71" s="167"/>
      <c r="BF71" s="167"/>
      <c r="BG71" s="167"/>
      <c r="BH71" s="167"/>
      <c r="BI71" s="167"/>
      <c r="BJ71" s="167"/>
    </row>
    <row r="72" spans="1:65" s="148" customFormat="1" ht="63" x14ac:dyDescent="0.25">
      <c r="A72" s="172" t="s">
        <v>112</v>
      </c>
      <c r="B72" s="173" t="str">
        <f>'1. 2029'!B72</f>
        <v>Строительство электрических сетей 6 кВ КЛ-6 кВ от ТП-16 до ТП-17 для повышения надежности и качества электроснабжения потребителей города Кузнецка</v>
      </c>
      <c r="C72" s="105" t="str">
        <f>'1. 2029'!C72</f>
        <v>Р_НС.2029.01</v>
      </c>
      <c r="D72" s="211">
        <v>0</v>
      </c>
      <c r="E72" s="211">
        <v>0</v>
      </c>
      <c r="F72" s="211">
        <v>0</v>
      </c>
      <c r="G72" s="211">
        <v>0</v>
      </c>
      <c r="H72" s="212">
        <v>0</v>
      </c>
      <c r="I72" s="212">
        <v>0</v>
      </c>
      <c r="J72" s="174">
        <v>0</v>
      </c>
      <c r="K72" s="212">
        <v>0</v>
      </c>
      <c r="L72" s="212">
        <v>0</v>
      </c>
      <c r="M72" s="211">
        <v>0</v>
      </c>
      <c r="N72" s="212">
        <v>0</v>
      </c>
      <c r="O72" s="212">
        <v>0</v>
      </c>
      <c r="P72" s="212">
        <v>0</v>
      </c>
      <c r="Q72" s="257">
        <v>0</v>
      </c>
      <c r="R72" s="212">
        <v>0</v>
      </c>
      <c r="S72" s="108">
        <v>9.5952000000000002</v>
      </c>
      <c r="T72" s="212">
        <v>0</v>
      </c>
      <c r="U72" s="212">
        <v>0</v>
      </c>
      <c r="V72" s="195">
        <v>0.74199999999999999</v>
      </c>
      <c r="W72" s="212">
        <v>0</v>
      </c>
      <c r="X72" s="257">
        <v>0</v>
      </c>
      <c r="Y72" s="212">
        <v>0</v>
      </c>
      <c r="Z72" s="212">
        <v>0</v>
      </c>
      <c r="AA72" s="212">
        <v>0</v>
      </c>
      <c r="AB72" s="212">
        <v>0</v>
      </c>
      <c r="AC72" s="212">
        <v>0</v>
      </c>
      <c r="AD72" s="212">
        <v>0</v>
      </c>
      <c r="AE72" s="257">
        <v>0</v>
      </c>
      <c r="AF72" s="212">
        <v>0</v>
      </c>
      <c r="AG72" s="195">
        <f>S72</f>
        <v>9.5952000000000002</v>
      </c>
      <c r="AH72" s="212">
        <v>0</v>
      </c>
      <c r="AI72" s="212">
        <v>0</v>
      </c>
      <c r="AJ72" s="195">
        <f>V72</f>
        <v>0.74199999999999999</v>
      </c>
      <c r="AK72" s="212">
        <v>0</v>
      </c>
      <c r="AL72" s="257">
        <v>0</v>
      </c>
      <c r="AM72" s="167"/>
      <c r="AN72" s="167"/>
      <c r="AO72" s="167"/>
      <c r="AP72" s="167"/>
      <c r="AQ72" s="167"/>
      <c r="AR72" s="167"/>
      <c r="AS72" s="167"/>
      <c r="AT72" s="167"/>
      <c r="AU72" s="167"/>
      <c r="AV72" s="167"/>
      <c r="AW72" s="167"/>
      <c r="AX72" s="167"/>
      <c r="AY72" s="167"/>
      <c r="AZ72" s="167"/>
      <c r="BA72" s="167"/>
      <c r="BB72" s="167"/>
      <c r="BC72" s="167"/>
      <c r="BD72" s="167"/>
      <c r="BE72" s="167"/>
      <c r="BF72" s="167"/>
      <c r="BG72" s="167"/>
      <c r="BH72" s="167"/>
      <c r="BI72" s="167"/>
      <c r="BJ72" s="167"/>
    </row>
    <row r="73" spans="1:65" s="148" customFormat="1" ht="78.75" x14ac:dyDescent="0.25">
      <c r="A73" s="172" t="s">
        <v>113</v>
      </c>
      <c r="B73" s="173" t="str">
        <f>'1. 2029'!B73</f>
        <v>Переустройство электрических сетей 6 кВ ТП-44 ПС “Дружба” фидер № 26 для повышения надежности и качества
электроснабжения потребителей города  Кузнецка (этап 2)</v>
      </c>
      <c r="C73" s="105" t="str">
        <f>'1. 2029'!C73</f>
        <v>Р_П.2029.01</v>
      </c>
      <c r="D73" s="211">
        <v>0</v>
      </c>
      <c r="E73" s="211">
        <v>0</v>
      </c>
      <c r="F73" s="211">
        <v>0</v>
      </c>
      <c r="G73" s="211">
        <v>0</v>
      </c>
      <c r="H73" s="212">
        <v>0</v>
      </c>
      <c r="I73" s="212">
        <v>0</v>
      </c>
      <c r="J73" s="174">
        <v>0</v>
      </c>
      <c r="K73" s="212">
        <v>0</v>
      </c>
      <c r="L73" s="212">
        <v>0</v>
      </c>
      <c r="M73" s="211">
        <v>0</v>
      </c>
      <c r="N73" s="212">
        <v>0</v>
      </c>
      <c r="O73" s="212">
        <v>0</v>
      </c>
      <c r="P73" s="212">
        <v>0</v>
      </c>
      <c r="Q73" s="257">
        <v>0</v>
      </c>
      <c r="R73" s="212">
        <v>0</v>
      </c>
      <c r="S73" s="108">
        <v>12.3614</v>
      </c>
      <c r="T73" s="212">
        <v>0</v>
      </c>
      <c r="U73" s="212">
        <v>0</v>
      </c>
      <c r="V73" s="195">
        <v>1.17</v>
      </c>
      <c r="W73" s="212">
        <v>0</v>
      </c>
      <c r="X73" s="257">
        <v>0</v>
      </c>
      <c r="Y73" s="212">
        <v>0</v>
      </c>
      <c r="Z73" s="212">
        <v>0</v>
      </c>
      <c r="AA73" s="212">
        <v>0</v>
      </c>
      <c r="AB73" s="212">
        <v>0</v>
      </c>
      <c r="AC73" s="212">
        <v>0</v>
      </c>
      <c r="AD73" s="212">
        <v>0</v>
      </c>
      <c r="AE73" s="257">
        <v>0</v>
      </c>
      <c r="AF73" s="212">
        <v>0</v>
      </c>
      <c r="AG73" s="195">
        <f>S73</f>
        <v>12.3614</v>
      </c>
      <c r="AH73" s="212">
        <v>0</v>
      </c>
      <c r="AI73" s="212">
        <v>0</v>
      </c>
      <c r="AJ73" s="195">
        <f>V73</f>
        <v>1.17</v>
      </c>
      <c r="AK73" s="212">
        <v>0</v>
      </c>
      <c r="AL73" s="257">
        <v>0</v>
      </c>
      <c r="AM73" s="167"/>
      <c r="AN73" s="167"/>
      <c r="AO73" s="167"/>
      <c r="AP73" s="167"/>
      <c r="AQ73" s="167"/>
      <c r="AR73" s="167"/>
      <c r="AS73" s="167"/>
      <c r="AT73" s="167"/>
      <c r="AU73" s="167"/>
      <c r="AV73" s="167"/>
      <c r="AW73" s="167"/>
      <c r="AX73" s="167"/>
      <c r="AY73" s="167"/>
      <c r="AZ73" s="167"/>
      <c r="BA73" s="167"/>
      <c r="BB73" s="167"/>
      <c r="BC73" s="167"/>
      <c r="BD73" s="167"/>
      <c r="BE73" s="167"/>
      <c r="BF73" s="167"/>
      <c r="BG73" s="167"/>
      <c r="BH73" s="167"/>
      <c r="BI73" s="167"/>
      <c r="BJ73" s="167"/>
    </row>
    <row r="74" spans="1:65" s="148" customFormat="1" ht="63" x14ac:dyDescent="0.25">
      <c r="A74" s="172" t="s">
        <v>114</v>
      </c>
      <c r="B74" s="173" t="str">
        <f>'1. 2029'!B74</f>
        <v>Переустройство электрических сетей для повышения надежности и качества электроснабжения потребителей ул. Чкалова, ул. Республики в г. Кузнецке</v>
      </c>
      <c r="C74" s="105" t="str">
        <f>'1. 2029'!C74</f>
        <v>Р_П.2029.02</v>
      </c>
      <c r="D74" s="211">
        <v>0</v>
      </c>
      <c r="E74" s="211">
        <v>0</v>
      </c>
      <c r="F74" s="211">
        <v>0</v>
      </c>
      <c r="G74" s="211">
        <v>0</v>
      </c>
      <c r="H74" s="212">
        <v>0</v>
      </c>
      <c r="I74" s="212">
        <v>0</v>
      </c>
      <c r="J74" s="174">
        <v>0</v>
      </c>
      <c r="K74" s="212">
        <v>0</v>
      </c>
      <c r="L74" s="212">
        <v>0</v>
      </c>
      <c r="M74" s="211">
        <v>0</v>
      </c>
      <c r="N74" s="212">
        <v>0</v>
      </c>
      <c r="O74" s="212">
        <v>0</v>
      </c>
      <c r="P74" s="212">
        <v>0</v>
      </c>
      <c r="Q74" s="257">
        <v>0</v>
      </c>
      <c r="R74" s="212">
        <v>0</v>
      </c>
      <c r="S74" s="212">
        <v>0</v>
      </c>
      <c r="T74" s="211">
        <v>0</v>
      </c>
      <c r="U74" s="212">
        <v>0</v>
      </c>
      <c r="V74" s="212">
        <v>0</v>
      </c>
      <c r="W74" s="212">
        <v>0</v>
      </c>
      <c r="X74" s="257">
        <v>0</v>
      </c>
      <c r="Y74" s="212">
        <v>0</v>
      </c>
      <c r="Z74" s="195">
        <v>5.0519999999999996</v>
      </c>
      <c r="AA74" s="108">
        <v>0.25</v>
      </c>
      <c r="AB74" s="212">
        <v>0</v>
      </c>
      <c r="AC74" s="195">
        <v>0.15</v>
      </c>
      <c r="AD74" s="212">
        <v>0</v>
      </c>
      <c r="AE74" s="257">
        <v>0</v>
      </c>
      <c r="AF74" s="212">
        <v>0</v>
      </c>
      <c r="AG74" s="195">
        <f>Z74</f>
        <v>5.0519999999999996</v>
      </c>
      <c r="AH74" s="108">
        <f>AA74</f>
        <v>0.25</v>
      </c>
      <c r="AI74" s="212">
        <v>0</v>
      </c>
      <c r="AJ74" s="195">
        <f>AC74</f>
        <v>0.15</v>
      </c>
      <c r="AK74" s="212">
        <v>0</v>
      </c>
      <c r="AL74" s="257">
        <v>0</v>
      </c>
      <c r="AM74" s="167"/>
      <c r="AN74" s="167"/>
      <c r="AO74" s="167"/>
      <c r="AP74" s="167"/>
      <c r="AQ74" s="167"/>
      <c r="AR74" s="167"/>
      <c r="AS74" s="167"/>
      <c r="AT74" s="167"/>
      <c r="AU74" s="167"/>
      <c r="AV74" s="167"/>
      <c r="AW74" s="167"/>
      <c r="AX74" s="167"/>
      <c r="AY74" s="167"/>
      <c r="AZ74" s="167"/>
      <c r="BA74" s="167"/>
      <c r="BB74" s="167"/>
      <c r="BC74" s="167"/>
      <c r="BD74" s="167"/>
      <c r="BE74" s="167"/>
      <c r="BF74" s="167"/>
      <c r="BG74" s="167"/>
      <c r="BH74" s="167"/>
      <c r="BI74" s="167"/>
      <c r="BJ74" s="167"/>
    </row>
    <row r="75" spans="1:65" s="148" customFormat="1" ht="63" x14ac:dyDescent="0.25">
      <c r="A75" s="172" t="s">
        <v>383</v>
      </c>
      <c r="B75" s="173" t="str">
        <f>'1. 2029'!B75</f>
        <v>Переустройство электрических сетей для повышения надежности и качества электроснабжения потребителей ул. Вокзальная в г. Кузнецке</v>
      </c>
      <c r="C75" s="105" t="str">
        <f>'1. 2029'!C75</f>
        <v>Р_П.2029.03</v>
      </c>
      <c r="D75" s="211">
        <v>0</v>
      </c>
      <c r="E75" s="211">
        <v>0</v>
      </c>
      <c r="F75" s="211">
        <v>0</v>
      </c>
      <c r="G75" s="211">
        <v>0</v>
      </c>
      <c r="H75" s="212">
        <v>0</v>
      </c>
      <c r="I75" s="212">
        <v>0</v>
      </c>
      <c r="J75" s="174">
        <v>0</v>
      </c>
      <c r="K75" s="212">
        <v>0</v>
      </c>
      <c r="L75" s="212">
        <v>0</v>
      </c>
      <c r="M75" s="211">
        <v>0</v>
      </c>
      <c r="N75" s="212">
        <v>0</v>
      </c>
      <c r="O75" s="212">
        <v>0</v>
      </c>
      <c r="P75" s="212">
        <v>0</v>
      </c>
      <c r="Q75" s="257">
        <v>0</v>
      </c>
      <c r="R75" s="212">
        <v>0</v>
      </c>
      <c r="S75" s="212">
        <v>0</v>
      </c>
      <c r="T75" s="211">
        <v>0</v>
      </c>
      <c r="U75" s="212">
        <v>0</v>
      </c>
      <c r="V75" s="212">
        <v>0</v>
      </c>
      <c r="W75" s="212">
        <v>0</v>
      </c>
      <c r="X75" s="257">
        <v>0</v>
      </c>
      <c r="Y75" s="212">
        <v>0</v>
      </c>
      <c r="Z75" s="195">
        <v>4.2443</v>
      </c>
      <c r="AA75" s="108">
        <v>0.25</v>
      </c>
      <c r="AB75" s="212">
        <v>0</v>
      </c>
      <c r="AC75" s="195">
        <v>0.1</v>
      </c>
      <c r="AD75" s="212">
        <v>0</v>
      </c>
      <c r="AE75" s="257">
        <v>0</v>
      </c>
      <c r="AF75" s="212">
        <v>0</v>
      </c>
      <c r="AG75" s="195">
        <f>Z75</f>
        <v>4.2443</v>
      </c>
      <c r="AH75" s="108">
        <f>AA75</f>
        <v>0.25</v>
      </c>
      <c r="AI75" s="212">
        <v>0</v>
      </c>
      <c r="AJ75" s="195">
        <f>AC75</f>
        <v>0.1</v>
      </c>
      <c r="AK75" s="212">
        <v>0</v>
      </c>
      <c r="AL75" s="257">
        <v>0</v>
      </c>
      <c r="AM75" s="167"/>
      <c r="AN75" s="167"/>
      <c r="AO75" s="167"/>
      <c r="AP75" s="167"/>
      <c r="AQ75" s="167"/>
      <c r="AR75" s="167"/>
      <c r="AS75" s="167"/>
      <c r="AT75" s="167"/>
      <c r="AU75" s="167"/>
      <c r="AV75" s="167"/>
      <c r="AW75" s="167"/>
      <c r="AX75" s="167"/>
      <c r="AY75" s="167"/>
      <c r="AZ75" s="167"/>
      <c r="BA75" s="167"/>
      <c r="BB75" s="167"/>
      <c r="BC75" s="167"/>
      <c r="BD75" s="167"/>
      <c r="BE75" s="167"/>
      <c r="BF75" s="167"/>
      <c r="BG75" s="167"/>
      <c r="BH75" s="167"/>
      <c r="BI75" s="167"/>
      <c r="BJ75" s="167"/>
    </row>
    <row r="76" spans="1:65" s="194" customFormat="1" ht="54" customHeight="1" x14ac:dyDescent="0.2">
      <c r="A76" s="162" t="s">
        <v>16</v>
      </c>
      <c r="B76" s="163" t="s">
        <v>372</v>
      </c>
      <c r="C76" s="103" t="s">
        <v>83</v>
      </c>
      <c r="D76" s="210">
        <v>0</v>
      </c>
      <c r="E76" s="210">
        <v>0</v>
      </c>
      <c r="F76" s="210">
        <v>0</v>
      </c>
      <c r="G76" s="210">
        <v>0</v>
      </c>
      <c r="H76" s="213">
        <v>0</v>
      </c>
      <c r="I76" s="213">
        <v>0</v>
      </c>
      <c r="J76" s="259">
        <v>0</v>
      </c>
      <c r="K76" s="213">
        <v>0</v>
      </c>
      <c r="L76" s="213">
        <v>0</v>
      </c>
      <c r="M76" s="210">
        <v>0</v>
      </c>
      <c r="N76" s="213">
        <v>0</v>
      </c>
      <c r="O76" s="213">
        <v>0</v>
      </c>
      <c r="P76" s="213">
        <v>0</v>
      </c>
      <c r="Q76" s="259">
        <v>0</v>
      </c>
      <c r="R76" s="213">
        <v>0</v>
      </c>
      <c r="S76" s="213">
        <v>0</v>
      </c>
      <c r="T76" s="213">
        <v>0</v>
      </c>
      <c r="U76" s="213">
        <v>0</v>
      </c>
      <c r="V76" s="213">
        <v>0</v>
      </c>
      <c r="W76" s="213">
        <v>0</v>
      </c>
      <c r="X76" s="259">
        <v>0</v>
      </c>
      <c r="Y76" s="213">
        <v>0</v>
      </c>
      <c r="Z76" s="213">
        <v>0</v>
      </c>
      <c r="AA76" s="213">
        <v>0</v>
      </c>
      <c r="AB76" s="213">
        <v>0</v>
      </c>
      <c r="AC76" s="213">
        <v>0</v>
      </c>
      <c r="AD76" s="213">
        <v>0</v>
      </c>
      <c r="AE76" s="259">
        <v>0</v>
      </c>
      <c r="AF76" s="213">
        <v>0</v>
      </c>
      <c r="AG76" s="213">
        <v>0</v>
      </c>
      <c r="AH76" s="213">
        <v>0</v>
      </c>
      <c r="AI76" s="213">
        <v>0</v>
      </c>
      <c r="AJ76" s="213">
        <v>0</v>
      </c>
      <c r="AK76" s="213">
        <v>0</v>
      </c>
      <c r="AL76" s="259">
        <v>0</v>
      </c>
      <c r="AM76" s="166"/>
      <c r="AN76" s="166"/>
      <c r="AO76" s="166"/>
      <c r="AP76" s="166"/>
      <c r="AQ76" s="166"/>
      <c r="AR76" s="166"/>
      <c r="AS76" s="166"/>
      <c r="AT76" s="166"/>
      <c r="AU76" s="166"/>
      <c r="AV76" s="166"/>
      <c r="AW76" s="166"/>
      <c r="AX76" s="166"/>
      <c r="AY76" s="166"/>
      <c r="AZ76" s="166"/>
      <c r="BA76" s="166"/>
      <c r="BB76" s="166"/>
      <c r="BC76" s="166"/>
      <c r="BD76" s="166"/>
      <c r="BE76" s="166"/>
      <c r="BF76" s="166"/>
      <c r="BG76" s="166"/>
      <c r="BH76" s="166"/>
      <c r="BI76" s="166"/>
      <c r="BJ76" s="166"/>
      <c r="BK76" s="166"/>
      <c r="BL76" s="166"/>
      <c r="BM76" s="276"/>
    </row>
    <row r="77" spans="1:65" s="148" customFormat="1" ht="33" customHeight="1" x14ac:dyDescent="0.25">
      <c r="A77" s="141" t="s">
        <v>17</v>
      </c>
      <c r="B77" s="144" t="s">
        <v>18</v>
      </c>
      <c r="C77" s="114" t="s">
        <v>83</v>
      </c>
      <c r="D77" s="210">
        <f>D78</f>
        <v>0</v>
      </c>
      <c r="E77" s="210">
        <f t="shared" ref="E77:AK77" si="35">E78</f>
        <v>0</v>
      </c>
      <c r="F77" s="210">
        <f t="shared" si="35"/>
        <v>0</v>
      </c>
      <c r="G77" s="210">
        <f t="shared" si="35"/>
        <v>0</v>
      </c>
      <c r="H77" s="210">
        <f t="shared" si="35"/>
        <v>0</v>
      </c>
      <c r="I77" s="210">
        <f t="shared" si="35"/>
        <v>0</v>
      </c>
      <c r="J77" s="132">
        <f t="shared" si="35"/>
        <v>0</v>
      </c>
      <c r="K77" s="210">
        <f t="shared" si="35"/>
        <v>0</v>
      </c>
      <c r="L77" s="131">
        <f>L78</f>
        <v>14.3005</v>
      </c>
      <c r="M77" s="210">
        <f t="shared" si="35"/>
        <v>0</v>
      </c>
      <c r="N77" s="210">
        <f t="shared" si="35"/>
        <v>0</v>
      </c>
      <c r="O77" s="210">
        <f t="shared" si="35"/>
        <v>0</v>
      </c>
      <c r="P77" s="210">
        <f t="shared" si="35"/>
        <v>0</v>
      </c>
      <c r="Q77" s="132">
        <f t="shared" si="35"/>
        <v>1</v>
      </c>
      <c r="R77" s="210">
        <f t="shared" si="35"/>
        <v>0</v>
      </c>
      <c r="S77" s="210">
        <f t="shared" si="35"/>
        <v>0</v>
      </c>
      <c r="T77" s="210">
        <f t="shared" si="35"/>
        <v>0</v>
      </c>
      <c r="U77" s="210">
        <f t="shared" si="35"/>
        <v>0</v>
      </c>
      <c r="V77" s="210">
        <f t="shared" si="35"/>
        <v>0</v>
      </c>
      <c r="W77" s="210">
        <f t="shared" si="35"/>
        <v>0</v>
      </c>
      <c r="X77" s="132">
        <f t="shared" si="35"/>
        <v>0</v>
      </c>
      <c r="Y77" s="210">
        <f t="shared" si="35"/>
        <v>0</v>
      </c>
      <c r="Z77" s="210">
        <f>Z78</f>
        <v>0</v>
      </c>
      <c r="AA77" s="210">
        <f t="shared" si="35"/>
        <v>0</v>
      </c>
      <c r="AB77" s="210">
        <f t="shared" si="35"/>
        <v>0</v>
      </c>
      <c r="AC77" s="210">
        <f t="shared" si="35"/>
        <v>0</v>
      </c>
      <c r="AD77" s="210">
        <f t="shared" si="35"/>
        <v>0</v>
      </c>
      <c r="AE77" s="132">
        <f>AE78</f>
        <v>0</v>
      </c>
      <c r="AF77" s="210">
        <f t="shared" si="35"/>
        <v>0</v>
      </c>
      <c r="AG77" s="131">
        <f>AG78</f>
        <v>14.3005</v>
      </c>
      <c r="AH77" s="210">
        <f t="shared" si="35"/>
        <v>0</v>
      </c>
      <c r="AI77" s="210">
        <f t="shared" si="35"/>
        <v>0</v>
      </c>
      <c r="AJ77" s="210">
        <f t="shared" si="35"/>
        <v>0</v>
      </c>
      <c r="AK77" s="210">
        <f t="shared" si="35"/>
        <v>0</v>
      </c>
      <c r="AL77" s="132">
        <f>AL78</f>
        <v>1</v>
      </c>
      <c r="AM77" s="168"/>
      <c r="AN77" s="168"/>
      <c r="AO77" s="168"/>
      <c r="AP77" s="168"/>
      <c r="AQ77" s="168"/>
      <c r="AR77" s="168"/>
      <c r="AS77" s="168"/>
      <c r="AT77" s="168"/>
      <c r="AU77" s="168"/>
      <c r="AV77" s="168"/>
      <c r="AW77" s="168"/>
      <c r="AX77" s="168"/>
      <c r="AY77" s="168"/>
      <c r="AZ77" s="168"/>
      <c r="BA77" s="168"/>
      <c r="BB77" s="168"/>
      <c r="BC77" s="168"/>
      <c r="BD77" s="168"/>
      <c r="BE77" s="168"/>
      <c r="BF77" s="168"/>
      <c r="BG77" s="168"/>
      <c r="BH77" s="168"/>
      <c r="BI77" s="168"/>
      <c r="BJ77" s="167"/>
    </row>
    <row r="78" spans="1:65" s="148" customFormat="1" ht="33" customHeight="1" x14ac:dyDescent="0.25">
      <c r="A78" s="141" t="s">
        <v>19</v>
      </c>
      <c r="B78" s="143" t="s">
        <v>746</v>
      </c>
      <c r="C78" s="114" t="s">
        <v>83</v>
      </c>
      <c r="D78" s="210">
        <f t="shared" ref="D78:AK78" si="36">SUM(D79:D79)</f>
        <v>0</v>
      </c>
      <c r="E78" s="210">
        <f t="shared" si="36"/>
        <v>0</v>
      </c>
      <c r="F78" s="210">
        <f t="shared" si="36"/>
        <v>0</v>
      </c>
      <c r="G78" s="210">
        <f t="shared" si="36"/>
        <v>0</v>
      </c>
      <c r="H78" s="210">
        <f t="shared" si="36"/>
        <v>0</v>
      </c>
      <c r="I78" s="210">
        <f t="shared" si="36"/>
        <v>0</v>
      </c>
      <c r="J78" s="132">
        <f t="shared" si="36"/>
        <v>0</v>
      </c>
      <c r="K78" s="210">
        <f t="shared" si="36"/>
        <v>0</v>
      </c>
      <c r="L78" s="131">
        <f>SUM(L79:L79)</f>
        <v>14.3005</v>
      </c>
      <c r="M78" s="210">
        <f t="shared" si="36"/>
        <v>0</v>
      </c>
      <c r="N78" s="210">
        <f t="shared" si="36"/>
        <v>0</v>
      </c>
      <c r="O78" s="210">
        <f t="shared" si="36"/>
        <v>0</v>
      </c>
      <c r="P78" s="210">
        <f t="shared" si="36"/>
        <v>0</v>
      </c>
      <c r="Q78" s="132">
        <f t="shared" si="36"/>
        <v>1</v>
      </c>
      <c r="R78" s="210">
        <f t="shared" si="36"/>
        <v>0</v>
      </c>
      <c r="S78" s="210">
        <f t="shared" si="36"/>
        <v>0</v>
      </c>
      <c r="T78" s="210">
        <f t="shared" si="36"/>
        <v>0</v>
      </c>
      <c r="U78" s="210">
        <f t="shared" si="36"/>
        <v>0</v>
      </c>
      <c r="V78" s="210">
        <f t="shared" si="36"/>
        <v>0</v>
      </c>
      <c r="W78" s="210">
        <f t="shared" si="36"/>
        <v>0</v>
      </c>
      <c r="X78" s="132">
        <f t="shared" si="36"/>
        <v>0</v>
      </c>
      <c r="Y78" s="210">
        <f t="shared" si="36"/>
        <v>0</v>
      </c>
      <c r="Z78" s="210">
        <f>SUM(Z79:Z79)</f>
        <v>0</v>
      </c>
      <c r="AA78" s="210">
        <f t="shared" si="36"/>
        <v>0</v>
      </c>
      <c r="AB78" s="210">
        <f t="shared" si="36"/>
        <v>0</v>
      </c>
      <c r="AC78" s="210">
        <f t="shared" si="36"/>
        <v>0</v>
      </c>
      <c r="AD78" s="210">
        <f t="shared" si="36"/>
        <v>0</v>
      </c>
      <c r="AE78" s="132">
        <f t="shared" si="36"/>
        <v>0</v>
      </c>
      <c r="AF78" s="210">
        <f t="shared" si="36"/>
        <v>0</v>
      </c>
      <c r="AG78" s="131">
        <f>SUM(AG79:AG79)</f>
        <v>14.3005</v>
      </c>
      <c r="AH78" s="210">
        <f t="shared" si="36"/>
        <v>0</v>
      </c>
      <c r="AI78" s="210">
        <f t="shared" si="36"/>
        <v>0</v>
      </c>
      <c r="AJ78" s="210">
        <f t="shared" si="36"/>
        <v>0</v>
      </c>
      <c r="AK78" s="210">
        <f t="shared" si="36"/>
        <v>0</v>
      </c>
      <c r="AL78" s="132">
        <f>SUM(AL79:AL79)</f>
        <v>1</v>
      </c>
      <c r="AM78" s="168"/>
      <c r="AN78" s="168"/>
      <c r="AO78" s="168"/>
      <c r="AP78" s="168"/>
      <c r="AQ78" s="168"/>
      <c r="AR78" s="168"/>
      <c r="AS78" s="168"/>
      <c r="AT78" s="168"/>
      <c r="AU78" s="168"/>
      <c r="AV78" s="168"/>
      <c r="AW78" s="168"/>
      <c r="AX78" s="168"/>
      <c r="AY78" s="168"/>
      <c r="AZ78" s="168"/>
      <c r="BA78" s="168"/>
      <c r="BB78" s="168"/>
      <c r="BC78" s="168"/>
      <c r="BD78" s="168"/>
      <c r="BE78" s="168"/>
      <c r="BF78" s="168"/>
      <c r="BG78" s="168"/>
      <c r="BH78" s="168"/>
      <c r="BI78" s="168"/>
      <c r="BJ78" s="167"/>
    </row>
    <row r="79" spans="1:65" x14ac:dyDescent="0.25">
      <c r="A79" s="98" t="s">
        <v>644</v>
      </c>
      <c r="B79" s="109" t="str">
        <f>'1. 2029'!B79</f>
        <v>Экскаватор-погрузчик</v>
      </c>
      <c r="C79" s="105" t="str">
        <f>'1. 2029'!C79</f>
        <v>Р_АТ.2029.01</v>
      </c>
      <c r="D79" s="211">
        <v>0</v>
      </c>
      <c r="E79" s="211">
        <v>0</v>
      </c>
      <c r="F79" s="211">
        <v>0</v>
      </c>
      <c r="G79" s="211">
        <v>0</v>
      </c>
      <c r="H79" s="211">
        <v>0</v>
      </c>
      <c r="I79" s="211">
        <v>0</v>
      </c>
      <c r="J79" s="174">
        <v>0</v>
      </c>
      <c r="K79" s="211">
        <v>0</v>
      </c>
      <c r="L79" s="108">
        <v>14.3005</v>
      </c>
      <c r="M79" s="211">
        <v>0</v>
      </c>
      <c r="N79" s="211">
        <v>0</v>
      </c>
      <c r="O79" s="211">
        <v>0</v>
      </c>
      <c r="P79" s="211">
        <v>0</v>
      </c>
      <c r="Q79" s="174">
        <v>1</v>
      </c>
      <c r="R79" s="211">
        <v>0</v>
      </c>
      <c r="S79" s="211">
        <v>0</v>
      </c>
      <c r="T79" s="211">
        <v>0</v>
      </c>
      <c r="U79" s="211">
        <v>0</v>
      </c>
      <c r="V79" s="211">
        <v>0</v>
      </c>
      <c r="W79" s="211">
        <v>0</v>
      </c>
      <c r="X79" s="174">
        <v>0</v>
      </c>
      <c r="Y79" s="211">
        <v>0</v>
      </c>
      <c r="Z79" s="211">
        <v>0</v>
      </c>
      <c r="AA79" s="211">
        <v>0</v>
      </c>
      <c r="AB79" s="211">
        <v>0</v>
      </c>
      <c r="AC79" s="211">
        <v>0</v>
      </c>
      <c r="AD79" s="211">
        <v>0</v>
      </c>
      <c r="AE79" s="174">
        <v>0</v>
      </c>
      <c r="AF79" s="211">
        <v>0</v>
      </c>
      <c r="AG79" s="108">
        <f>L79</f>
        <v>14.3005</v>
      </c>
      <c r="AH79" s="211">
        <v>0</v>
      </c>
      <c r="AI79" s="211">
        <v>0</v>
      </c>
      <c r="AJ79" s="211">
        <v>0</v>
      </c>
      <c r="AK79" s="211">
        <v>0</v>
      </c>
      <c r="AL79" s="174">
        <f>Q79</f>
        <v>1</v>
      </c>
    </row>
  </sheetData>
  <mergeCells count="23">
    <mergeCell ref="A15:AL15"/>
    <mergeCell ref="A16:A19"/>
    <mergeCell ref="B16:B19"/>
    <mergeCell ref="C16:C19"/>
    <mergeCell ref="D16:AL16"/>
    <mergeCell ref="D17:J17"/>
    <mergeCell ref="K17:Q17"/>
    <mergeCell ref="R17:X17"/>
    <mergeCell ref="Y17:AE17"/>
    <mergeCell ref="AF17:AL17"/>
    <mergeCell ref="E18:J18"/>
    <mergeCell ref="L18:Q18"/>
    <mergeCell ref="S18:X18"/>
    <mergeCell ref="Z18:AE18"/>
    <mergeCell ref="AG18:AL18"/>
    <mergeCell ref="A14:AL14"/>
    <mergeCell ref="A11:AL11"/>
    <mergeCell ref="AH2:AL2"/>
    <mergeCell ref="AH3:AL3"/>
    <mergeCell ref="A5:AL5"/>
    <mergeCell ref="A6:AL6"/>
    <mergeCell ref="A8:AL8"/>
    <mergeCell ref="A9:AL9"/>
  </mergeCells>
  <phoneticPr fontId="85" type="noConversion"/>
  <printOptions horizontalCentered="1"/>
  <pageMargins left="0" right="0" top="0.59055118110236227" bottom="0.19685039370078741" header="0" footer="0"/>
  <pageSetup paperSize="9" scale="39" fitToHeight="0" orientation="landscape" r:id="rId1"/>
  <headerFooter scaleWithDoc="0">
    <oddFooter>&amp;R&amp;P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N108"/>
  <sheetViews>
    <sheetView view="pageBreakPreview" zoomScale="50" zoomScaleNormal="50" zoomScaleSheetLayoutView="50" workbookViewId="0">
      <selection activeCell="AD30" sqref="AC30:AD30"/>
    </sheetView>
  </sheetViews>
  <sheetFormatPr defaultRowHeight="15.75" x14ac:dyDescent="0.25"/>
  <cols>
    <col min="1" max="1" width="12" style="2" customWidth="1"/>
    <col min="2" max="2" width="47.625" style="2" customWidth="1"/>
    <col min="3" max="3" width="20.75" style="2" bestFit="1" customWidth="1"/>
    <col min="4" max="4" width="8.875" style="2" bestFit="1" customWidth="1"/>
    <col min="5" max="8" width="6.125" style="2" customWidth="1"/>
    <col min="9" max="9" width="8.125" style="2" customWidth="1"/>
    <col min="10" max="15" width="6.125" style="2" customWidth="1"/>
    <col min="16" max="16" width="8.875" style="2" bestFit="1" customWidth="1"/>
    <col min="17" max="20" width="6.125" style="2" customWidth="1"/>
    <col min="21" max="21" width="8.125" style="2" customWidth="1"/>
    <col min="22" max="30" width="6.125" style="2" customWidth="1"/>
    <col min="31" max="31" width="6.875" style="2" customWidth="1"/>
    <col min="32" max="69" width="6.125" style="2" customWidth="1"/>
    <col min="70" max="75" width="6" style="2" customWidth="1"/>
    <col min="76" max="76" width="28.125" style="2" customWidth="1"/>
    <col min="77" max="16384" width="9" style="2"/>
  </cols>
  <sheetData>
    <row r="1" spans="1:118" x14ac:dyDescent="0.25">
      <c r="BX1" s="587" t="s">
        <v>90</v>
      </c>
    </row>
    <row r="2" spans="1:118" x14ac:dyDescent="0.25">
      <c r="BX2" s="568" t="s">
        <v>397</v>
      </c>
    </row>
    <row r="3" spans="1:118" x14ac:dyDescent="0.25">
      <c r="BX3" s="568" t="s">
        <v>586</v>
      </c>
    </row>
    <row r="5" spans="1:118" x14ac:dyDescent="0.25">
      <c r="A5" s="664" t="s">
        <v>40</v>
      </c>
      <c r="B5" s="654"/>
      <c r="C5" s="654"/>
      <c r="D5" s="654"/>
      <c r="E5" s="654"/>
      <c r="F5" s="654"/>
      <c r="G5" s="654"/>
      <c r="H5" s="654"/>
      <c r="I5" s="654"/>
      <c r="J5" s="654"/>
      <c r="K5" s="654"/>
      <c r="L5" s="654"/>
      <c r="M5" s="654"/>
      <c r="N5" s="654"/>
      <c r="O5" s="654"/>
      <c r="P5" s="654"/>
      <c r="Q5" s="654"/>
      <c r="R5" s="654"/>
      <c r="S5" s="654"/>
      <c r="T5" s="654"/>
      <c r="U5" s="654"/>
      <c r="V5" s="654"/>
      <c r="W5" s="654"/>
      <c r="X5" s="654"/>
      <c r="Y5" s="654"/>
      <c r="Z5" s="654"/>
      <c r="AA5" s="654"/>
      <c r="AB5" s="654"/>
      <c r="AC5" s="654"/>
      <c r="AD5" s="654"/>
      <c r="AE5" s="654"/>
      <c r="AF5" s="654"/>
      <c r="AG5" s="654"/>
      <c r="AH5" s="654"/>
      <c r="AI5" s="654"/>
      <c r="AJ5" s="654"/>
      <c r="AK5" s="654"/>
      <c r="AL5" s="654"/>
      <c r="AM5" s="654"/>
      <c r="AN5" s="654"/>
      <c r="AO5" s="654"/>
      <c r="AP5" s="654"/>
      <c r="AQ5" s="654"/>
      <c r="AR5" s="654"/>
      <c r="AS5" s="654"/>
      <c r="AT5" s="654"/>
      <c r="AU5" s="654"/>
      <c r="AV5" s="654"/>
      <c r="AW5" s="654"/>
      <c r="AX5" s="654"/>
      <c r="AY5" s="654"/>
      <c r="AZ5" s="654"/>
      <c r="BA5" s="654"/>
      <c r="BB5" s="654"/>
      <c r="BC5" s="654"/>
      <c r="BD5" s="654"/>
      <c r="BE5" s="654"/>
      <c r="BF5" s="654"/>
      <c r="BG5" s="654"/>
      <c r="BH5" s="654"/>
      <c r="BI5" s="654"/>
      <c r="BJ5" s="654"/>
      <c r="BK5" s="654"/>
      <c r="BL5" s="654"/>
      <c r="BM5" s="654"/>
      <c r="BN5" s="654"/>
      <c r="BO5" s="654"/>
      <c r="BP5" s="654"/>
      <c r="BQ5" s="654"/>
      <c r="BR5" s="654"/>
      <c r="BS5" s="654"/>
      <c r="BT5" s="654"/>
      <c r="BU5" s="654"/>
      <c r="BV5" s="654"/>
      <c r="BW5" s="654"/>
      <c r="BX5" s="654"/>
    </row>
    <row r="7" spans="1:118" ht="18.75" x14ac:dyDescent="0.25">
      <c r="A7" s="657" t="s">
        <v>650</v>
      </c>
      <c r="B7" s="606"/>
      <c r="C7" s="606"/>
      <c r="D7" s="606"/>
      <c r="E7" s="606"/>
      <c r="F7" s="606"/>
      <c r="G7" s="606"/>
      <c r="H7" s="606"/>
      <c r="I7" s="606"/>
      <c r="J7" s="606"/>
      <c r="K7" s="606"/>
      <c r="L7" s="606"/>
      <c r="M7" s="606"/>
      <c r="N7" s="606"/>
      <c r="O7" s="606"/>
      <c r="P7" s="606"/>
      <c r="Q7" s="606"/>
      <c r="R7" s="606"/>
      <c r="S7" s="606"/>
      <c r="T7" s="606"/>
      <c r="U7" s="606"/>
      <c r="V7" s="606"/>
      <c r="W7" s="606"/>
      <c r="X7" s="606"/>
      <c r="Y7" s="606"/>
      <c r="Z7" s="606"/>
      <c r="AA7" s="606"/>
      <c r="AB7" s="606"/>
      <c r="AC7" s="606"/>
      <c r="AD7" s="606"/>
      <c r="AE7" s="606"/>
      <c r="AF7" s="606"/>
      <c r="AG7" s="606"/>
      <c r="AH7" s="606"/>
      <c r="AI7" s="606"/>
      <c r="AJ7" s="606"/>
      <c r="AK7" s="606"/>
      <c r="AL7" s="606"/>
      <c r="AM7" s="606"/>
      <c r="AN7" s="606"/>
      <c r="AO7" s="606"/>
      <c r="AP7" s="606"/>
      <c r="AQ7" s="606"/>
      <c r="AR7" s="606"/>
      <c r="AS7" s="606"/>
      <c r="AT7" s="606"/>
      <c r="AU7" s="606"/>
      <c r="AV7" s="606"/>
      <c r="AW7" s="606"/>
      <c r="AX7" s="606"/>
      <c r="AY7" s="606"/>
      <c r="AZ7" s="606"/>
      <c r="BA7" s="606"/>
      <c r="BB7" s="606"/>
      <c r="BC7" s="606"/>
      <c r="BD7" s="606"/>
      <c r="BE7" s="606"/>
      <c r="BF7" s="606"/>
      <c r="BG7" s="606"/>
      <c r="BH7" s="606"/>
      <c r="BI7" s="606"/>
      <c r="BJ7" s="606"/>
      <c r="BK7" s="606"/>
      <c r="BL7" s="606"/>
      <c r="BM7" s="606"/>
      <c r="BN7" s="606"/>
      <c r="BO7" s="606"/>
      <c r="BP7" s="606"/>
      <c r="BQ7" s="606"/>
      <c r="BR7" s="606"/>
      <c r="BS7" s="606"/>
      <c r="BT7" s="606"/>
      <c r="BU7" s="606"/>
      <c r="BV7" s="606"/>
      <c r="BW7" s="606"/>
      <c r="BX7" s="606"/>
    </row>
    <row r="8" spans="1:118" x14ac:dyDescent="0.25">
      <c r="A8" s="607" t="s">
        <v>269</v>
      </c>
      <c r="B8" s="607"/>
      <c r="C8" s="607"/>
      <c r="D8" s="607"/>
      <c r="E8" s="607"/>
      <c r="F8" s="607"/>
      <c r="G8" s="607"/>
      <c r="H8" s="607"/>
      <c r="I8" s="607"/>
      <c r="J8" s="607"/>
      <c r="K8" s="607"/>
      <c r="L8" s="607"/>
      <c r="M8" s="607"/>
      <c r="N8" s="607"/>
      <c r="O8" s="607"/>
      <c r="P8" s="607"/>
      <c r="Q8" s="607"/>
      <c r="R8" s="607"/>
      <c r="S8" s="607"/>
      <c r="T8" s="607"/>
      <c r="U8" s="607"/>
      <c r="V8" s="607"/>
      <c r="W8" s="607"/>
      <c r="X8" s="607"/>
      <c r="Y8" s="607"/>
      <c r="Z8" s="607"/>
      <c r="AA8" s="607"/>
      <c r="AB8" s="607"/>
      <c r="AC8" s="607"/>
      <c r="AD8" s="607"/>
      <c r="AE8" s="607"/>
      <c r="AF8" s="607"/>
      <c r="AG8" s="607"/>
      <c r="AH8" s="607"/>
      <c r="AI8" s="607"/>
      <c r="AJ8" s="607"/>
      <c r="AK8" s="607"/>
      <c r="AL8" s="607"/>
      <c r="AM8" s="607"/>
      <c r="AN8" s="607"/>
      <c r="AO8" s="607"/>
      <c r="AP8" s="607"/>
      <c r="AQ8" s="607"/>
      <c r="AR8" s="607"/>
      <c r="AS8" s="607"/>
      <c r="AT8" s="607"/>
      <c r="AU8" s="607"/>
      <c r="AV8" s="607"/>
      <c r="AW8" s="607"/>
      <c r="AX8" s="607"/>
      <c r="AY8" s="607"/>
      <c r="AZ8" s="607"/>
      <c r="BA8" s="607"/>
      <c r="BB8" s="607"/>
      <c r="BC8" s="607"/>
      <c r="BD8" s="607"/>
      <c r="BE8" s="607"/>
      <c r="BF8" s="607"/>
      <c r="BG8" s="607"/>
      <c r="BH8" s="607"/>
      <c r="BI8" s="607"/>
      <c r="BJ8" s="607"/>
      <c r="BK8" s="607"/>
      <c r="BL8" s="607"/>
      <c r="BM8" s="607"/>
      <c r="BN8" s="607"/>
      <c r="BO8" s="607"/>
      <c r="BP8" s="607"/>
      <c r="BQ8" s="607"/>
      <c r="BR8" s="607"/>
      <c r="BS8" s="607"/>
      <c r="BT8" s="607"/>
      <c r="BU8" s="607"/>
      <c r="BV8" s="607"/>
      <c r="BW8" s="607"/>
      <c r="BX8" s="607"/>
    </row>
    <row r="9" spans="1:118" x14ac:dyDescent="0.25">
      <c r="AI9" s="5"/>
      <c r="AJ9" s="5"/>
      <c r="AK9" s="5"/>
      <c r="AL9" s="5"/>
      <c r="AM9" s="5"/>
      <c r="AU9" s="5"/>
      <c r="AV9" s="5"/>
      <c r="AW9" s="5"/>
      <c r="AX9" s="5"/>
      <c r="AY9" s="5"/>
      <c r="BG9" s="5"/>
      <c r="BH9" s="5"/>
      <c r="BI9" s="5"/>
      <c r="BJ9" s="5"/>
      <c r="BK9" s="5"/>
      <c r="BL9" s="5"/>
      <c r="BM9" s="5"/>
      <c r="BN9" s="5"/>
      <c r="BO9" s="5"/>
      <c r="BP9" s="5"/>
      <c r="BQ9" s="5"/>
      <c r="BR9" s="5"/>
      <c r="BT9" s="5"/>
    </row>
    <row r="10" spans="1:118" ht="18.75" x14ac:dyDescent="0.3">
      <c r="A10" s="603" t="s">
        <v>934</v>
      </c>
      <c r="B10" s="603"/>
      <c r="C10" s="603"/>
      <c r="D10" s="603"/>
      <c r="E10" s="603"/>
      <c r="F10" s="603"/>
      <c r="G10" s="603"/>
      <c r="H10" s="603"/>
      <c r="I10" s="603"/>
      <c r="J10" s="603"/>
      <c r="K10" s="603"/>
      <c r="L10" s="603"/>
      <c r="M10" s="603"/>
      <c r="N10" s="603"/>
      <c r="O10" s="603"/>
      <c r="P10" s="603"/>
      <c r="Q10" s="603"/>
      <c r="R10" s="603"/>
      <c r="S10" s="603"/>
      <c r="T10" s="603"/>
      <c r="U10" s="603"/>
      <c r="V10" s="603"/>
      <c r="W10" s="603"/>
      <c r="X10" s="603"/>
      <c r="Y10" s="603"/>
      <c r="Z10" s="603"/>
      <c r="AA10" s="603"/>
      <c r="AB10" s="603"/>
      <c r="AC10" s="603"/>
      <c r="AD10" s="603"/>
      <c r="AE10" s="603"/>
      <c r="AF10" s="603"/>
      <c r="AG10" s="603"/>
      <c r="AH10" s="603"/>
      <c r="AI10" s="603"/>
      <c r="AJ10" s="603"/>
      <c r="AK10" s="603"/>
      <c r="AL10" s="603"/>
      <c r="AM10" s="603"/>
      <c r="AN10" s="603"/>
      <c r="AO10" s="603"/>
      <c r="AP10" s="603"/>
      <c r="AQ10" s="603"/>
      <c r="AR10" s="603"/>
      <c r="AS10" s="603"/>
      <c r="AT10" s="603"/>
      <c r="AU10" s="603"/>
      <c r="AV10" s="603"/>
      <c r="AW10" s="603"/>
      <c r="AX10" s="603"/>
      <c r="AY10" s="603"/>
      <c r="AZ10" s="603"/>
      <c r="BA10" s="603"/>
      <c r="BB10" s="603"/>
      <c r="BC10" s="603"/>
      <c r="BD10" s="603"/>
      <c r="BE10" s="603"/>
      <c r="BF10" s="603"/>
      <c r="BG10" s="603"/>
      <c r="BH10" s="603"/>
      <c r="BI10" s="603"/>
      <c r="BJ10" s="603"/>
      <c r="BK10" s="603"/>
      <c r="BL10" s="603"/>
      <c r="BM10" s="603"/>
      <c r="BN10" s="603"/>
      <c r="BO10" s="603"/>
      <c r="BP10" s="603"/>
      <c r="BQ10" s="603"/>
      <c r="BR10" s="603"/>
      <c r="BS10" s="603"/>
      <c r="BT10" s="603"/>
      <c r="BU10" s="603"/>
      <c r="BV10" s="603"/>
      <c r="BW10" s="603"/>
      <c r="BX10" s="603"/>
    </row>
    <row r="12" spans="1:118" ht="18.75" x14ac:dyDescent="0.3">
      <c r="B12" s="54"/>
      <c r="C12" s="54"/>
      <c r="D12" s="54"/>
      <c r="E12" s="54"/>
      <c r="F12" s="54"/>
      <c r="G12" s="54"/>
      <c r="H12" s="54"/>
      <c r="I12" s="54"/>
      <c r="J12" s="54"/>
      <c r="K12" s="54"/>
      <c r="L12" s="54"/>
      <c r="M12" s="54"/>
      <c r="N12" s="54"/>
      <c r="O12" s="54"/>
      <c r="P12" s="54"/>
      <c r="Q12" s="54"/>
      <c r="R12" s="54"/>
      <c r="S12" s="54"/>
      <c r="T12" s="64" t="s">
        <v>916</v>
      </c>
      <c r="U12" s="54"/>
      <c r="V12" s="54"/>
      <c r="W12" s="54"/>
      <c r="X12" s="54"/>
      <c r="Y12" s="54"/>
      <c r="Z12" s="54"/>
      <c r="AA12" s="54"/>
      <c r="AB12" s="54"/>
      <c r="AC12" s="54"/>
      <c r="AD12" s="54"/>
      <c r="AE12" s="54"/>
      <c r="AF12" s="54"/>
      <c r="AG12" s="382"/>
      <c r="AH12" s="382"/>
      <c r="AI12" s="382"/>
      <c r="AJ12" s="382"/>
      <c r="AK12" s="382"/>
      <c r="AL12" s="382"/>
      <c r="AM12" s="382"/>
      <c r="AN12" s="382"/>
      <c r="AO12" s="382"/>
      <c r="AP12" s="382"/>
      <c r="AQ12" s="382"/>
      <c r="AR12" s="382"/>
      <c r="AS12" s="382"/>
      <c r="AT12" s="382"/>
      <c r="AU12" s="54"/>
      <c r="AV12" s="54"/>
      <c r="AW12" s="54"/>
      <c r="AX12" s="54"/>
      <c r="AY12" s="54"/>
      <c r="AZ12" s="54"/>
      <c r="BA12" s="54"/>
      <c r="BB12" s="54"/>
      <c r="BC12" s="54"/>
      <c r="BD12" s="54"/>
      <c r="BE12" s="54"/>
      <c r="BF12" s="54"/>
      <c r="BG12" s="54"/>
      <c r="BH12" s="54"/>
      <c r="BI12" s="54"/>
      <c r="BJ12" s="54"/>
      <c r="BK12" s="54"/>
      <c r="BL12" s="54"/>
      <c r="BM12" s="54"/>
      <c r="BN12" s="54"/>
      <c r="BO12" s="54"/>
      <c r="BP12" s="54"/>
      <c r="BQ12" s="54"/>
      <c r="BR12" s="54"/>
      <c r="BS12" s="54"/>
      <c r="BT12" s="54"/>
      <c r="BU12" s="54"/>
      <c r="BV12" s="54"/>
      <c r="BW12" s="54"/>
      <c r="BX12" s="54"/>
    </row>
    <row r="13" spans="1:118" x14ac:dyDescent="0.25">
      <c r="A13" s="608" t="s">
        <v>424</v>
      </c>
      <c r="B13" s="608"/>
      <c r="C13" s="608"/>
      <c r="D13" s="608"/>
      <c r="E13" s="608"/>
      <c r="F13" s="608"/>
      <c r="G13" s="608"/>
      <c r="H13" s="608"/>
      <c r="I13" s="608"/>
      <c r="J13" s="608"/>
      <c r="K13" s="608"/>
      <c r="L13" s="608"/>
      <c r="M13" s="608"/>
      <c r="N13" s="608"/>
      <c r="O13" s="608"/>
      <c r="P13" s="608"/>
      <c r="Q13" s="608"/>
      <c r="R13" s="608"/>
      <c r="S13" s="608"/>
      <c r="T13" s="608"/>
      <c r="U13" s="608"/>
      <c r="V13" s="608"/>
      <c r="W13" s="608"/>
      <c r="X13" s="608"/>
      <c r="Y13" s="608"/>
      <c r="Z13" s="608"/>
      <c r="AA13" s="608"/>
      <c r="AB13" s="608"/>
      <c r="AC13" s="608"/>
      <c r="AD13" s="608"/>
      <c r="AE13" s="608"/>
      <c r="AF13" s="608"/>
      <c r="AG13" s="608"/>
      <c r="AH13" s="608"/>
      <c r="AI13" s="608"/>
      <c r="AJ13" s="608"/>
      <c r="AK13" s="608"/>
      <c r="AL13" s="608"/>
      <c r="AM13" s="608"/>
      <c r="AN13" s="608"/>
      <c r="AO13" s="608"/>
      <c r="AP13" s="608"/>
      <c r="AQ13" s="608"/>
      <c r="AR13" s="608"/>
      <c r="AS13" s="608"/>
      <c r="AT13" s="608"/>
      <c r="AU13" s="608"/>
      <c r="AV13" s="608"/>
      <c r="AW13" s="608"/>
      <c r="AX13" s="608"/>
      <c r="AY13" s="608"/>
      <c r="AZ13" s="608"/>
      <c r="BA13" s="608"/>
      <c r="BB13" s="608"/>
      <c r="BC13" s="608"/>
      <c r="BD13" s="608"/>
      <c r="BE13" s="608"/>
      <c r="BF13" s="608"/>
      <c r="BG13" s="608"/>
      <c r="BH13" s="608"/>
      <c r="BI13" s="608"/>
      <c r="BJ13" s="608"/>
      <c r="BK13" s="608"/>
      <c r="BL13" s="608"/>
      <c r="BM13" s="608"/>
      <c r="BN13" s="608"/>
      <c r="BO13" s="608"/>
      <c r="BP13" s="608"/>
      <c r="BQ13" s="608"/>
      <c r="BR13" s="608"/>
      <c r="BS13" s="608"/>
      <c r="BT13" s="608"/>
      <c r="BU13" s="608"/>
      <c r="BV13" s="608"/>
      <c r="BW13" s="608"/>
      <c r="BX13" s="608"/>
    </row>
    <row r="14" spans="1:118" x14ac:dyDescent="0.25">
      <c r="A14" s="665"/>
      <c r="B14" s="665"/>
      <c r="C14" s="665"/>
      <c r="D14" s="665"/>
      <c r="E14" s="665"/>
      <c r="F14" s="665"/>
      <c r="G14" s="665"/>
      <c r="H14" s="665"/>
      <c r="I14" s="665"/>
      <c r="J14" s="665"/>
      <c r="K14" s="665"/>
      <c r="L14" s="665"/>
      <c r="M14" s="665"/>
      <c r="N14" s="665"/>
      <c r="O14" s="665"/>
      <c r="P14" s="665"/>
      <c r="Q14" s="665"/>
      <c r="R14" s="665"/>
      <c r="S14" s="665"/>
      <c r="T14" s="665"/>
      <c r="U14" s="665"/>
      <c r="V14" s="665"/>
      <c r="W14" s="665"/>
      <c r="X14" s="665"/>
      <c r="Y14" s="665"/>
      <c r="Z14" s="665"/>
      <c r="AA14" s="665"/>
      <c r="AB14" s="665"/>
      <c r="AC14" s="665"/>
      <c r="AD14" s="665"/>
      <c r="AE14" s="665"/>
      <c r="AF14" s="665"/>
      <c r="AG14" s="665"/>
      <c r="AH14" s="665"/>
      <c r="AI14" s="665"/>
      <c r="AJ14" s="665"/>
      <c r="AK14" s="665"/>
      <c r="AL14" s="665"/>
      <c r="AM14" s="665"/>
      <c r="AN14" s="665"/>
      <c r="AO14" s="665"/>
      <c r="AP14" s="665"/>
      <c r="AQ14" s="665"/>
      <c r="AR14" s="665"/>
      <c r="AS14" s="665"/>
      <c r="AT14" s="665"/>
      <c r="AU14" s="665"/>
      <c r="AV14" s="665"/>
      <c r="AW14" s="665"/>
      <c r="AX14" s="665"/>
      <c r="AY14" s="665"/>
      <c r="AZ14" s="665"/>
      <c r="BA14" s="665"/>
      <c r="BB14" s="665"/>
      <c r="BC14" s="665"/>
      <c r="BD14" s="665"/>
      <c r="BE14" s="665"/>
      <c r="BF14" s="665"/>
      <c r="BG14" s="665"/>
      <c r="BH14" s="665"/>
      <c r="BI14" s="665"/>
      <c r="BJ14" s="665"/>
      <c r="BK14" s="665"/>
      <c r="BL14" s="665"/>
      <c r="BM14" s="665"/>
      <c r="BN14" s="665"/>
      <c r="BO14" s="665"/>
      <c r="BP14" s="665"/>
      <c r="BQ14" s="665"/>
      <c r="BR14" s="665"/>
      <c r="BS14" s="665"/>
      <c r="BT14" s="665"/>
      <c r="BU14" s="665"/>
      <c r="BV14" s="665"/>
      <c r="BW14" s="665"/>
    </row>
    <row r="15" spans="1:118" ht="38.25" customHeight="1" x14ac:dyDescent="0.25">
      <c r="A15" s="642" t="s">
        <v>167</v>
      </c>
      <c r="B15" s="642" t="s">
        <v>474</v>
      </c>
      <c r="C15" s="642" t="s">
        <v>528</v>
      </c>
      <c r="D15" s="635" t="s">
        <v>1054</v>
      </c>
      <c r="E15" s="636"/>
      <c r="F15" s="636"/>
      <c r="G15" s="636"/>
      <c r="H15" s="636"/>
      <c r="I15" s="636"/>
      <c r="J15" s="636"/>
      <c r="K15" s="636"/>
      <c r="L15" s="636"/>
      <c r="M15" s="636"/>
      <c r="N15" s="636"/>
      <c r="O15" s="637"/>
      <c r="P15" s="643" t="s">
        <v>933</v>
      </c>
      <c r="Q15" s="644"/>
      <c r="R15" s="644"/>
      <c r="S15" s="644"/>
      <c r="T15" s="644"/>
      <c r="U15" s="644"/>
      <c r="V15" s="644"/>
      <c r="W15" s="644"/>
      <c r="X15" s="644"/>
      <c r="Y15" s="644"/>
      <c r="Z15" s="644"/>
      <c r="AA15" s="644"/>
      <c r="AB15" s="644"/>
      <c r="AC15" s="644"/>
      <c r="AD15" s="644"/>
      <c r="AE15" s="644"/>
      <c r="AF15" s="644"/>
      <c r="AG15" s="644"/>
      <c r="AH15" s="644"/>
      <c r="AI15" s="644"/>
      <c r="AJ15" s="644"/>
      <c r="AK15" s="644"/>
      <c r="AL15" s="644"/>
      <c r="AM15" s="644"/>
      <c r="AN15" s="644"/>
      <c r="AO15" s="644"/>
      <c r="AP15" s="644"/>
      <c r="AQ15" s="644"/>
      <c r="AR15" s="644"/>
      <c r="AS15" s="644"/>
      <c r="AT15" s="644"/>
      <c r="AU15" s="644"/>
      <c r="AV15" s="644"/>
      <c r="AW15" s="644"/>
      <c r="AX15" s="644"/>
      <c r="AY15" s="644"/>
      <c r="AZ15" s="644"/>
      <c r="BA15" s="644"/>
      <c r="BB15" s="644"/>
      <c r="BC15" s="644"/>
      <c r="BD15" s="644"/>
      <c r="BE15" s="644"/>
      <c r="BF15" s="644"/>
      <c r="BG15" s="644"/>
      <c r="BH15" s="644"/>
      <c r="BI15" s="644"/>
      <c r="BJ15" s="644"/>
      <c r="BK15" s="644"/>
      <c r="BL15" s="644"/>
      <c r="BM15" s="644"/>
      <c r="BN15" s="644"/>
      <c r="BO15" s="644"/>
      <c r="BP15" s="644"/>
      <c r="BQ15" s="644"/>
      <c r="BR15" s="644"/>
      <c r="BS15" s="644"/>
      <c r="BT15" s="644"/>
      <c r="BU15" s="644"/>
      <c r="BV15" s="644"/>
      <c r="BW15" s="645"/>
      <c r="BX15" s="631" t="s">
        <v>165</v>
      </c>
    </row>
    <row r="16" spans="1:118" ht="15.75" customHeight="1" x14ac:dyDescent="0.25">
      <c r="A16" s="642"/>
      <c r="B16" s="642"/>
      <c r="C16" s="642"/>
      <c r="D16" s="666"/>
      <c r="E16" s="661"/>
      <c r="F16" s="661"/>
      <c r="G16" s="661"/>
      <c r="H16" s="661"/>
      <c r="I16" s="661"/>
      <c r="J16" s="661"/>
      <c r="K16" s="661"/>
      <c r="L16" s="661"/>
      <c r="M16" s="661"/>
      <c r="N16" s="661"/>
      <c r="O16" s="667"/>
      <c r="P16" s="641" t="s">
        <v>747</v>
      </c>
      <c r="Q16" s="641"/>
      <c r="R16" s="641"/>
      <c r="S16" s="641"/>
      <c r="T16" s="641"/>
      <c r="U16" s="641"/>
      <c r="V16" s="641"/>
      <c r="W16" s="641"/>
      <c r="X16" s="641"/>
      <c r="Y16" s="641"/>
      <c r="Z16" s="641"/>
      <c r="AA16" s="641"/>
      <c r="AB16" s="641" t="s">
        <v>748</v>
      </c>
      <c r="AC16" s="641"/>
      <c r="AD16" s="641"/>
      <c r="AE16" s="641"/>
      <c r="AF16" s="641"/>
      <c r="AG16" s="641"/>
      <c r="AH16" s="641"/>
      <c r="AI16" s="641"/>
      <c r="AJ16" s="641"/>
      <c r="AK16" s="641"/>
      <c r="AL16" s="641"/>
      <c r="AM16" s="641"/>
      <c r="AN16" s="641" t="s">
        <v>749</v>
      </c>
      <c r="AO16" s="641"/>
      <c r="AP16" s="641"/>
      <c r="AQ16" s="641"/>
      <c r="AR16" s="641"/>
      <c r="AS16" s="641"/>
      <c r="AT16" s="641"/>
      <c r="AU16" s="641"/>
      <c r="AV16" s="641"/>
      <c r="AW16" s="641"/>
      <c r="AX16" s="641"/>
      <c r="AY16" s="641"/>
      <c r="AZ16" s="641" t="s">
        <v>750</v>
      </c>
      <c r="BA16" s="641"/>
      <c r="BB16" s="641"/>
      <c r="BC16" s="641"/>
      <c r="BD16" s="641"/>
      <c r="BE16" s="641"/>
      <c r="BF16" s="641"/>
      <c r="BG16" s="641"/>
      <c r="BH16" s="641"/>
      <c r="BI16" s="641"/>
      <c r="BJ16" s="641"/>
      <c r="BK16" s="641"/>
      <c r="BL16" s="641" t="s">
        <v>751</v>
      </c>
      <c r="BM16" s="641"/>
      <c r="BN16" s="641"/>
      <c r="BO16" s="641"/>
      <c r="BP16" s="641"/>
      <c r="BQ16" s="641"/>
      <c r="BR16" s="641"/>
      <c r="BS16" s="641"/>
      <c r="BT16" s="641"/>
      <c r="BU16" s="641"/>
      <c r="BV16" s="641"/>
      <c r="BW16" s="641"/>
      <c r="BX16" s="631"/>
      <c r="CM16" s="662"/>
      <c r="CN16" s="662"/>
      <c r="CO16" s="662"/>
      <c r="CP16" s="662"/>
      <c r="CQ16" s="662"/>
      <c r="CR16" s="662"/>
      <c r="CS16" s="662"/>
      <c r="CT16" s="662"/>
      <c r="CU16" s="662"/>
      <c r="CV16" s="662"/>
      <c r="CW16" s="662"/>
      <c r="CX16" s="662"/>
      <c r="CY16" s="662"/>
      <c r="CZ16" s="662"/>
      <c r="DA16" s="662"/>
      <c r="DB16" s="662"/>
      <c r="DC16" s="662"/>
      <c r="DD16" s="662"/>
      <c r="DE16" s="662"/>
      <c r="DF16" s="662"/>
      <c r="DG16" s="662"/>
      <c r="DH16" s="662"/>
      <c r="DI16" s="662"/>
      <c r="DJ16" s="662"/>
      <c r="DK16" s="662"/>
      <c r="DL16" s="662"/>
      <c r="DM16" s="662"/>
      <c r="DN16" s="662"/>
    </row>
    <row r="17" spans="1:118" x14ac:dyDescent="0.25">
      <c r="A17" s="642"/>
      <c r="B17" s="642"/>
      <c r="C17" s="642"/>
      <c r="D17" s="638"/>
      <c r="E17" s="639"/>
      <c r="F17" s="639"/>
      <c r="G17" s="639"/>
      <c r="H17" s="639"/>
      <c r="I17" s="639"/>
      <c r="J17" s="639"/>
      <c r="K17" s="639"/>
      <c r="L17" s="639"/>
      <c r="M17" s="639"/>
      <c r="N17" s="639"/>
      <c r="O17" s="640"/>
      <c r="P17" s="641"/>
      <c r="Q17" s="641"/>
      <c r="R17" s="641"/>
      <c r="S17" s="641"/>
      <c r="T17" s="641"/>
      <c r="U17" s="641"/>
      <c r="V17" s="641"/>
      <c r="W17" s="641"/>
      <c r="X17" s="641"/>
      <c r="Y17" s="641"/>
      <c r="Z17" s="641"/>
      <c r="AA17" s="641"/>
      <c r="AB17" s="641"/>
      <c r="AC17" s="641"/>
      <c r="AD17" s="641"/>
      <c r="AE17" s="641"/>
      <c r="AF17" s="641"/>
      <c r="AG17" s="641"/>
      <c r="AH17" s="641"/>
      <c r="AI17" s="641"/>
      <c r="AJ17" s="641"/>
      <c r="AK17" s="641"/>
      <c r="AL17" s="641"/>
      <c r="AM17" s="641"/>
      <c r="AN17" s="641"/>
      <c r="AO17" s="641"/>
      <c r="AP17" s="641"/>
      <c r="AQ17" s="641"/>
      <c r="AR17" s="641"/>
      <c r="AS17" s="641"/>
      <c r="AT17" s="641"/>
      <c r="AU17" s="641"/>
      <c r="AV17" s="641"/>
      <c r="AW17" s="641"/>
      <c r="AX17" s="641"/>
      <c r="AY17" s="641"/>
      <c r="AZ17" s="641"/>
      <c r="BA17" s="641"/>
      <c r="BB17" s="641"/>
      <c r="BC17" s="641"/>
      <c r="BD17" s="641"/>
      <c r="BE17" s="641"/>
      <c r="BF17" s="641"/>
      <c r="BG17" s="641"/>
      <c r="BH17" s="641"/>
      <c r="BI17" s="641"/>
      <c r="BJ17" s="641"/>
      <c r="BK17" s="641"/>
      <c r="BL17" s="641"/>
      <c r="BM17" s="641"/>
      <c r="BN17" s="641"/>
      <c r="BO17" s="641"/>
      <c r="BP17" s="641"/>
      <c r="BQ17" s="641"/>
      <c r="BR17" s="641"/>
      <c r="BS17" s="641"/>
      <c r="BT17" s="641"/>
      <c r="BU17" s="641"/>
      <c r="BV17" s="641"/>
      <c r="BW17" s="641"/>
      <c r="BX17" s="631"/>
      <c r="CM17" s="662"/>
      <c r="CN17" s="662"/>
      <c r="CO17" s="662"/>
      <c r="CP17" s="662"/>
      <c r="CQ17" s="662"/>
      <c r="CR17" s="662"/>
      <c r="CS17" s="662"/>
      <c r="CT17" s="662"/>
      <c r="CU17" s="662"/>
      <c r="CV17" s="662"/>
      <c r="CW17" s="662"/>
      <c r="CX17" s="662"/>
      <c r="CY17" s="662"/>
      <c r="CZ17" s="662"/>
      <c r="DA17" s="662"/>
      <c r="DB17" s="662"/>
      <c r="DC17" s="662"/>
      <c r="DD17" s="662"/>
      <c r="DE17" s="662"/>
      <c r="DF17" s="662"/>
      <c r="DG17" s="662"/>
      <c r="DH17" s="662"/>
      <c r="DI17" s="662"/>
      <c r="DJ17" s="662"/>
      <c r="DK17" s="662"/>
      <c r="DL17" s="662"/>
      <c r="DM17" s="662"/>
      <c r="DN17" s="662"/>
    </row>
    <row r="18" spans="1:118" ht="39" customHeight="1" x14ac:dyDescent="0.25">
      <c r="A18" s="642"/>
      <c r="B18" s="642"/>
      <c r="C18" s="642"/>
      <c r="D18" s="641" t="s">
        <v>419</v>
      </c>
      <c r="E18" s="641"/>
      <c r="F18" s="641"/>
      <c r="G18" s="641"/>
      <c r="H18" s="641"/>
      <c r="I18" s="641"/>
      <c r="J18" s="631" t="s">
        <v>164</v>
      </c>
      <c r="K18" s="631"/>
      <c r="L18" s="631"/>
      <c r="M18" s="631"/>
      <c r="N18" s="631"/>
      <c r="O18" s="631"/>
      <c r="P18" s="641" t="s">
        <v>419</v>
      </c>
      <c r="Q18" s="641"/>
      <c r="R18" s="641"/>
      <c r="S18" s="641"/>
      <c r="T18" s="641"/>
      <c r="U18" s="641"/>
      <c r="V18" s="631" t="s">
        <v>164</v>
      </c>
      <c r="W18" s="631"/>
      <c r="X18" s="631"/>
      <c r="Y18" s="631"/>
      <c r="Z18" s="631"/>
      <c r="AA18" s="631"/>
      <c r="AB18" s="641" t="s">
        <v>50</v>
      </c>
      <c r="AC18" s="641"/>
      <c r="AD18" s="641"/>
      <c r="AE18" s="641"/>
      <c r="AF18" s="641"/>
      <c r="AG18" s="641"/>
      <c r="AH18" s="631" t="s">
        <v>164</v>
      </c>
      <c r="AI18" s="631"/>
      <c r="AJ18" s="631"/>
      <c r="AK18" s="631"/>
      <c r="AL18" s="631"/>
      <c r="AM18" s="631"/>
      <c r="AN18" s="641" t="s">
        <v>419</v>
      </c>
      <c r="AO18" s="641"/>
      <c r="AP18" s="641"/>
      <c r="AQ18" s="641"/>
      <c r="AR18" s="641"/>
      <c r="AS18" s="641"/>
      <c r="AT18" s="631" t="s">
        <v>164</v>
      </c>
      <c r="AU18" s="631"/>
      <c r="AV18" s="631"/>
      <c r="AW18" s="631"/>
      <c r="AX18" s="631"/>
      <c r="AY18" s="631"/>
      <c r="AZ18" s="641" t="s">
        <v>419</v>
      </c>
      <c r="BA18" s="641"/>
      <c r="BB18" s="641"/>
      <c r="BC18" s="641"/>
      <c r="BD18" s="641"/>
      <c r="BE18" s="641"/>
      <c r="BF18" s="631" t="s">
        <v>164</v>
      </c>
      <c r="BG18" s="631"/>
      <c r="BH18" s="631"/>
      <c r="BI18" s="631"/>
      <c r="BJ18" s="631"/>
      <c r="BK18" s="631"/>
      <c r="BL18" s="641" t="s">
        <v>419</v>
      </c>
      <c r="BM18" s="641"/>
      <c r="BN18" s="641"/>
      <c r="BO18" s="641"/>
      <c r="BP18" s="641"/>
      <c r="BQ18" s="641"/>
      <c r="BR18" s="631" t="s">
        <v>164</v>
      </c>
      <c r="BS18" s="631"/>
      <c r="BT18" s="631"/>
      <c r="BU18" s="631"/>
      <c r="BV18" s="631"/>
      <c r="BW18" s="631"/>
      <c r="BX18" s="631"/>
      <c r="CM18" s="663"/>
      <c r="CN18" s="663"/>
      <c r="CO18" s="663"/>
      <c r="CP18" s="663"/>
      <c r="CQ18" s="663"/>
      <c r="CR18" s="663"/>
      <c r="CS18" s="663"/>
      <c r="CT18" s="663"/>
      <c r="CU18" s="663"/>
      <c r="CV18" s="663"/>
      <c r="CW18" s="663"/>
      <c r="CX18" s="663"/>
      <c r="CY18" s="663"/>
      <c r="CZ18" s="663"/>
      <c r="DA18" s="663"/>
      <c r="DB18" s="663"/>
      <c r="DC18" s="663"/>
      <c r="DD18" s="663"/>
      <c r="DE18" s="663"/>
      <c r="DF18" s="663"/>
      <c r="DG18" s="663"/>
      <c r="DH18" s="661"/>
      <c r="DI18" s="661"/>
      <c r="DJ18" s="661"/>
      <c r="DK18" s="661"/>
      <c r="DL18" s="661"/>
      <c r="DM18" s="661"/>
      <c r="DN18" s="661"/>
    </row>
    <row r="19" spans="1:118" ht="54.75" customHeight="1" x14ac:dyDescent="0.25">
      <c r="A19" s="642"/>
      <c r="B19" s="642"/>
      <c r="C19" s="642"/>
      <c r="D19" s="61" t="s">
        <v>292</v>
      </c>
      <c r="E19" s="61" t="s">
        <v>29</v>
      </c>
      <c r="F19" s="61" t="s">
        <v>30</v>
      </c>
      <c r="G19" s="579" t="s">
        <v>239</v>
      </c>
      <c r="H19" s="61" t="s">
        <v>398</v>
      </c>
      <c r="I19" s="61" t="s">
        <v>306</v>
      </c>
      <c r="J19" s="61" t="s">
        <v>292</v>
      </c>
      <c r="K19" s="61" t="s">
        <v>29</v>
      </c>
      <c r="L19" s="61" t="s">
        <v>30</v>
      </c>
      <c r="M19" s="579" t="s">
        <v>239</v>
      </c>
      <c r="N19" s="61" t="s">
        <v>398</v>
      </c>
      <c r="O19" s="61" t="s">
        <v>306</v>
      </c>
      <c r="P19" s="61" t="s">
        <v>292</v>
      </c>
      <c r="Q19" s="61" t="s">
        <v>29</v>
      </c>
      <c r="R19" s="61" t="s">
        <v>30</v>
      </c>
      <c r="S19" s="579" t="s">
        <v>239</v>
      </c>
      <c r="T19" s="61" t="s">
        <v>398</v>
      </c>
      <c r="U19" s="61" t="s">
        <v>306</v>
      </c>
      <c r="V19" s="61" t="s">
        <v>292</v>
      </c>
      <c r="W19" s="61" t="s">
        <v>29</v>
      </c>
      <c r="X19" s="61" t="s">
        <v>30</v>
      </c>
      <c r="Y19" s="579" t="s">
        <v>239</v>
      </c>
      <c r="Z19" s="61" t="s">
        <v>398</v>
      </c>
      <c r="AA19" s="61" t="s">
        <v>306</v>
      </c>
      <c r="AB19" s="61" t="s">
        <v>292</v>
      </c>
      <c r="AC19" s="61" t="s">
        <v>29</v>
      </c>
      <c r="AD19" s="61" t="s">
        <v>30</v>
      </c>
      <c r="AE19" s="579" t="s">
        <v>239</v>
      </c>
      <c r="AF19" s="61" t="s">
        <v>398</v>
      </c>
      <c r="AG19" s="61" t="s">
        <v>306</v>
      </c>
      <c r="AH19" s="61" t="s">
        <v>292</v>
      </c>
      <c r="AI19" s="61" t="s">
        <v>29</v>
      </c>
      <c r="AJ19" s="61" t="s">
        <v>30</v>
      </c>
      <c r="AK19" s="579" t="s">
        <v>239</v>
      </c>
      <c r="AL19" s="61" t="s">
        <v>398</v>
      </c>
      <c r="AM19" s="61" t="s">
        <v>306</v>
      </c>
      <c r="AN19" s="61" t="s">
        <v>292</v>
      </c>
      <c r="AO19" s="61" t="s">
        <v>29</v>
      </c>
      <c r="AP19" s="61" t="s">
        <v>30</v>
      </c>
      <c r="AQ19" s="579" t="s">
        <v>239</v>
      </c>
      <c r="AR19" s="61" t="s">
        <v>398</v>
      </c>
      <c r="AS19" s="61" t="s">
        <v>306</v>
      </c>
      <c r="AT19" s="61" t="s">
        <v>292</v>
      </c>
      <c r="AU19" s="61" t="s">
        <v>29</v>
      </c>
      <c r="AV19" s="61" t="s">
        <v>30</v>
      </c>
      <c r="AW19" s="579" t="s">
        <v>239</v>
      </c>
      <c r="AX19" s="61" t="s">
        <v>398</v>
      </c>
      <c r="AY19" s="61" t="s">
        <v>306</v>
      </c>
      <c r="AZ19" s="61" t="s">
        <v>292</v>
      </c>
      <c r="BA19" s="61" t="s">
        <v>29</v>
      </c>
      <c r="BB19" s="61" t="s">
        <v>30</v>
      </c>
      <c r="BC19" s="579" t="s">
        <v>239</v>
      </c>
      <c r="BD19" s="61" t="s">
        <v>398</v>
      </c>
      <c r="BE19" s="61" t="s">
        <v>306</v>
      </c>
      <c r="BF19" s="61" t="s">
        <v>292</v>
      </c>
      <c r="BG19" s="61" t="s">
        <v>29</v>
      </c>
      <c r="BH19" s="61" t="s">
        <v>30</v>
      </c>
      <c r="BI19" s="579" t="s">
        <v>239</v>
      </c>
      <c r="BJ19" s="61" t="s">
        <v>398</v>
      </c>
      <c r="BK19" s="61" t="s">
        <v>306</v>
      </c>
      <c r="BL19" s="61" t="s">
        <v>292</v>
      </c>
      <c r="BM19" s="61" t="s">
        <v>29</v>
      </c>
      <c r="BN19" s="61" t="s">
        <v>30</v>
      </c>
      <c r="BO19" s="579" t="s">
        <v>239</v>
      </c>
      <c r="BP19" s="61" t="s">
        <v>398</v>
      </c>
      <c r="BQ19" s="61" t="s">
        <v>306</v>
      </c>
      <c r="BR19" s="61" t="s">
        <v>292</v>
      </c>
      <c r="BS19" s="61" t="s">
        <v>29</v>
      </c>
      <c r="BT19" s="61" t="s">
        <v>30</v>
      </c>
      <c r="BU19" s="579" t="s">
        <v>239</v>
      </c>
      <c r="BV19" s="61" t="s">
        <v>398</v>
      </c>
      <c r="BW19" s="61" t="s">
        <v>306</v>
      </c>
      <c r="BX19" s="631"/>
      <c r="CM19" s="55"/>
      <c r="CN19" s="55"/>
      <c r="CO19" s="55"/>
      <c r="CP19" s="19"/>
      <c r="CQ19" s="19"/>
      <c r="CR19" s="19"/>
      <c r="CS19" s="55"/>
      <c r="CT19" s="55"/>
      <c r="CU19" s="55"/>
      <c r="CV19" s="55"/>
      <c r="CW19" s="19"/>
      <c r="CX19" s="19"/>
      <c r="CY19" s="19"/>
      <c r="CZ19" s="55"/>
      <c r="DA19" s="55"/>
      <c r="DB19" s="55"/>
      <c r="DC19" s="55"/>
      <c r="DD19" s="19"/>
      <c r="DE19" s="19"/>
      <c r="DF19" s="19"/>
      <c r="DG19" s="55"/>
      <c r="DH19" s="55"/>
      <c r="DI19" s="55"/>
      <c r="DJ19" s="55"/>
      <c r="DK19" s="19"/>
      <c r="DL19" s="19"/>
      <c r="DM19" s="19"/>
      <c r="DN19" s="55"/>
    </row>
    <row r="20" spans="1:118" x14ac:dyDescent="0.25">
      <c r="A20" s="581">
        <v>1</v>
      </c>
      <c r="B20" s="581">
        <v>2</v>
      </c>
      <c r="C20" s="581">
        <v>3</v>
      </c>
      <c r="D20" s="90" t="s">
        <v>132</v>
      </c>
      <c r="E20" s="90" t="s">
        <v>133</v>
      </c>
      <c r="F20" s="90" t="s">
        <v>134</v>
      </c>
      <c r="G20" s="90" t="s">
        <v>135</v>
      </c>
      <c r="H20" s="90" t="s">
        <v>136</v>
      </c>
      <c r="I20" s="90" t="s">
        <v>137</v>
      </c>
      <c r="J20" s="90" t="s">
        <v>173</v>
      </c>
      <c r="K20" s="90" t="s">
        <v>174</v>
      </c>
      <c r="L20" s="90" t="s">
        <v>175</v>
      </c>
      <c r="M20" s="90" t="s">
        <v>176</v>
      </c>
      <c r="N20" s="90" t="s">
        <v>177</v>
      </c>
      <c r="O20" s="90" t="s">
        <v>178</v>
      </c>
      <c r="P20" s="90" t="s">
        <v>197</v>
      </c>
      <c r="Q20" s="90" t="s">
        <v>198</v>
      </c>
      <c r="R20" s="90" t="s">
        <v>199</v>
      </c>
      <c r="S20" s="90" t="s">
        <v>200</v>
      </c>
      <c r="T20" s="90" t="s">
        <v>201</v>
      </c>
      <c r="U20" s="90" t="s">
        <v>202</v>
      </c>
      <c r="V20" s="90" t="s">
        <v>204</v>
      </c>
      <c r="W20" s="90" t="s">
        <v>205</v>
      </c>
      <c r="X20" s="90" t="s">
        <v>206</v>
      </c>
      <c r="Y20" s="90" t="s">
        <v>207</v>
      </c>
      <c r="Z20" s="90" t="s">
        <v>208</v>
      </c>
      <c r="AA20" s="90" t="s">
        <v>209</v>
      </c>
      <c r="AB20" s="90" t="s">
        <v>211</v>
      </c>
      <c r="AC20" s="90" t="s">
        <v>212</v>
      </c>
      <c r="AD20" s="90" t="s">
        <v>213</v>
      </c>
      <c r="AE20" s="90" t="s">
        <v>214</v>
      </c>
      <c r="AF20" s="90" t="s">
        <v>215</v>
      </c>
      <c r="AG20" s="90" t="s">
        <v>216</v>
      </c>
      <c r="AH20" s="90" t="s">
        <v>217</v>
      </c>
      <c r="AI20" s="90" t="s">
        <v>218</v>
      </c>
      <c r="AJ20" s="90" t="s">
        <v>219</v>
      </c>
      <c r="AK20" s="90" t="s">
        <v>220</v>
      </c>
      <c r="AL20" s="90" t="s">
        <v>221</v>
      </c>
      <c r="AM20" s="90" t="s">
        <v>222</v>
      </c>
      <c r="AN20" s="90" t="s">
        <v>727</v>
      </c>
      <c r="AO20" s="90" t="s">
        <v>728</v>
      </c>
      <c r="AP20" s="90" t="s">
        <v>729</v>
      </c>
      <c r="AQ20" s="90" t="s">
        <v>730</v>
      </c>
      <c r="AR20" s="90" t="s">
        <v>731</v>
      </c>
      <c r="AS20" s="90" t="s">
        <v>732</v>
      </c>
      <c r="AT20" s="90" t="s">
        <v>824</v>
      </c>
      <c r="AU20" s="90" t="s">
        <v>825</v>
      </c>
      <c r="AV20" s="90" t="s">
        <v>826</v>
      </c>
      <c r="AW20" s="90" t="s">
        <v>827</v>
      </c>
      <c r="AX20" s="90" t="s">
        <v>828</v>
      </c>
      <c r="AY20" s="90" t="s">
        <v>829</v>
      </c>
      <c r="AZ20" s="90" t="s">
        <v>830</v>
      </c>
      <c r="BA20" s="90" t="s">
        <v>831</v>
      </c>
      <c r="BB20" s="90" t="s">
        <v>832</v>
      </c>
      <c r="BC20" s="90" t="s">
        <v>833</v>
      </c>
      <c r="BD20" s="90" t="s">
        <v>834</v>
      </c>
      <c r="BE20" s="90" t="s">
        <v>835</v>
      </c>
      <c r="BF20" s="90" t="s">
        <v>836</v>
      </c>
      <c r="BG20" s="90" t="s">
        <v>837</v>
      </c>
      <c r="BH20" s="90" t="s">
        <v>838</v>
      </c>
      <c r="BI20" s="90" t="s">
        <v>839</v>
      </c>
      <c r="BJ20" s="90" t="s">
        <v>840</v>
      </c>
      <c r="BK20" s="90" t="s">
        <v>841</v>
      </c>
      <c r="BL20" s="90" t="s">
        <v>1055</v>
      </c>
      <c r="BM20" s="90" t="s">
        <v>1056</v>
      </c>
      <c r="BN20" s="90" t="s">
        <v>1057</v>
      </c>
      <c r="BO20" s="90" t="s">
        <v>1058</v>
      </c>
      <c r="BP20" s="90" t="s">
        <v>1059</v>
      </c>
      <c r="BQ20" s="90" t="s">
        <v>1060</v>
      </c>
      <c r="BR20" s="90" t="s">
        <v>1061</v>
      </c>
      <c r="BS20" s="90" t="s">
        <v>1062</v>
      </c>
      <c r="BT20" s="90" t="s">
        <v>1063</v>
      </c>
      <c r="BU20" s="90" t="s">
        <v>1064</v>
      </c>
      <c r="BV20" s="90" t="s">
        <v>1065</v>
      </c>
      <c r="BW20" s="90" t="s">
        <v>1066</v>
      </c>
      <c r="BX20" s="90" t="s">
        <v>127</v>
      </c>
      <c r="CM20" s="17"/>
      <c r="CN20" s="17"/>
      <c r="CO20" s="17"/>
      <c r="CP20" s="17"/>
      <c r="CQ20" s="17"/>
      <c r="CR20" s="17"/>
      <c r="CS20" s="17"/>
      <c r="CT20" s="17"/>
      <c r="CU20" s="17"/>
      <c r="CV20" s="17"/>
      <c r="CW20" s="17"/>
      <c r="CX20" s="17"/>
      <c r="CY20" s="17"/>
      <c r="CZ20" s="17"/>
      <c r="DA20" s="17"/>
      <c r="DB20" s="17"/>
      <c r="DC20" s="17"/>
      <c r="DD20" s="17"/>
      <c r="DE20" s="17"/>
      <c r="DF20" s="17"/>
      <c r="DG20" s="17"/>
      <c r="DH20" s="17"/>
      <c r="DI20" s="17"/>
      <c r="DJ20" s="17"/>
      <c r="DK20" s="17"/>
      <c r="DL20" s="17"/>
      <c r="DM20" s="17"/>
      <c r="DN20" s="17"/>
    </row>
    <row r="21" spans="1:118" s="148" customFormat="1" ht="31.5" x14ac:dyDescent="0.25">
      <c r="A21" s="101" t="s">
        <v>556</v>
      </c>
      <c r="B21" s="110" t="s">
        <v>557</v>
      </c>
      <c r="C21" s="111" t="s">
        <v>83</v>
      </c>
      <c r="D21" s="177" t="str">
        <f>D29</f>
        <v>нд</v>
      </c>
      <c r="E21" s="240">
        <f>SUM(E22:E27)</f>
        <v>0</v>
      </c>
      <c r="F21" s="240">
        <f t="shared" ref="F21:I21" si="0">SUM(F22:F27)</f>
        <v>0</v>
      </c>
      <c r="G21" s="240">
        <f t="shared" si="0"/>
        <v>0</v>
      </c>
      <c r="H21" s="240">
        <f t="shared" si="0"/>
        <v>0</v>
      </c>
      <c r="I21" s="303">
        <f t="shared" si="0"/>
        <v>0</v>
      </c>
      <c r="J21" s="177" t="str">
        <f>J29</f>
        <v>нд</v>
      </c>
      <c r="K21" s="240">
        <f>SUM(K22:K27)</f>
        <v>0</v>
      </c>
      <c r="L21" s="240">
        <f t="shared" ref="L21:O21" si="1">SUM(L22:L27)</f>
        <v>0</v>
      </c>
      <c r="M21" s="240">
        <f t="shared" si="1"/>
        <v>0</v>
      </c>
      <c r="N21" s="240">
        <f t="shared" si="1"/>
        <v>0</v>
      </c>
      <c r="O21" s="303">
        <f t="shared" si="1"/>
        <v>0</v>
      </c>
      <c r="P21" s="177" t="s">
        <v>83</v>
      </c>
      <c r="Q21" s="136">
        <f>SUM(Q22:Q27)</f>
        <v>0.4</v>
      </c>
      <c r="R21" s="240">
        <f t="shared" ref="R21" si="2">SUM(R22:R27)</f>
        <v>0</v>
      </c>
      <c r="S21" s="136">
        <f>SUM(S22:S27)</f>
        <v>2.5470000000000002</v>
      </c>
      <c r="T21" s="240">
        <f t="shared" ref="T21:U21" si="3">SUM(T22:T27)</f>
        <v>0</v>
      </c>
      <c r="U21" s="303">
        <f t="shared" si="3"/>
        <v>33</v>
      </c>
      <c r="V21" s="177" t="s">
        <v>83</v>
      </c>
      <c r="W21" s="136">
        <f>SUM(W22:W27)</f>
        <v>4.3600000000000003</v>
      </c>
      <c r="X21" s="240">
        <f t="shared" ref="X21" si="4">SUM(X22:X27)</f>
        <v>0</v>
      </c>
      <c r="Y21" s="136">
        <f>SUM(Y22:Y27)</f>
        <v>2.7630000000000003</v>
      </c>
      <c r="Z21" s="240">
        <f t="shared" ref="Z21:AA21" si="5">SUM(Z22:Z27)</f>
        <v>0</v>
      </c>
      <c r="AA21" s="303">
        <f t="shared" si="5"/>
        <v>33</v>
      </c>
      <c r="AB21" s="177" t="str">
        <f>AB29</f>
        <v>нд</v>
      </c>
      <c r="AC21" s="136">
        <f>SUM(AC22:AC27)</f>
        <v>0.25</v>
      </c>
      <c r="AD21" s="240">
        <f t="shared" ref="AD21:AG21" si="6">SUM(AD22:AD27)</f>
        <v>0</v>
      </c>
      <c r="AE21" s="136">
        <f>SUM(AE22:AE27)</f>
        <v>1.482</v>
      </c>
      <c r="AF21" s="240">
        <f t="shared" si="6"/>
        <v>0</v>
      </c>
      <c r="AG21" s="303">
        <f t="shared" si="6"/>
        <v>35</v>
      </c>
      <c r="AH21" s="177" t="str">
        <f>AH29</f>
        <v>нд</v>
      </c>
      <c r="AI21" s="136">
        <f>SUM(AI22:AI27)</f>
        <v>0.75</v>
      </c>
      <c r="AJ21" s="240">
        <f t="shared" ref="AJ21" si="7">SUM(AJ22:AJ27)</f>
        <v>0</v>
      </c>
      <c r="AK21" s="136">
        <f>SUM(AK22:AK27)</f>
        <v>1.742</v>
      </c>
      <c r="AL21" s="240">
        <f t="shared" ref="AL21:AM21" si="8">SUM(AL22:AL27)</f>
        <v>0</v>
      </c>
      <c r="AM21" s="303">
        <f t="shared" si="8"/>
        <v>64</v>
      </c>
      <c r="AN21" s="177" t="s">
        <v>83</v>
      </c>
      <c r="AO21" s="240">
        <f>SUM(AO22:AO27)</f>
        <v>0</v>
      </c>
      <c r="AP21" s="240">
        <f t="shared" ref="AP21:AS21" si="9">SUM(AP22:AP27)</f>
        <v>0</v>
      </c>
      <c r="AQ21" s="136">
        <f t="shared" si="9"/>
        <v>1.1599999999999999</v>
      </c>
      <c r="AR21" s="240">
        <f t="shared" si="9"/>
        <v>0</v>
      </c>
      <c r="AS21" s="303">
        <f t="shared" si="9"/>
        <v>44</v>
      </c>
      <c r="AT21" s="177" t="s">
        <v>83</v>
      </c>
      <c r="AU21" s="136">
        <f>SUM(AU22:AU27)</f>
        <v>0.5</v>
      </c>
      <c r="AV21" s="240">
        <f t="shared" ref="AV21:AY21" si="10">SUM(AV22:AV27)</f>
        <v>0</v>
      </c>
      <c r="AW21" s="136">
        <f t="shared" si="10"/>
        <v>1.3599999999999999</v>
      </c>
      <c r="AX21" s="240">
        <f t="shared" si="10"/>
        <v>0</v>
      </c>
      <c r="AY21" s="303">
        <f t="shared" si="10"/>
        <v>57</v>
      </c>
      <c r="AZ21" s="177" t="s">
        <v>83</v>
      </c>
      <c r="BA21" s="305">
        <f>SUM(BA22:BA27)</f>
        <v>0</v>
      </c>
      <c r="BB21" s="305">
        <f t="shared" ref="BB21:BE21" si="11">SUM(BB22:BB27)</f>
        <v>0</v>
      </c>
      <c r="BC21" s="112">
        <f t="shared" si="11"/>
        <v>1.2290000000000001</v>
      </c>
      <c r="BD21" s="305">
        <f t="shared" si="11"/>
        <v>0</v>
      </c>
      <c r="BE21" s="306">
        <f t="shared" si="11"/>
        <v>35</v>
      </c>
      <c r="BF21" s="177" t="s">
        <v>83</v>
      </c>
      <c r="BG21" s="112">
        <f>SUM(BG22:BG27)</f>
        <v>0.5</v>
      </c>
      <c r="BH21" s="305">
        <f t="shared" ref="BH21:BK21" si="12">SUM(BH22:BH27)</f>
        <v>0</v>
      </c>
      <c r="BI21" s="112">
        <f t="shared" si="12"/>
        <v>1.7330000000000001</v>
      </c>
      <c r="BJ21" s="305">
        <f t="shared" si="12"/>
        <v>0</v>
      </c>
      <c r="BK21" s="306">
        <f t="shared" si="12"/>
        <v>50</v>
      </c>
      <c r="BL21" s="177" t="s">
        <v>83</v>
      </c>
      <c r="BM21" s="240">
        <f>SUM(BM22:BM27)</f>
        <v>0</v>
      </c>
      <c r="BN21" s="240">
        <f t="shared" ref="BN21:BQ21" si="13">SUM(BN22:BN27)</f>
        <v>0</v>
      </c>
      <c r="BO21" s="136">
        <f t="shared" si="13"/>
        <v>1.9119999999999999</v>
      </c>
      <c r="BP21" s="240">
        <f t="shared" si="13"/>
        <v>0</v>
      </c>
      <c r="BQ21" s="306">
        <f t="shared" si="13"/>
        <v>49</v>
      </c>
      <c r="BR21" s="177" t="s">
        <v>83</v>
      </c>
      <c r="BS21" s="136">
        <f>SUM(BS22:BS27)</f>
        <v>0.5</v>
      </c>
      <c r="BT21" s="240">
        <f t="shared" ref="BT21:BW21" si="14">SUM(BT22:BT27)</f>
        <v>0</v>
      </c>
      <c r="BU21" s="136">
        <f t="shared" si="14"/>
        <v>2.1619999999999999</v>
      </c>
      <c r="BV21" s="240">
        <f t="shared" si="14"/>
        <v>0</v>
      </c>
      <c r="BW21" s="306">
        <f t="shared" si="14"/>
        <v>102</v>
      </c>
      <c r="BX21" s="177" t="s">
        <v>83</v>
      </c>
      <c r="CM21" s="167"/>
      <c r="CN21" s="167"/>
      <c r="CO21" s="167"/>
      <c r="CP21" s="167"/>
      <c r="CQ21" s="167"/>
      <c r="CR21" s="167"/>
      <c r="CS21" s="167"/>
      <c r="CT21" s="167"/>
      <c r="CU21" s="167"/>
      <c r="CV21" s="167"/>
      <c r="CW21" s="167"/>
      <c r="CX21" s="167"/>
      <c r="CY21" s="167"/>
      <c r="CZ21" s="167"/>
      <c r="DA21" s="167"/>
      <c r="DB21" s="167"/>
      <c r="DC21" s="167"/>
      <c r="DD21" s="167"/>
      <c r="DE21" s="167"/>
      <c r="DF21" s="167"/>
      <c r="DG21" s="167"/>
      <c r="DH21" s="167"/>
      <c r="DI21" s="167"/>
      <c r="DJ21" s="167"/>
      <c r="DK21" s="167"/>
      <c r="DL21" s="167"/>
      <c r="DM21" s="167"/>
      <c r="DN21" s="167"/>
    </row>
    <row r="22" spans="1:118" x14ac:dyDescent="0.25">
      <c r="A22" s="98" t="s">
        <v>558</v>
      </c>
      <c r="B22" s="145" t="s">
        <v>559</v>
      </c>
      <c r="C22" s="121" t="s">
        <v>83</v>
      </c>
      <c r="D22" s="589">
        <v>0</v>
      </c>
      <c r="E22" s="241">
        <f>E30</f>
        <v>0</v>
      </c>
      <c r="F22" s="241">
        <f t="shared" ref="F22:I22" si="15">F30</f>
        <v>0</v>
      </c>
      <c r="G22" s="241">
        <f t="shared" si="15"/>
        <v>0</v>
      </c>
      <c r="H22" s="241">
        <f t="shared" si="15"/>
        <v>0</v>
      </c>
      <c r="I22" s="253">
        <f t="shared" si="15"/>
        <v>0</v>
      </c>
      <c r="J22" s="589">
        <v>0</v>
      </c>
      <c r="K22" s="241">
        <f>K30</f>
        <v>0</v>
      </c>
      <c r="L22" s="241">
        <f t="shared" ref="L22:O22" si="16">L30</f>
        <v>0</v>
      </c>
      <c r="M22" s="241">
        <f t="shared" si="16"/>
        <v>0</v>
      </c>
      <c r="N22" s="241">
        <f t="shared" si="16"/>
        <v>0</v>
      </c>
      <c r="O22" s="253">
        <f t="shared" si="16"/>
        <v>0</v>
      </c>
      <c r="P22" s="307">
        <v>0</v>
      </c>
      <c r="Q22" s="241">
        <f>Q30</f>
        <v>0</v>
      </c>
      <c r="R22" s="241">
        <f t="shared" ref="R22:U22" si="17">R30</f>
        <v>0</v>
      </c>
      <c r="S22" s="241">
        <f t="shared" si="17"/>
        <v>0</v>
      </c>
      <c r="T22" s="241">
        <f t="shared" si="17"/>
        <v>0</v>
      </c>
      <c r="U22" s="253">
        <f t="shared" si="17"/>
        <v>0</v>
      </c>
      <c r="V22" s="307">
        <v>0</v>
      </c>
      <c r="W22" s="241">
        <f>W30</f>
        <v>0</v>
      </c>
      <c r="X22" s="241">
        <f t="shared" ref="X22:AA22" si="18">X30</f>
        <v>0</v>
      </c>
      <c r="Y22" s="241">
        <f t="shared" si="18"/>
        <v>0</v>
      </c>
      <c r="Z22" s="241">
        <f t="shared" si="18"/>
        <v>0</v>
      </c>
      <c r="AA22" s="253">
        <f t="shared" si="18"/>
        <v>0</v>
      </c>
      <c r="AB22" s="307">
        <v>0</v>
      </c>
      <c r="AC22" s="241">
        <f>AC30</f>
        <v>0</v>
      </c>
      <c r="AD22" s="241">
        <f t="shared" ref="AD22:AG22" si="19">AD30</f>
        <v>0</v>
      </c>
      <c r="AE22" s="241">
        <f t="shared" si="19"/>
        <v>0</v>
      </c>
      <c r="AF22" s="241">
        <f t="shared" si="19"/>
        <v>0</v>
      </c>
      <c r="AG22" s="253">
        <f t="shared" si="19"/>
        <v>0</v>
      </c>
      <c r="AH22" s="307">
        <v>0</v>
      </c>
      <c r="AI22" s="241">
        <f>AI30</f>
        <v>0</v>
      </c>
      <c r="AJ22" s="241">
        <f t="shared" ref="AJ22:AM22" si="20">AJ30</f>
        <v>0</v>
      </c>
      <c r="AK22" s="241">
        <f t="shared" si="20"/>
        <v>0</v>
      </c>
      <c r="AL22" s="241">
        <f t="shared" si="20"/>
        <v>0</v>
      </c>
      <c r="AM22" s="253">
        <f t="shared" si="20"/>
        <v>0</v>
      </c>
      <c r="AN22" s="307">
        <v>0</v>
      </c>
      <c r="AO22" s="241">
        <f>AO30</f>
        <v>0</v>
      </c>
      <c r="AP22" s="241">
        <f t="shared" ref="AP22:AS22" si="21">AP30</f>
        <v>0</v>
      </c>
      <c r="AQ22" s="241">
        <f t="shared" si="21"/>
        <v>0</v>
      </c>
      <c r="AR22" s="241">
        <f t="shared" si="21"/>
        <v>0</v>
      </c>
      <c r="AS22" s="253">
        <f t="shared" si="21"/>
        <v>0</v>
      </c>
      <c r="AT22" s="307">
        <v>0</v>
      </c>
      <c r="AU22" s="241">
        <f>AU30</f>
        <v>0</v>
      </c>
      <c r="AV22" s="241">
        <f t="shared" ref="AV22:AY22" si="22">AV30</f>
        <v>0</v>
      </c>
      <c r="AW22" s="241">
        <f t="shared" si="22"/>
        <v>0</v>
      </c>
      <c r="AX22" s="241">
        <f t="shared" si="22"/>
        <v>0</v>
      </c>
      <c r="AY22" s="253">
        <f t="shared" si="22"/>
        <v>0</v>
      </c>
      <c r="AZ22" s="307">
        <v>0</v>
      </c>
      <c r="BA22" s="244">
        <f>BA30</f>
        <v>0</v>
      </c>
      <c r="BB22" s="244">
        <f t="shared" ref="BB22:BE22" si="23">BB30</f>
        <v>0</v>
      </c>
      <c r="BC22" s="244">
        <f t="shared" si="23"/>
        <v>0</v>
      </c>
      <c r="BD22" s="244">
        <f t="shared" si="23"/>
        <v>0</v>
      </c>
      <c r="BE22" s="308">
        <f t="shared" si="23"/>
        <v>0</v>
      </c>
      <c r="BF22" s="307">
        <v>0</v>
      </c>
      <c r="BG22" s="244">
        <f>BG30</f>
        <v>0</v>
      </c>
      <c r="BH22" s="244">
        <f t="shared" ref="BH22:BK22" si="24">BH30</f>
        <v>0</v>
      </c>
      <c r="BI22" s="244">
        <f t="shared" si="24"/>
        <v>0</v>
      </c>
      <c r="BJ22" s="244">
        <f t="shared" si="24"/>
        <v>0</v>
      </c>
      <c r="BK22" s="308">
        <f t="shared" si="24"/>
        <v>0</v>
      </c>
      <c r="BL22" s="307">
        <v>0</v>
      </c>
      <c r="BM22" s="244">
        <f>BM30</f>
        <v>0</v>
      </c>
      <c r="BN22" s="244">
        <f t="shared" ref="BN22:BQ22" si="25">BN30</f>
        <v>0</v>
      </c>
      <c r="BO22" s="244">
        <f t="shared" si="25"/>
        <v>0</v>
      </c>
      <c r="BP22" s="244">
        <f t="shared" si="25"/>
        <v>0</v>
      </c>
      <c r="BQ22" s="308">
        <f t="shared" si="25"/>
        <v>0</v>
      </c>
      <c r="BR22" s="307">
        <v>0</v>
      </c>
      <c r="BS22" s="244">
        <f>BS30</f>
        <v>0</v>
      </c>
      <c r="BT22" s="244">
        <f t="shared" ref="BT22:BW22" si="26">BT30</f>
        <v>0</v>
      </c>
      <c r="BU22" s="244">
        <f t="shared" si="26"/>
        <v>0</v>
      </c>
      <c r="BV22" s="244">
        <f t="shared" si="26"/>
        <v>0</v>
      </c>
      <c r="BW22" s="308">
        <f t="shared" si="26"/>
        <v>0</v>
      </c>
      <c r="BX22" s="589" t="s">
        <v>83</v>
      </c>
    </row>
    <row r="23" spans="1:118" ht="31.5" x14ac:dyDescent="0.25">
      <c r="A23" s="98" t="s">
        <v>560</v>
      </c>
      <c r="B23" s="145" t="s">
        <v>561</v>
      </c>
      <c r="C23" s="121" t="s">
        <v>83</v>
      </c>
      <c r="D23" s="589">
        <v>0</v>
      </c>
      <c r="E23" s="241">
        <f>E42</f>
        <v>0</v>
      </c>
      <c r="F23" s="241">
        <f t="shared" ref="F23:I23" si="27">F42</f>
        <v>0</v>
      </c>
      <c r="G23" s="241">
        <f t="shared" si="27"/>
        <v>0</v>
      </c>
      <c r="H23" s="241">
        <f t="shared" si="27"/>
        <v>0</v>
      </c>
      <c r="I23" s="253">
        <f t="shared" si="27"/>
        <v>0</v>
      </c>
      <c r="J23" s="589">
        <v>0</v>
      </c>
      <c r="K23" s="241">
        <f>K42</f>
        <v>0</v>
      </c>
      <c r="L23" s="241">
        <f t="shared" ref="L23:O23" si="28">L42</f>
        <v>0</v>
      </c>
      <c r="M23" s="241">
        <f t="shared" si="28"/>
        <v>0</v>
      </c>
      <c r="N23" s="241">
        <f t="shared" si="28"/>
        <v>0</v>
      </c>
      <c r="O23" s="253">
        <f t="shared" si="28"/>
        <v>0</v>
      </c>
      <c r="P23" s="589">
        <v>4</v>
      </c>
      <c r="Q23" s="241">
        <f>Q42</f>
        <v>0</v>
      </c>
      <c r="R23" s="241">
        <f t="shared" ref="R23:U23" si="29">R42</f>
        <v>0</v>
      </c>
      <c r="S23" s="241">
        <f t="shared" si="29"/>
        <v>0</v>
      </c>
      <c r="T23" s="241">
        <f t="shared" si="29"/>
        <v>0</v>
      </c>
      <c r="U23" s="253">
        <f t="shared" si="29"/>
        <v>33</v>
      </c>
      <c r="V23" s="589">
        <v>4</v>
      </c>
      <c r="W23" s="119">
        <f>W42</f>
        <v>3.46</v>
      </c>
      <c r="X23" s="241">
        <f t="shared" ref="X23:AA23" si="30">X42</f>
        <v>0</v>
      </c>
      <c r="Y23" s="241">
        <f t="shared" si="30"/>
        <v>0</v>
      </c>
      <c r="Z23" s="241">
        <f t="shared" si="30"/>
        <v>0</v>
      </c>
      <c r="AA23" s="253">
        <f t="shared" si="30"/>
        <v>33</v>
      </c>
      <c r="AB23" s="589">
        <v>4</v>
      </c>
      <c r="AC23" s="241">
        <f>AC42</f>
        <v>0</v>
      </c>
      <c r="AD23" s="241">
        <f t="shared" ref="AD23:AG23" si="31">AD42</f>
        <v>0</v>
      </c>
      <c r="AE23" s="241">
        <f t="shared" si="31"/>
        <v>0</v>
      </c>
      <c r="AF23" s="241">
        <f t="shared" si="31"/>
        <v>0</v>
      </c>
      <c r="AG23" s="253">
        <f t="shared" si="31"/>
        <v>35</v>
      </c>
      <c r="AH23" s="589">
        <v>4</v>
      </c>
      <c r="AI23" s="241">
        <f>AI42</f>
        <v>0</v>
      </c>
      <c r="AJ23" s="241">
        <f t="shared" ref="AJ23:AM23" si="32">AJ42</f>
        <v>0</v>
      </c>
      <c r="AK23" s="241">
        <f t="shared" si="32"/>
        <v>0</v>
      </c>
      <c r="AL23" s="241">
        <f t="shared" si="32"/>
        <v>0</v>
      </c>
      <c r="AM23" s="253">
        <f t="shared" si="32"/>
        <v>64</v>
      </c>
      <c r="AN23" s="589">
        <v>4</v>
      </c>
      <c r="AO23" s="241">
        <f>AO42</f>
        <v>0</v>
      </c>
      <c r="AP23" s="241">
        <f t="shared" ref="AP23:AS23" si="33">AP42</f>
        <v>0</v>
      </c>
      <c r="AQ23" s="241">
        <f t="shared" si="33"/>
        <v>0</v>
      </c>
      <c r="AR23" s="241">
        <f t="shared" si="33"/>
        <v>0</v>
      </c>
      <c r="AS23" s="253">
        <f t="shared" si="33"/>
        <v>44</v>
      </c>
      <c r="AT23" s="589">
        <v>4</v>
      </c>
      <c r="AU23" s="241">
        <f>AU42</f>
        <v>0</v>
      </c>
      <c r="AV23" s="241">
        <f t="shared" ref="AV23:AY23" si="34">AV42</f>
        <v>0</v>
      </c>
      <c r="AW23" s="241">
        <f t="shared" si="34"/>
        <v>0</v>
      </c>
      <c r="AX23" s="241">
        <f t="shared" si="34"/>
        <v>0</v>
      </c>
      <c r="AY23" s="253">
        <f t="shared" si="34"/>
        <v>57</v>
      </c>
      <c r="AZ23" s="589">
        <v>4</v>
      </c>
      <c r="BA23" s="244">
        <f>BA42</f>
        <v>0</v>
      </c>
      <c r="BB23" s="244">
        <f t="shared" ref="BB23:BE23" si="35">BB42</f>
        <v>0</v>
      </c>
      <c r="BC23" s="244">
        <f t="shared" si="35"/>
        <v>0</v>
      </c>
      <c r="BD23" s="244">
        <f t="shared" si="35"/>
        <v>0</v>
      </c>
      <c r="BE23" s="308">
        <f t="shared" si="35"/>
        <v>35</v>
      </c>
      <c r="BF23" s="589">
        <v>4</v>
      </c>
      <c r="BG23" s="244">
        <f>BG42</f>
        <v>0</v>
      </c>
      <c r="BH23" s="244">
        <f t="shared" ref="BH23:BK23" si="36">BH42</f>
        <v>0</v>
      </c>
      <c r="BI23" s="244">
        <f t="shared" si="36"/>
        <v>0</v>
      </c>
      <c r="BJ23" s="244">
        <f t="shared" si="36"/>
        <v>0</v>
      </c>
      <c r="BK23" s="308">
        <f t="shared" si="36"/>
        <v>50</v>
      </c>
      <c r="BL23" s="589">
        <v>4</v>
      </c>
      <c r="BM23" s="244">
        <f>BM42</f>
        <v>0</v>
      </c>
      <c r="BN23" s="244">
        <f t="shared" ref="BN23:BQ23" si="37">BN42</f>
        <v>0</v>
      </c>
      <c r="BO23" s="244">
        <f t="shared" si="37"/>
        <v>0</v>
      </c>
      <c r="BP23" s="244">
        <f t="shared" si="37"/>
        <v>0</v>
      </c>
      <c r="BQ23" s="308">
        <f t="shared" si="37"/>
        <v>49</v>
      </c>
      <c r="BR23" s="589">
        <v>4</v>
      </c>
      <c r="BS23" s="244">
        <f>BS42</f>
        <v>0</v>
      </c>
      <c r="BT23" s="244">
        <f t="shared" ref="BT23:BW23" si="38">BT42</f>
        <v>0</v>
      </c>
      <c r="BU23" s="244">
        <f t="shared" si="38"/>
        <v>0</v>
      </c>
      <c r="BV23" s="244">
        <f t="shared" si="38"/>
        <v>0</v>
      </c>
      <c r="BW23" s="308">
        <f t="shared" si="38"/>
        <v>102</v>
      </c>
      <c r="BX23" s="589" t="s">
        <v>83</v>
      </c>
    </row>
    <row r="24" spans="1:118" ht="47.25" x14ac:dyDescent="0.25">
      <c r="A24" s="98" t="s">
        <v>562</v>
      </c>
      <c r="B24" s="147" t="s">
        <v>368</v>
      </c>
      <c r="C24" s="121" t="s">
        <v>83</v>
      </c>
      <c r="D24" s="589">
        <v>0</v>
      </c>
      <c r="E24" s="241">
        <f>E76</f>
        <v>0</v>
      </c>
      <c r="F24" s="241">
        <f t="shared" ref="F24:I24" si="39">F76</f>
        <v>0</v>
      </c>
      <c r="G24" s="241">
        <f t="shared" si="39"/>
        <v>0</v>
      </c>
      <c r="H24" s="241">
        <f t="shared" si="39"/>
        <v>0</v>
      </c>
      <c r="I24" s="253">
        <f t="shared" si="39"/>
        <v>0</v>
      </c>
      <c r="J24" s="589">
        <v>0</v>
      </c>
      <c r="K24" s="241">
        <f>K76</f>
        <v>0</v>
      </c>
      <c r="L24" s="241">
        <f t="shared" ref="L24:O24" si="40">L76</f>
        <v>0</v>
      </c>
      <c r="M24" s="241">
        <f t="shared" si="40"/>
        <v>0</v>
      </c>
      <c r="N24" s="241">
        <f t="shared" si="40"/>
        <v>0</v>
      </c>
      <c r="O24" s="253">
        <f t="shared" si="40"/>
        <v>0</v>
      </c>
      <c r="P24" s="589">
        <v>0</v>
      </c>
      <c r="Q24" s="241">
        <f>Q76</f>
        <v>0</v>
      </c>
      <c r="R24" s="241">
        <f t="shared" ref="R24:U24" si="41">R76</f>
        <v>0</v>
      </c>
      <c r="S24" s="241">
        <f t="shared" si="41"/>
        <v>0</v>
      </c>
      <c r="T24" s="241">
        <f t="shared" si="41"/>
        <v>0</v>
      </c>
      <c r="U24" s="253">
        <f t="shared" si="41"/>
        <v>0</v>
      </c>
      <c r="V24" s="589">
        <v>0</v>
      </c>
      <c r="W24" s="241">
        <f>W76</f>
        <v>0</v>
      </c>
      <c r="X24" s="241">
        <f t="shared" ref="X24:AA24" si="42">X76</f>
        <v>0</v>
      </c>
      <c r="Y24" s="241">
        <f t="shared" si="42"/>
        <v>0</v>
      </c>
      <c r="Z24" s="241">
        <f t="shared" si="42"/>
        <v>0</v>
      </c>
      <c r="AA24" s="253">
        <f t="shared" si="42"/>
        <v>0</v>
      </c>
      <c r="AB24" s="589">
        <v>0</v>
      </c>
      <c r="AC24" s="241">
        <f>AC76</f>
        <v>0</v>
      </c>
      <c r="AD24" s="241">
        <f t="shared" ref="AD24:AG24" si="43">AD76</f>
        <v>0</v>
      </c>
      <c r="AE24" s="241">
        <f t="shared" si="43"/>
        <v>0</v>
      </c>
      <c r="AF24" s="241">
        <f t="shared" si="43"/>
        <v>0</v>
      </c>
      <c r="AG24" s="253">
        <f t="shared" si="43"/>
        <v>0</v>
      </c>
      <c r="AH24" s="589">
        <v>0</v>
      </c>
      <c r="AI24" s="241">
        <f>AI76</f>
        <v>0</v>
      </c>
      <c r="AJ24" s="241">
        <f t="shared" ref="AJ24:AM24" si="44">AJ76</f>
        <v>0</v>
      </c>
      <c r="AK24" s="241">
        <f t="shared" si="44"/>
        <v>0</v>
      </c>
      <c r="AL24" s="241">
        <f t="shared" si="44"/>
        <v>0</v>
      </c>
      <c r="AM24" s="253">
        <f t="shared" si="44"/>
        <v>0</v>
      </c>
      <c r="AN24" s="589">
        <v>0</v>
      </c>
      <c r="AO24" s="241">
        <f>AO76</f>
        <v>0</v>
      </c>
      <c r="AP24" s="241">
        <f t="shared" ref="AP24:AS24" si="45">AP76</f>
        <v>0</v>
      </c>
      <c r="AQ24" s="241">
        <f t="shared" si="45"/>
        <v>0</v>
      </c>
      <c r="AR24" s="241">
        <f t="shared" si="45"/>
        <v>0</v>
      </c>
      <c r="AS24" s="253">
        <f t="shared" si="45"/>
        <v>0</v>
      </c>
      <c r="AT24" s="589">
        <v>0</v>
      </c>
      <c r="AU24" s="241">
        <f>AU76</f>
        <v>0</v>
      </c>
      <c r="AV24" s="241">
        <f t="shared" ref="AV24:AY24" si="46">AV76</f>
        <v>0</v>
      </c>
      <c r="AW24" s="241">
        <f t="shared" si="46"/>
        <v>0</v>
      </c>
      <c r="AX24" s="241">
        <f t="shared" si="46"/>
        <v>0</v>
      </c>
      <c r="AY24" s="253">
        <f t="shared" si="46"/>
        <v>0</v>
      </c>
      <c r="AZ24" s="589">
        <v>0</v>
      </c>
      <c r="BA24" s="244">
        <f>BA76</f>
        <v>0</v>
      </c>
      <c r="BB24" s="244">
        <f t="shared" ref="BB24:BE24" si="47">BB76</f>
        <v>0</v>
      </c>
      <c r="BC24" s="244">
        <f t="shared" si="47"/>
        <v>0</v>
      </c>
      <c r="BD24" s="244">
        <f t="shared" si="47"/>
        <v>0</v>
      </c>
      <c r="BE24" s="308">
        <f t="shared" si="47"/>
        <v>0</v>
      </c>
      <c r="BF24" s="589">
        <v>0</v>
      </c>
      <c r="BG24" s="244">
        <f>BG76</f>
        <v>0</v>
      </c>
      <c r="BH24" s="244">
        <f t="shared" ref="BH24:BK24" si="48">BH76</f>
        <v>0</v>
      </c>
      <c r="BI24" s="244">
        <f t="shared" si="48"/>
        <v>0</v>
      </c>
      <c r="BJ24" s="244">
        <f t="shared" si="48"/>
        <v>0</v>
      </c>
      <c r="BK24" s="308">
        <f t="shared" si="48"/>
        <v>0</v>
      </c>
      <c r="BL24" s="589">
        <v>0</v>
      </c>
      <c r="BM24" s="244">
        <f>BM76</f>
        <v>0</v>
      </c>
      <c r="BN24" s="244">
        <f t="shared" ref="BN24:BQ24" si="49">BN76</f>
        <v>0</v>
      </c>
      <c r="BO24" s="244">
        <f t="shared" si="49"/>
        <v>0</v>
      </c>
      <c r="BP24" s="244">
        <f t="shared" si="49"/>
        <v>0</v>
      </c>
      <c r="BQ24" s="308">
        <f t="shared" si="49"/>
        <v>0</v>
      </c>
      <c r="BR24" s="589">
        <v>0</v>
      </c>
      <c r="BS24" s="244">
        <f>BS76</f>
        <v>0</v>
      </c>
      <c r="BT24" s="244">
        <f t="shared" ref="BT24:BW24" si="50">BT76</f>
        <v>0</v>
      </c>
      <c r="BU24" s="244">
        <f t="shared" si="50"/>
        <v>0</v>
      </c>
      <c r="BV24" s="244">
        <f t="shared" si="50"/>
        <v>0</v>
      </c>
      <c r="BW24" s="308">
        <f t="shared" si="50"/>
        <v>0</v>
      </c>
      <c r="BX24" s="589" t="s">
        <v>83</v>
      </c>
    </row>
    <row r="25" spans="1:118" ht="31.5" x14ac:dyDescent="0.25">
      <c r="A25" s="98" t="s">
        <v>369</v>
      </c>
      <c r="B25" s="145" t="s">
        <v>370</v>
      </c>
      <c r="C25" s="121" t="s">
        <v>83</v>
      </c>
      <c r="D25" s="589">
        <v>0</v>
      </c>
      <c r="E25" s="241">
        <f>E79</f>
        <v>0</v>
      </c>
      <c r="F25" s="241">
        <f t="shared" ref="F25:I25" si="51">F79</f>
        <v>0</v>
      </c>
      <c r="G25" s="241">
        <f t="shared" si="51"/>
        <v>0</v>
      </c>
      <c r="H25" s="241">
        <f t="shared" si="51"/>
        <v>0</v>
      </c>
      <c r="I25" s="253">
        <f t="shared" si="51"/>
        <v>0</v>
      </c>
      <c r="J25" s="589">
        <v>0</v>
      </c>
      <c r="K25" s="241">
        <f>K79</f>
        <v>0</v>
      </c>
      <c r="L25" s="241">
        <f t="shared" ref="L25:O25" si="52">L79</f>
        <v>0</v>
      </c>
      <c r="M25" s="241">
        <f t="shared" si="52"/>
        <v>0</v>
      </c>
      <c r="N25" s="241">
        <f t="shared" si="52"/>
        <v>0</v>
      </c>
      <c r="O25" s="253">
        <f t="shared" si="52"/>
        <v>0</v>
      </c>
      <c r="P25" s="589">
        <v>3</v>
      </c>
      <c r="Q25" s="119">
        <f>Q79</f>
        <v>0.4</v>
      </c>
      <c r="R25" s="241">
        <f t="shared" ref="R25:U25" si="53">R79</f>
        <v>0</v>
      </c>
      <c r="S25" s="119">
        <f t="shared" si="53"/>
        <v>2.5470000000000002</v>
      </c>
      <c r="T25" s="241">
        <f t="shared" si="53"/>
        <v>0</v>
      </c>
      <c r="U25" s="253">
        <f t="shared" si="53"/>
        <v>0</v>
      </c>
      <c r="V25" s="589">
        <v>3</v>
      </c>
      <c r="W25" s="119">
        <f>W79</f>
        <v>0.9</v>
      </c>
      <c r="X25" s="241">
        <f t="shared" ref="X25:AA25" si="54">X79</f>
        <v>0</v>
      </c>
      <c r="Y25" s="119">
        <f t="shared" si="54"/>
        <v>2.7630000000000003</v>
      </c>
      <c r="Z25" s="241">
        <f t="shared" si="54"/>
        <v>0</v>
      </c>
      <c r="AA25" s="253">
        <f t="shared" si="54"/>
        <v>0</v>
      </c>
      <c r="AB25" s="589">
        <v>3</v>
      </c>
      <c r="AC25" s="119">
        <f>AC79</f>
        <v>0.25</v>
      </c>
      <c r="AD25" s="241">
        <f t="shared" ref="AD25:AG25" si="55">AD79</f>
        <v>0</v>
      </c>
      <c r="AE25" s="119">
        <f>AE79</f>
        <v>1.482</v>
      </c>
      <c r="AF25" s="241">
        <f t="shared" si="55"/>
        <v>0</v>
      </c>
      <c r="AG25" s="253">
        <f t="shared" si="55"/>
        <v>0</v>
      </c>
      <c r="AH25" s="589">
        <v>3</v>
      </c>
      <c r="AI25" s="119">
        <f>AI79</f>
        <v>0.75</v>
      </c>
      <c r="AJ25" s="241">
        <f t="shared" ref="AJ25" si="56">AJ79</f>
        <v>0</v>
      </c>
      <c r="AK25" s="119">
        <f>AK79</f>
        <v>1.742</v>
      </c>
      <c r="AL25" s="241">
        <f t="shared" ref="AL25:AM25" si="57">AL79</f>
        <v>0</v>
      </c>
      <c r="AM25" s="253">
        <f t="shared" si="57"/>
        <v>0</v>
      </c>
      <c r="AN25" s="589">
        <v>3</v>
      </c>
      <c r="AO25" s="241">
        <f>AO79</f>
        <v>0</v>
      </c>
      <c r="AP25" s="241">
        <f t="shared" ref="AP25:AS25" si="58">AP79</f>
        <v>0</v>
      </c>
      <c r="AQ25" s="119">
        <f t="shared" si="58"/>
        <v>1.1599999999999999</v>
      </c>
      <c r="AR25" s="241">
        <f t="shared" si="58"/>
        <v>0</v>
      </c>
      <c r="AS25" s="253">
        <f t="shared" si="58"/>
        <v>0</v>
      </c>
      <c r="AT25" s="589">
        <v>3</v>
      </c>
      <c r="AU25" s="241">
        <f>AU79</f>
        <v>0.5</v>
      </c>
      <c r="AV25" s="241">
        <f t="shared" ref="AV25:AY25" si="59">AV79</f>
        <v>0</v>
      </c>
      <c r="AW25" s="119">
        <f t="shared" si="59"/>
        <v>1.3599999999999999</v>
      </c>
      <c r="AX25" s="241">
        <f t="shared" si="59"/>
        <v>0</v>
      </c>
      <c r="AY25" s="253">
        <f t="shared" si="59"/>
        <v>0</v>
      </c>
      <c r="AZ25" s="589">
        <v>3</v>
      </c>
      <c r="BA25" s="244">
        <f>BA79</f>
        <v>0</v>
      </c>
      <c r="BB25" s="244">
        <f t="shared" ref="BB25:BE25" si="60">BB79</f>
        <v>0</v>
      </c>
      <c r="BC25" s="146">
        <f t="shared" si="60"/>
        <v>1.2290000000000001</v>
      </c>
      <c r="BD25" s="244">
        <f t="shared" si="60"/>
        <v>0</v>
      </c>
      <c r="BE25" s="308">
        <f t="shared" si="60"/>
        <v>0</v>
      </c>
      <c r="BF25" s="589">
        <v>3</v>
      </c>
      <c r="BG25" s="146">
        <f>BG79</f>
        <v>0.5</v>
      </c>
      <c r="BH25" s="244">
        <f t="shared" ref="BH25:BK25" si="61">BH79</f>
        <v>0</v>
      </c>
      <c r="BI25" s="146">
        <f t="shared" si="61"/>
        <v>1.7330000000000001</v>
      </c>
      <c r="BJ25" s="244">
        <f t="shared" si="61"/>
        <v>0</v>
      </c>
      <c r="BK25" s="308">
        <f t="shared" si="61"/>
        <v>0</v>
      </c>
      <c r="BL25" s="589">
        <v>3</v>
      </c>
      <c r="BM25" s="244">
        <f>BM79</f>
        <v>0</v>
      </c>
      <c r="BN25" s="244">
        <f t="shared" ref="BN25:BQ25" si="62">BN79</f>
        <v>0</v>
      </c>
      <c r="BO25" s="146">
        <f t="shared" si="62"/>
        <v>1.9119999999999999</v>
      </c>
      <c r="BP25" s="244">
        <f t="shared" si="62"/>
        <v>0</v>
      </c>
      <c r="BQ25" s="308">
        <f t="shared" si="62"/>
        <v>0</v>
      </c>
      <c r="BR25" s="589">
        <v>3</v>
      </c>
      <c r="BS25" s="146">
        <f>BS79</f>
        <v>0.5</v>
      </c>
      <c r="BT25" s="244">
        <f t="shared" ref="BT25:BW25" si="63">BT79</f>
        <v>0</v>
      </c>
      <c r="BU25" s="146">
        <f t="shared" si="63"/>
        <v>2.1619999999999999</v>
      </c>
      <c r="BV25" s="244">
        <f t="shared" si="63"/>
        <v>0</v>
      </c>
      <c r="BW25" s="308">
        <f t="shared" si="63"/>
        <v>0</v>
      </c>
      <c r="BX25" s="589" t="s">
        <v>83</v>
      </c>
    </row>
    <row r="26" spans="1:118" ht="31.5" x14ac:dyDescent="0.25">
      <c r="A26" s="98" t="s">
        <v>371</v>
      </c>
      <c r="B26" s="145" t="s">
        <v>372</v>
      </c>
      <c r="C26" s="121" t="s">
        <v>83</v>
      </c>
      <c r="D26" s="589">
        <v>0</v>
      </c>
      <c r="E26" s="241">
        <v>0</v>
      </c>
      <c r="F26" s="241">
        <v>0</v>
      </c>
      <c r="G26" s="241">
        <v>0</v>
      </c>
      <c r="H26" s="241">
        <v>0</v>
      </c>
      <c r="I26" s="253">
        <v>0</v>
      </c>
      <c r="J26" s="589">
        <v>0</v>
      </c>
      <c r="K26" s="241">
        <v>0</v>
      </c>
      <c r="L26" s="241">
        <v>0</v>
      </c>
      <c r="M26" s="241">
        <v>0</v>
      </c>
      <c r="N26" s="241">
        <v>0</v>
      </c>
      <c r="O26" s="253">
        <v>0</v>
      </c>
      <c r="P26" s="589">
        <v>0</v>
      </c>
      <c r="Q26" s="241">
        <v>0</v>
      </c>
      <c r="R26" s="241">
        <v>0</v>
      </c>
      <c r="S26" s="241">
        <v>0</v>
      </c>
      <c r="T26" s="241">
        <v>0</v>
      </c>
      <c r="U26" s="253">
        <v>0</v>
      </c>
      <c r="V26" s="589">
        <v>0</v>
      </c>
      <c r="W26" s="241">
        <v>0</v>
      </c>
      <c r="X26" s="241">
        <v>0</v>
      </c>
      <c r="Y26" s="241">
        <v>0</v>
      </c>
      <c r="Z26" s="241">
        <v>0</v>
      </c>
      <c r="AA26" s="253">
        <v>0</v>
      </c>
      <c r="AB26" s="589">
        <v>0</v>
      </c>
      <c r="AC26" s="241">
        <v>0</v>
      </c>
      <c r="AD26" s="241">
        <v>0</v>
      </c>
      <c r="AE26" s="241">
        <v>0</v>
      </c>
      <c r="AF26" s="241">
        <v>0</v>
      </c>
      <c r="AG26" s="253">
        <v>0</v>
      </c>
      <c r="AH26" s="589">
        <v>0</v>
      </c>
      <c r="AI26" s="241">
        <v>0</v>
      </c>
      <c r="AJ26" s="241">
        <v>0</v>
      </c>
      <c r="AK26" s="241">
        <v>0</v>
      </c>
      <c r="AL26" s="241">
        <v>0</v>
      </c>
      <c r="AM26" s="253">
        <v>0</v>
      </c>
      <c r="AN26" s="589">
        <v>0</v>
      </c>
      <c r="AO26" s="241">
        <v>0</v>
      </c>
      <c r="AP26" s="241">
        <v>0</v>
      </c>
      <c r="AQ26" s="241">
        <v>0</v>
      </c>
      <c r="AR26" s="241">
        <v>0</v>
      </c>
      <c r="AS26" s="253">
        <v>0</v>
      </c>
      <c r="AT26" s="589">
        <v>0</v>
      </c>
      <c r="AU26" s="241">
        <v>0</v>
      </c>
      <c r="AV26" s="241">
        <v>0</v>
      </c>
      <c r="AW26" s="241">
        <v>0</v>
      </c>
      <c r="AX26" s="241">
        <v>0</v>
      </c>
      <c r="AY26" s="253">
        <v>0</v>
      </c>
      <c r="AZ26" s="589">
        <v>0</v>
      </c>
      <c r="BA26" s="244">
        <v>0</v>
      </c>
      <c r="BB26" s="244">
        <v>0</v>
      </c>
      <c r="BC26" s="244">
        <v>0</v>
      </c>
      <c r="BD26" s="244">
        <v>0</v>
      </c>
      <c r="BE26" s="308">
        <v>0</v>
      </c>
      <c r="BF26" s="589">
        <v>0</v>
      </c>
      <c r="BG26" s="244">
        <v>0</v>
      </c>
      <c r="BH26" s="244">
        <v>0</v>
      </c>
      <c r="BI26" s="244">
        <v>0</v>
      </c>
      <c r="BJ26" s="244">
        <v>0</v>
      </c>
      <c r="BK26" s="308">
        <v>0</v>
      </c>
      <c r="BL26" s="589">
        <v>0</v>
      </c>
      <c r="BM26" s="244">
        <v>0</v>
      </c>
      <c r="BN26" s="244">
        <v>0</v>
      </c>
      <c r="BO26" s="244">
        <v>0</v>
      </c>
      <c r="BP26" s="244">
        <v>0</v>
      </c>
      <c r="BQ26" s="308">
        <v>0</v>
      </c>
      <c r="BR26" s="589">
        <v>0</v>
      </c>
      <c r="BS26" s="244">
        <v>0</v>
      </c>
      <c r="BT26" s="244">
        <v>0</v>
      </c>
      <c r="BU26" s="244">
        <v>0</v>
      </c>
      <c r="BV26" s="244">
        <v>0</v>
      </c>
      <c r="BW26" s="308">
        <v>0</v>
      </c>
      <c r="BX26" s="589" t="s">
        <v>83</v>
      </c>
    </row>
    <row r="27" spans="1:118" x14ac:dyDescent="0.25">
      <c r="A27" s="98" t="s">
        <v>373</v>
      </c>
      <c r="B27" s="147" t="s">
        <v>374</v>
      </c>
      <c r="C27" s="121" t="s">
        <v>83</v>
      </c>
      <c r="D27" s="253" t="str">
        <f t="shared" ref="D27:I27" si="64">D101</f>
        <v>нд</v>
      </c>
      <c r="E27" s="253" t="str">
        <f t="shared" si="64"/>
        <v>нд</v>
      </c>
      <c r="F27" s="253" t="str">
        <f t="shared" si="64"/>
        <v>нд</v>
      </c>
      <c r="G27" s="253" t="str">
        <f t="shared" si="64"/>
        <v>нд</v>
      </c>
      <c r="H27" s="253" t="str">
        <f t="shared" si="64"/>
        <v>нд</v>
      </c>
      <c r="I27" s="253" t="str">
        <f t="shared" si="64"/>
        <v>нд</v>
      </c>
      <c r="J27" s="253" t="str">
        <f t="shared" ref="J27:O27" si="65">J101</f>
        <v>нд</v>
      </c>
      <c r="K27" s="253" t="str">
        <f t="shared" si="65"/>
        <v>нд</v>
      </c>
      <c r="L27" s="253" t="str">
        <f t="shared" si="65"/>
        <v>нд</v>
      </c>
      <c r="M27" s="253" t="str">
        <f t="shared" si="65"/>
        <v>нд</v>
      </c>
      <c r="N27" s="253" t="str">
        <f t="shared" si="65"/>
        <v>нд</v>
      </c>
      <c r="O27" s="253" t="str">
        <f t="shared" si="65"/>
        <v>нд</v>
      </c>
      <c r="P27" s="253" t="str">
        <f t="shared" ref="P27:U27" si="66">P101</f>
        <v>нд</v>
      </c>
      <c r="Q27" s="253" t="str">
        <f t="shared" si="66"/>
        <v>нд</v>
      </c>
      <c r="R27" s="253" t="str">
        <f t="shared" si="66"/>
        <v>нд</v>
      </c>
      <c r="S27" s="253" t="str">
        <f t="shared" si="66"/>
        <v>нд</v>
      </c>
      <c r="T27" s="253" t="str">
        <f t="shared" si="66"/>
        <v>нд</v>
      </c>
      <c r="U27" s="253" t="str">
        <f t="shared" si="66"/>
        <v>нд</v>
      </c>
      <c r="V27" s="253" t="str">
        <f t="shared" ref="V27:AA27" si="67">V101</f>
        <v>нд</v>
      </c>
      <c r="W27" s="253" t="str">
        <f t="shared" si="67"/>
        <v>нд</v>
      </c>
      <c r="X27" s="253" t="str">
        <f t="shared" si="67"/>
        <v>нд</v>
      </c>
      <c r="Y27" s="253" t="str">
        <f t="shared" si="67"/>
        <v>нд</v>
      </c>
      <c r="Z27" s="253" t="str">
        <f t="shared" si="67"/>
        <v>нд</v>
      </c>
      <c r="AA27" s="253" t="str">
        <f t="shared" si="67"/>
        <v>нд</v>
      </c>
      <c r="AB27" s="253" t="str">
        <f t="shared" ref="AB27:BQ27" si="68">AB101</f>
        <v>нд</v>
      </c>
      <c r="AC27" s="253" t="str">
        <f t="shared" si="68"/>
        <v>нд</v>
      </c>
      <c r="AD27" s="253" t="str">
        <f t="shared" si="68"/>
        <v>нд</v>
      </c>
      <c r="AE27" s="253" t="str">
        <f t="shared" si="68"/>
        <v>нд</v>
      </c>
      <c r="AF27" s="253" t="str">
        <f t="shared" si="68"/>
        <v>нд</v>
      </c>
      <c r="AG27" s="253" t="str">
        <f t="shared" si="68"/>
        <v>нд</v>
      </c>
      <c r="AH27" s="253" t="str">
        <f t="shared" ref="AH27:AM27" si="69">AH101</f>
        <v>нд</v>
      </c>
      <c r="AI27" s="253" t="str">
        <f t="shared" si="69"/>
        <v>нд</v>
      </c>
      <c r="AJ27" s="253" t="str">
        <f t="shared" si="69"/>
        <v>нд</v>
      </c>
      <c r="AK27" s="253" t="str">
        <f t="shared" si="69"/>
        <v>нд</v>
      </c>
      <c r="AL27" s="253" t="str">
        <f t="shared" si="69"/>
        <v>нд</v>
      </c>
      <c r="AM27" s="253" t="str">
        <f t="shared" si="69"/>
        <v>нд</v>
      </c>
      <c r="AN27" s="253" t="str">
        <f t="shared" si="68"/>
        <v>нд</v>
      </c>
      <c r="AO27" s="253" t="str">
        <f t="shared" si="68"/>
        <v>нд</v>
      </c>
      <c r="AP27" s="253" t="str">
        <f t="shared" si="68"/>
        <v>нд</v>
      </c>
      <c r="AQ27" s="253" t="str">
        <f t="shared" si="68"/>
        <v>нд</v>
      </c>
      <c r="AR27" s="253" t="str">
        <f t="shared" si="68"/>
        <v>нд</v>
      </c>
      <c r="AS27" s="253" t="str">
        <f t="shared" si="68"/>
        <v>нд</v>
      </c>
      <c r="AT27" s="253" t="str">
        <f t="shared" ref="AT27:AY27" si="70">AT101</f>
        <v>нд</v>
      </c>
      <c r="AU27" s="253" t="str">
        <f t="shared" si="70"/>
        <v>нд</v>
      </c>
      <c r="AV27" s="253" t="str">
        <f t="shared" si="70"/>
        <v>нд</v>
      </c>
      <c r="AW27" s="253" t="str">
        <f t="shared" si="70"/>
        <v>нд</v>
      </c>
      <c r="AX27" s="253" t="str">
        <f t="shared" si="70"/>
        <v>нд</v>
      </c>
      <c r="AY27" s="253" t="str">
        <f t="shared" si="70"/>
        <v>нд</v>
      </c>
      <c r="AZ27" s="253" t="str">
        <f t="shared" si="68"/>
        <v>нд</v>
      </c>
      <c r="BA27" s="253" t="str">
        <f t="shared" si="68"/>
        <v>нд</v>
      </c>
      <c r="BB27" s="253" t="str">
        <f t="shared" si="68"/>
        <v>нд</v>
      </c>
      <c r="BC27" s="253" t="str">
        <f t="shared" si="68"/>
        <v>нд</v>
      </c>
      <c r="BD27" s="253" t="str">
        <f t="shared" si="68"/>
        <v>нд</v>
      </c>
      <c r="BE27" s="253" t="str">
        <f t="shared" si="68"/>
        <v>нд</v>
      </c>
      <c r="BF27" s="253" t="str">
        <f t="shared" ref="BF27:BK27" si="71">BF101</f>
        <v>нд</v>
      </c>
      <c r="BG27" s="253" t="str">
        <f t="shared" si="71"/>
        <v>нд</v>
      </c>
      <c r="BH27" s="253" t="str">
        <f t="shared" si="71"/>
        <v>нд</v>
      </c>
      <c r="BI27" s="253" t="str">
        <f t="shared" si="71"/>
        <v>нд</v>
      </c>
      <c r="BJ27" s="253" t="str">
        <f t="shared" si="71"/>
        <v>нд</v>
      </c>
      <c r="BK27" s="253" t="str">
        <f t="shared" si="71"/>
        <v>нд</v>
      </c>
      <c r="BL27" s="253" t="str">
        <f t="shared" si="68"/>
        <v>нд</v>
      </c>
      <c r="BM27" s="253" t="str">
        <f t="shared" si="68"/>
        <v>нд</v>
      </c>
      <c r="BN27" s="253" t="str">
        <f t="shared" si="68"/>
        <v>нд</v>
      </c>
      <c r="BO27" s="253" t="str">
        <f t="shared" si="68"/>
        <v>нд</v>
      </c>
      <c r="BP27" s="253" t="str">
        <f t="shared" si="68"/>
        <v>нд</v>
      </c>
      <c r="BQ27" s="253" t="str">
        <f t="shared" si="68"/>
        <v>нд</v>
      </c>
      <c r="BR27" s="253" t="str">
        <f t="shared" ref="BR27:BW27" si="72">BR101</f>
        <v>нд</v>
      </c>
      <c r="BS27" s="253" t="str">
        <f t="shared" si="72"/>
        <v>нд</v>
      </c>
      <c r="BT27" s="253" t="str">
        <f t="shared" si="72"/>
        <v>нд</v>
      </c>
      <c r="BU27" s="253" t="str">
        <f t="shared" si="72"/>
        <v>нд</v>
      </c>
      <c r="BV27" s="253" t="str">
        <f t="shared" si="72"/>
        <v>нд</v>
      </c>
      <c r="BW27" s="253" t="str">
        <f t="shared" si="72"/>
        <v>нд</v>
      </c>
      <c r="BX27" s="589" t="s">
        <v>83</v>
      </c>
    </row>
    <row r="28" spans="1:118" x14ac:dyDescent="0.25">
      <c r="A28" s="270"/>
      <c r="B28" s="271"/>
      <c r="C28" s="271"/>
      <c r="D28" s="271"/>
      <c r="E28" s="271"/>
      <c r="F28" s="271"/>
      <c r="G28" s="271"/>
      <c r="H28" s="271"/>
      <c r="I28" s="309"/>
      <c r="J28" s="271"/>
      <c r="K28" s="271"/>
      <c r="L28" s="271"/>
      <c r="M28" s="271"/>
      <c r="N28" s="271"/>
      <c r="O28" s="309"/>
      <c r="P28" s="271"/>
      <c r="Q28" s="271"/>
      <c r="R28" s="271"/>
      <c r="S28" s="271"/>
      <c r="T28" s="271"/>
      <c r="U28" s="309"/>
      <c r="V28" s="271"/>
      <c r="W28" s="271"/>
      <c r="X28" s="271"/>
      <c r="Y28" s="271"/>
      <c r="Z28" s="271"/>
      <c r="AA28" s="309"/>
      <c r="AB28" s="271"/>
      <c r="AC28" s="271"/>
      <c r="AD28" s="271"/>
      <c r="AE28" s="271"/>
      <c r="AF28" s="271"/>
      <c r="AG28" s="271"/>
      <c r="AH28" s="271"/>
      <c r="AI28" s="271"/>
      <c r="AJ28" s="271"/>
      <c r="AK28" s="271"/>
      <c r="AL28" s="271"/>
      <c r="AM28" s="271"/>
      <c r="AN28" s="271"/>
      <c r="AO28" s="271"/>
      <c r="AP28" s="271"/>
      <c r="AQ28" s="271"/>
      <c r="AR28" s="271"/>
      <c r="AS28" s="309"/>
      <c r="AT28" s="271"/>
      <c r="AU28" s="271"/>
      <c r="AV28" s="271"/>
      <c r="AW28" s="271"/>
      <c r="AX28" s="271"/>
      <c r="AY28" s="309"/>
      <c r="AZ28" s="271"/>
      <c r="BA28" s="271"/>
      <c r="BB28" s="271"/>
      <c r="BC28" s="271"/>
      <c r="BD28" s="271"/>
      <c r="BE28" s="310"/>
      <c r="BF28" s="271"/>
      <c r="BG28" s="271"/>
      <c r="BH28" s="271"/>
      <c r="BI28" s="271"/>
      <c r="BJ28" s="271"/>
      <c r="BK28" s="310"/>
      <c r="BL28" s="271"/>
      <c r="BM28" s="271"/>
      <c r="BN28" s="271"/>
      <c r="BO28" s="271"/>
      <c r="BP28" s="271"/>
      <c r="BQ28" s="310"/>
      <c r="BR28" s="271"/>
      <c r="BS28" s="271"/>
      <c r="BT28" s="271"/>
      <c r="BU28" s="271"/>
      <c r="BV28" s="271"/>
      <c r="BW28" s="310"/>
      <c r="BX28" s="272"/>
    </row>
    <row r="29" spans="1:118" s="148" customFormat="1" x14ac:dyDescent="0.25">
      <c r="A29" s="101" t="s">
        <v>310</v>
      </c>
      <c r="B29" s="116" t="s">
        <v>20</v>
      </c>
      <c r="C29" s="114" t="s">
        <v>83</v>
      </c>
      <c r="D29" s="177" t="s">
        <v>83</v>
      </c>
      <c r="E29" s="240">
        <f>E30+E42+E76+E79+E100</f>
        <v>0</v>
      </c>
      <c r="F29" s="240">
        <f>F30+F42+F76+F79+F100</f>
        <v>0</v>
      </c>
      <c r="G29" s="240">
        <f>G30+G42+G76+G79+G100</f>
        <v>0</v>
      </c>
      <c r="H29" s="240">
        <f>H30+H42+H76+H79+H100</f>
        <v>0</v>
      </c>
      <c r="I29" s="303">
        <f>I30+I42+I76+I79+I100</f>
        <v>0</v>
      </c>
      <c r="J29" s="177" t="s">
        <v>83</v>
      </c>
      <c r="K29" s="240">
        <f>K30+K42+K76+K79+K100</f>
        <v>0</v>
      </c>
      <c r="L29" s="240">
        <f>L30+L42+L76+L79+L100</f>
        <v>0</v>
      </c>
      <c r="M29" s="240">
        <f>M30+M42+M76+M79+M100</f>
        <v>0</v>
      </c>
      <c r="N29" s="240">
        <f>N30+N42+N76+N79+N100</f>
        <v>0</v>
      </c>
      <c r="O29" s="303">
        <f>O30+O42+O76+O79+O100</f>
        <v>0</v>
      </c>
      <c r="P29" s="303" t="s">
        <v>83</v>
      </c>
      <c r="Q29" s="136">
        <f>Q30+Q42+Q76+Q79+Q100</f>
        <v>0.4</v>
      </c>
      <c r="R29" s="240">
        <f>R30+R42+R76+R79+R100</f>
        <v>0</v>
      </c>
      <c r="S29" s="136">
        <f>S30+S42+S76+S79+S100</f>
        <v>2.5470000000000002</v>
      </c>
      <c r="T29" s="240">
        <f>T30+T42+T76+T79+T100</f>
        <v>0</v>
      </c>
      <c r="U29" s="303">
        <f>U30+U42+U76+U79+U100</f>
        <v>33</v>
      </c>
      <c r="V29" s="303" t="s">
        <v>83</v>
      </c>
      <c r="W29" s="136">
        <f>W30+W42+W76+W79+W100</f>
        <v>4.3600000000000003</v>
      </c>
      <c r="X29" s="240">
        <f>X30+X42+X76+X79+X100</f>
        <v>0</v>
      </c>
      <c r="Y29" s="136">
        <f>Y30+Y42+Y76+Y79+Y100</f>
        <v>2.7630000000000003</v>
      </c>
      <c r="Z29" s="240">
        <f>Z30+Z42+Z76+Z79+Z100</f>
        <v>0</v>
      </c>
      <c r="AA29" s="303">
        <f>AA30+AA42+AA76+AA79+AA100</f>
        <v>33</v>
      </c>
      <c r="AB29" s="303" t="s">
        <v>83</v>
      </c>
      <c r="AC29" s="136">
        <f>AC30+AC42+AC76+AC79+AC100</f>
        <v>0.25</v>
      </c>
      <c r="AD29" s="240">
        <f>AD30+AD42+AD76+AD79+AD100</f>
        <v>0</v>
      </c>
      <c r="AE29" s="136">
        <f>AE30+AE42+AE76+AE79+AE100</f>
        <v>1.482</v>
      </c>
      <c r="AF29" s="240">
        <f>AF30+AF42+AF76+AF79+AF100</f>
        <v>0</v>
      </c>
      <c r="AG29" s="303">
        <f>AG30+AG42+AG76+AG79+AG100</f>
        <v>35</v>
      </c>
      <c r="AH29" s="303" t="s">
        <v>83</v>
      </c>
      <c r="AI29" s="136">
        <f>AI30+AI42+AI76+AI79+AI100</f>
        <v>0.75</v>
      </c>
      <c r="AJ29" s="240">
        <f>AJ30+AJ42+AJ76+AJ79+AJ100</f>
        <v>0</v>
      </c>
      <c r="AK29" s="136">
        <f>AK30+AK42+AK76+AK79+AK100</f>
        <v>1.742</v>
      </c>
      <c r="AL29" s="240">
        <f>AL30+AL42+AL76+AL79+AL100</f>
        <v>0</v>
      </c>
      <c r="AM29" s="303">
        <f>AM30+AM42+AM76+AM79+AM100</f>
        <v>64</v>
      </c>
      <c r="AN29" s="303" t="s">
        <v>83</v>
      </c>
      <c r="AO29" s="240">
        <f>AO30+AO42+AO76+AO79+AO100</f>
        <v>0</v>
      </c>
      <c r="AP29" s="240">
        <f>AP30+AP42+AP76+AP79+AP100</f>
        <v>0</v>
      </c>
      <c r="AQ29" s="136">
        <f>AQ30+AQ42+AQ76+AQ79+AQ100</f>
        <v>1.1599999999999999</v>
      </c>
      <c r="AR29" s="240">
        <f>AR30+AR42+AR76+AR79+AR100</f>
        <v>0</v>
      </c>
      <c r="AS29" s="303">
        <f>AS30+AS42+AS76+AS79+AS100</f>
        <v>44</v>
      </c>
      <c r="AT29" s="303" t="s">
        <v>83</v>
      </c>
      <c r="AU29" s="136">
        <f>AU30+AU42+AU76+AU79+AU100</f>
        <v>0.5</v>
      </c>
      <c r="AV29" s="240">
        <f>AV30+AV42+AV76+AV79+AV100</f>
        <v>0</v>
      </c>
      <c r="AW29" s="136">
        <f>AW30+AW42+AW76+AW79+AW100</f>
        <v>1.3599999999999999</v>
      </c>
      <c r="AX29" s="240">
        <f>AX30+AX42+AX76+AX79+AX100</f>
        <v>0</v>
      </c>
      <c r="AY29" s="303">
        <f>AY30+AY42+AY76+AY79+AY100</f>
        <v>57</v>
      </c>
      <c r="AZ29" s="303" t="s">
        <v>83</v>
      </c>
      <c r="BA29" s="240">
        <f>BA30+BA42+BA76+BA79+BA100</f>
        <v>0</v>
      </c>
      <c r="BB29" s="240">
        <f>BB30+BB42+BB76+BB79+BB100</f>
        <v>0</v>
      </c>
      <c r="BC29" s="136">
        <f>BC30+BC42+BC76+BC79+BC100</f>
        <v>1.2290000000000001</v>
      </c>
      <c r="BD29" s="240">
        <f>BD30+BD42+BD76+BD79+BD100</f>
        <v>0</v>
      </c>
      <c r="BE29" s="303">
        <f>BE30+BE42+BE76+BE79+BE100</f>
        <v>35</v>
      </c>
      <c r="BF29" s="303" t="s">
        <v>83</v>
      </c>
      <c r="BG29" s="136">
        <f>BG30+BG42+BG76+BG79+BG100</f>
        <v>0.5</v>
      </c>
      <c r="BH29" s="240">
        <f>BH30+BH42+BH76+BH79+BH100</f>
        <v>0</v>
      </c>
      <c r="BI29" s="136">
        <f>BI30+BI42+BI76+BI79+BI100</f>
        <v>1.7330000000000001</v>
      </c>
      <c r="BJ29" s="240">
        <f>BJ30+BJ42+BJ76+BJ79+BJ100</f>
        <v>0</v>
      </c>
      <c r="BK29" s="303">
        <f>BK30+BK42+BK76+BK79+BK100</f>
        <v>50</v>
      </c>
      <c r="BL29" s="303" t="s">
        <v>83</v>
      </c>
      <c r="BM29" s="240">
        <f>BM30+BM42+BM76+BM79+BM100</f>
        <v>0</v>
      </c>
      <c r="BN29" s="240">
        <f>BN30+BN42+BN76+BN79+BN100</f>
        <v>0</v>
      </c>
      <c r="BO29" s="136">
        <f>BO30+BO42+BO76+BO79+BO100</f>
        <v>1.9119999999999999</v>
      </c>
      <c r="BP29" s="303">
        <f>BP30+BP42+BP76+BP79+BP100</f>
        <v>0</v>
      </c>
      <c r="BQ29" s="303">
        <f>BQ30+BQ42+BQ76+BQ79+BQ100</f>
        <v>49</v>
      </c>
      <c r="BR29" s="303" t="s">
        <v>83</v>
      </c>
      <c r="BS29" s="136">
        <f>BS30+BS42+BS76+BS79+BS100</f>
        <v>0.5</v>
      </c>
      <c r="BT29" s="240">
        <f>BT30+BT42+BT76+BT79+BT100</f>
        <v>0</v>
      </c>
      <c r="BU29" s="136">
        <f>BU30+BU42+BU76+BU79+BU100</f>
        <v>2.1619999999999999</v>
      </c>
      <c r="BV29" s="303">
        <f>BV30+BV42+BV76+BV79+BV100</f>
        <v>0</v>
      </c>
      <c r="BW29" s="303">
        <f>BW30+BW42+BW76+BW79+BW100</f>
        <v>102</v>
      </c>
      <c r="BX29" s="177" t="s">
        <v>83</v>
      </c>
    </row>
    <row r="30" spans="1:118" s="194" customFormat="1" ht="31.5" x14ac:dyDescent="0.2">
      <c r="A30" s="101" t="s">
        <v>311</v>
      </c>
      <c r="B30" s="116" t="s">
        <v>375</v>
      </c>
      <c r="C30" s="103" t="s">
        <v>83</v>
      </c>
      <c r="D30" s="177">
        <f>D31</f>
        <v>0</v>
      </c>
      <c r="E30" s="210">
        <f>E31+E35+E37+E39</f>
        <v>0</v>
      </c>
      <c r="F30" s="210">
        <f>F31+F35+F37+F39</f>
        <v>0</v>
      </c>
      <c r="G30" s="210">
        <f>G31+G35+G37+G39</f>
        <v>0</v>
      </c>
      <c r="H30" s="210">
        <f>H31+H35+H37+H39</f>
        <v>0</v>
      </c>
      <c r="I30" s="132">
        <f>I31+I35+I37+I39</f>
        <v>0</v>
      </c>
      <c r="J30" s="177">
        <f>J31</f>
        <v>0</v>
      </c>
      <c r="K30" s="210">
        <f>K31+K35+K37+K39</f>
        <v>0</v>
      </c>
      <c r="L30" s="210">
        <f>L31+L35+L37+L39</f>
        <v>0</v>
      </c>
      <c r="M30" s="210">
        <f>M31+M35+M37+M39</f>
        <v>0</v>
      </c>
      <c r="N30" s="210">
        <f>N31+N35+N37+N39</f>
        <v>0</v>
      </c>
      <c r="O30" s="132">
        <f>O31+O35+O37+O39</f>
        <v>0</v>
      </c>
      <c r="P30" s="177">
        <v>0</v>
      </c>
      <c r="Q30" s="239">
        <f>Q31+Q35+Q37+Q39</f>
        <v>0</v>
      </c>
      <c r="R30" s="239">
        <f>R31+R35+R37+R39</f>
        <v>0</v>
      </c>
      <c r="S30" s="239">
        <f>S31+S35+S37+S39</f>
        <v>0</v>
      </c>
      <c r="T30" s="239">
        <f>T31+T35+T37+T39</f>
        <v>0</v>
      </c>
      <c r="U30" s="132">
        <f>U31+U35+U37+U39</f>
        <v>0</v>
      </c>
      <c r="V30" s="177">
        <v>0</v>
      </c>
      <c r="W30" s="239">
        <f>W31+W35+W37+W39</f>
        <v>0</v>
      </c>
      <c r="X30" s="239">
        <f>X31+X35+X37+X39</f>
        <v>0</v>
      </c>
      <c r="Y30" s="239">
        <f>Y31+Y35+Y37+Y39</f>
        <v>0</v>
      </c>
      <c r="Z30" s="239">
        <f>Z31+Z35+Z37+Z39</f>
        <v>0</v>
      </c>
      <c r="AA30" s="132">
        <f>AA31+AA35+AA37+AA39</f>
        <v>0</v>
      </c>
      <c r="AB30" s="177">
        <v>0</v>
      </c>
      <c r="AC30" s="210">
        <f>AC31+AC35+AC37+AC39</f>
        <v>0</v>
      </c>
      <c r="AD30" s="210">
        <f>AD31+AD35+AD37+AD39</f>
        <v>0</v>
      </c>
      <c r="AE30" s="210">
        <f>AE31+AE35+AE37+AE39</f>
        <v>0</v>
      </c>
      <c r="AF30" s="210">
        <f>AF31+AF35+AF37+AF39</f>
        <v>0</v>
      </c>
      <c r="AG30" s="132">
        <f>AG31+AG35+AG37+AG39</f>
        <v>0</v>
      </c>
      <c r="AH30" s="177">
        <v>0</v>
      </c>
      <c r="AI30" s="210">
        <f>AI31+AI35+AI37+AI39</f>
        <v>0</v>
      </c>
      <c r="AJ30" s="210">
        <f>AJ31+AJ35+AJ37+AJ39</f>
        <v>0</v>
      </c>
      <c r="AK30" s="210">
        <f>AK31+AK35+AK37+AK39</f>
        <v>0</v>
      </c>
      <c r="AL30" s="210">
        <f>AL31+AL35+AL37+AL39</f>
        <v>0</v>
      </c>
      <c r="AM30" s="132">
        <f>AM31+AM35+AM37+AM39</f>
        <v>0</v>
      </c>
      <c r="AN30" s="177">
        <f>AN31</f>
        <v>0</v>
      </c>
      <c r="AO30" s="210">
        <f>AO31+AO35+AO37+AO39</f>
        <v>0</v>
      </c>
      <c r="AP30" s="210">
        <f>AP31+AP35+AP37+AP39</f>
        <v>0</v>
      </c>
      <c r="AQ30" s="210">
        <f>AQ31+AQ35+AQ37+AQ39</f>
        <v>0</v>
      </c>
      <c r="AR30" s="210">
        <f>AR31+AR35+AR37+AR39</f>
        <v>0</v>
      </c>
      <c r="AS30" s="132">
        <f>AS31+AS35+AS37+AS39</f>
        <v>0</v>
      </c>
      <c r="AT30" s="177">
        <f>AT31</f>
        <v>0</v>
      </c>
      <c r="AU30" s="210">
        <f>AU31+AU35+AU37+AU39</f>
        <v>0</v>
      </c>
      <c r="AV30" s="210">
        <f>AV31+AV35+AV37+AV39</f>
        <v>0</v>
      </c>
      <c r="AW30" s="210">
        <f>AW31+AW35+AW37+AW39</f>
        <v>0</v>
      </c>
      <c r="AX30" s="210">
        <f>AX31+AX35+AX37+AX39</f>
        <v>0</v>
      </c>
      <c r="AY30" s="132">
        <f>AY31+AY35+AY37+AY39</f>
        <v>0</v>
      </c>
      <c r="AZ30" s="177">
        <f>AZ31</f>
        <v>0</v>
      </c>
      <c r="BA30" s="239">
        <f>BA31+BA35+BA37+BA39</f>
        <v>0</v>
      </c>
      <c r="BB30" s="239">
        <f>BB31+BB35+BB37+BB39</f>
        <v>0</v>
      </c>
      <c r="BC30" s="239">
        <f>BC31+BC35+BC37+BC39</f>
        <v>0</v>
      </c>
      <c r="BD30" s="239">
        <f>BD31+BD35+BD37+BD39</f>
        <v>0</v>
      </c>
      <c r="BE30" s="293">
        <f>BE31+BE35+BE37+BE39</f>
        <v>0</v>
      </c>
      <c r="BF30" s="177">
        <f>BF31</f>
        <v>0</v>
      </c>
      <c r="BG30" s="239">
        <f>BG31+BG35+BG37+BG39</f>
        <v>0</v>
      </c>
      <c r="BH30" s="239">
        <f>BH31+BH35+BH37+BH39</f>
        <v>0</v>
      </c>
      <c r="BI30" s="239">
        <f>BI31+BI35+BI37+BI39</f>
        <v>0</v>
      </c>
      <c r="BJ30" s="239">
        <f>BJ31+BJ35+BJ37+BJ39</f>
        <v>0</v>
      </c>
      <c r="BK30" s="293">
        <f>BK31+BK35+BK37+BK39</f>
        <v>0</v>
      </c>
      <c r="BL30" s="177">
        <f>BL31</f>
        <v>0</v>
      </c>
      <c r="BM30" s="239">
        <f>BM31+BM35+BM37+BM39</f>
        <v>0</v>
      </c>
      <c r="BN30" s="239">
        <f>BN31+BN35+BN37+BN39</f>
        <v>0</v>
      </c>
      <c r="BO30" s="239">
        <f>BO31+BO35+BO37+BO39</f>
        <v>0</v>
      </c>
      <c r="BP30" s="239">
        <f>BP31+BP35+BP37+BP39</f>
        <v>0</v>
      </c>
      <c r="BQ30" s="293">
        <f>BQ31+BQ35+BQ37+BQ39</f>
        <v>0</v>
      </c>
      <c r="BR30" s="177">
        <f>BR31</f>
        <v>0</v>
      </c>
      <c r="BS30" s="239">
        <f>BS31+BS35+BS37+BS39</f>
        <v>0</v>
      </c>
      <c r="BT30" s="239">
        <f>BT31+BT35+BT37+BT39</f>
        <v>0</v>
      </c>
      <c r="BU30" s="239">
        <f>BU31+BU35+BU37+BU39</f>
        <v>0</v>
      </c>
      <c r="BV30" s="239">
        <f>BV31+BV35+BV37+BV39</f>
        <v>0</v>
      </c>
      <c r="BW30" s="293">
        <f>BW31+BW35+BW37+BW39</f>
        <v>0</v>
      </c>
      <c r="BX30" s="177" t="s">
        <v>83</v>
      </c>
      <c r="BY30" s="165"/>
      <c r="BZ30" s="165"/>
      <c r="CA30" s="165"/>
      <c r="CB30" s="165"/>
      <c r="CC30" s="165"/>
      <c r="CD30" s="165"/>
      <c r="CE30" s="165"/>
      <c r="CF30" s="165"/>
      <c r="CG30" s="165"/>
      <c r="CH30" s="165"/>
      <c r="CI30" s="165"/>
      <c r="CJ30" s="165"/>
      <c r="CK30" s="165"/>
      <c r="CL30" s="165"/>
      <c r="CM30" s="165"/>
      <c r="CN30" s="165"/>
      <c r="CO30" s="165"/>
      <c r="CP30" s="165"/>
      <c r="CQ30" s="165"/>
      <c r="CR30" s="165"/>
      <c r="CS30" s="175"/>
      <c r="CT30" s="165"/>
      <c r="CU30" s="165"/>
      <c r="CV30" s="165"/>
      <c r="CW30" s="276"/>
    </row>
    <row r="31" spans="1:118" s="123" customFormat="1" ht="47.25" x14ac:dyDescent="0.2">
      <c r="A31" s="98" t="s">
        <v>313</v>
      </c>
      <c r="B31" s="109" t="s">
        <v>376</v>
      </c>
      <c r="C31" s="105" t="s">
        <v>83</v>
      </c>
      <c r="D31" s="589">
        <f>D32</f>
        <v>0</v>
      </c>
      <c r="E31" s="211">
        <f>E32+E33+E34</f>
        <v>0</v>
      </c>
      <c r="F31" s="211">
        <f>F32+F33+F34</f>
        <v>0</v>
      </c>
      <c r="G31" s="211">
        <f>G32+G33+G34</f>
        <v>0</v>
      </c>
      <c r="H31" s="211">
        <f>H32+H33+H34</f>
        <v>0</v>
      </c>
      <c r="I31" s="174">
        <f>I32+I33+I34</f>
        <v>0</v>
      </c>
      <c r="J31" s="589">
        <f>J32</f>
        <v>0</v>
      </c>
      <c r="K31" s="211">
        <f>K32+K33+K34</f>
        <v>0</v>
      </c>
      <c r="L31" s="211">
        <f>L32+L33+L34</f>
        <v>0</v>
      </c>
      <c r="M31" s="211">
        <f>M32+M33+M34</f>
        <v>0</v>
      </c>
      <c r="N31" s="211">
        <f>N32+N33+N34</f>
        <v>0</v>
      </c>
      <c r="O31" s="174">
        <f>O32+O33+O34</f>
        <v>0</v>
      </c>
      <c r="P31" s="589">
        <v>0</v>
      </c>
      <c r="Q31" s="238">
        <f>Q32+Q33+Q34</f>
        <v>0</v>
      </c>
      <c r="R31" s="238">
        <f>R32+R33+R34</f>
        <v>0</v>
      </c>
      <c r="S31" s="238">
        <f>S32+S33+S34</f>
        <v>0</v>
      </c>
      <c r="T31" s="238">
        <f>T32+T33+T34</f>
        <v>0</v>
      </c>
      <c r="U31" s="174">
        <f>U32+U33+U34</f>
        <v>0</v>
      </c>
      <c r="V31" s="589">
        <v>0</v>
      </c>
      <c r="W31" s="238">
        <f>W32+W33+W34</f>
        <v>0</v>
      </c>
      <c r="X31" s="238">
        <f>X32+X33+X34</f>
        <v>0</v>
      </c>
      <c r="Y31" s="238">
        <f>Y32+Y33+Y34</f>
        <v>0</v>
      </c>
      <c r="Z31" s="238">
        <f>Z32+Z33+Z34</f>
        <v>0</v>
      </c>
      <c r="AA31" s="174">
        <f>AA32+AA33+AA34</f>
        <v>0</v>
      </c>
      <c r="AB31" s="589">
        <v>0</v>
      </c>
      <c r="AC31" s="211">
        <f>AC32+AC33+AC34</f>
        <v>0</v>
      </c>
      <c r="AD31" s="211">
        <f>AD32+AD33+AD34</f>
        <v>0</v>
      </c>
      <c r="AE31" s="211">
        <f>AE32+AE33+AE34</f>
        <v>0</v>
      </c>
      <c r="AF31" s="211">
        <f>AF32+AF33+AF34</f>
        <v>0</v>
      </c>
      <c r="AG31" s="174">
        <f>AG32+AG33+AG34</f>
        <v>0</v>
      </c>
      <c r="AH31" s="589">
        <v>0</v>
      </c>
      <c r="AI31" s="211">
        <f>AI32+AI33+AI34</f>
        <v>0</v>
      </c>
      <c r="AJ31" s="211">
        <f>AJ32+AJ33+AJ34</f>
        <v>0</v>
      </c>
      <c r="AK31" s="211">
        <f>AK32+AK33+AK34</f>
        <v>0</v>
      </c>
      <c r="AL31" s="211">
        <f>AL32+AL33+AL34</f>
        <v>0</v>
      </c>
      <c r="AM31" s="174">
        <f>AM32+AM33+AM34</f>
        <v>0</v>
      </c>
      <c r="AN31" s="589">
        <f>AN32</f>
        <v>0</v>
      </c>
      <c r="AO31" s="211">
        <f>AO32+AO33+AO34</f>
        <v>0</v>
      </c>
      <c r="AP31" s="211">
        <f>AP32+AP33+AP34</f>
        <v>0</v>
      </c>
      <c r="AQ31" s="211">
        <f>AQ32+AQ33+AQ34</f>
        <v>0</v>
      </c>
      <c r="AR31" s="211">
        <f>AR32+AR33+AR34</f>
        <v>0</v>
      </c>
      <c r="AS31" s="174">
        <f>AS32+AS33+AS34</f>
        <v>0</v>
      </c>
      <c r="AT31" s="589">
        <f>AT32</f>
        <v>0</v>
      </c>
      <c r="AU31" s="211">
        <f>AU32+AU33+AU34</f>
        <v>0</v>
      </c>
      <c r="AV31" s="211">
        <f>AV32+AV33+AV34</f>
        <v>0</v>
      </c>
      <c r="AW31" s="211">
        <f>AW32+AW33+AW34</f>
        <v>0</v>
      </c>
      <c r="AX31" s="211">
        <f>AX32+AX33+AX34</f>
        <v>0</v>
      </c>
      <c r="AY31" s="174">
        <f>AY32+AY33+AY34</f>
        <v>0</v>
      </c>
      <c r="AZ31" s="589">
        <f>AZ32</f>
        <v>0</v>
      </c>
      <c r="BA31" s="238">
        <f>BA32+BA33+BA34</f>
        <v>0</v>
      </c>
      <c r="BB31" s="238">
        <f>BB32+BB33+BB34</f>
        <v>0</v>
      </c>
      <c r="BC31" s="238">
        <f>BC32+BC33+BC34</f>
        <v>0</v>
      </c>
      <c r="BD31" s="238">
        <f>BD32+BD33+BD34</f>
        <v>0</v>
      </c>
      <c r="BE31" s="311">
        <f>BE32+BE33+BE34</f>
        <v>0</v>
      </c>
      <c r="BF31" s="589">
        <f>BF32</f>
        <v>0</v>
      </c>
      <c r="BG31" s="238">
        <f>BG32+BG33+BG34</f>
        <v>0</v>
      </c>
      <c r="BH31" s="238">
        <f>BH32+BH33+BH34</f>
        <v>0</v>
      </c>
      <c r="BI31" s="238">
        <f>BI32+BI33+BI34</f>
        <v>0</v>
      </c>
      <c r="BJ31" s="238">
        <f>BJ32+BJ33+BJ34</f>
        <v>0</v>
      </c>
      <c r="BK31" s="311">
        <f>BK32+BK33+BK34</f>
        <v>0</v>
      </c>
      <c r="BL31" s="589">
        <f>BL32</f>
        <v>0</v>
      </c>
      <c r="BM31" s="238">
        <f>BM32+BM33+BM34</f>
        <v>0</v>
      </c>
      <c r="BN31" s="238">
        <f>BN32+BN33+BN34</f>
        <v>0</v>
      </c>
      <c r="BO31" s="238">
        <f>BO32+BO33+BO34</f>
        <v>0</v>
      </c>
      <c r="BP31" s="238">
        <f>BP32+BP33+BP34</f>
        <v>0</v>
      </c>
      <c r="BQ31" s="311">
        <f>BQ32+BQ33+BQ34</f>
        <v>0</v>
      </c>
      <c r="BR31" s="589">
        <f>BR32</f>
        <v>0</v>
      </c>
      <c r="BS31" s="238">
        <f>BS32+BS33+BS34</f>
        <v>0</v>
      </c>
      <c r="BT31" s="238">
        <f>BT32+BT33+BT34</f>
        <v>0</v>
      </c>
      <c r="BU31" s="238">
        <f>BU32+BU33+BU34</f>
        <v>0</v>
      </c>
      <c r="BV31" s="238">
        <f>BV32+BV33+BV34</f>
        <v>0</v>
      </c>
      <c r="BW31" s="311">
        <f>BW32+BW33+BW34</f>
        <v>0</v>
      </c>
      <c r="BX31" s="589" t="s">
        <v>83</v>
      </c>
      <c r="BY31" s="134"/>
      <c r="BZ31" s="134"/>
      <c r="CA31" s="134"/>
      <c r="CB31" s="134"/>
      <c r="CC31" s="134"/>
      <c r="CD31" s="134"/>
      <c r="CE31" s="134"/>
      <c r="CF31" s="134"/>
      <c r="CG31" s="134"/>
      <c r="CH31" s="134"/>
      <c r="CI31" s="134"/>
      <c r="CJ31" s="134"/>
      <c r="CK31" s="134"/>
      <c r="CL31" s="134"/>
      <c r="CM31" s="134"/>
      <c r="CN31" s="134"/>
      <c r="CO31" s="134"/>
      <c r="CP31" s="134"/>
      <c r="CQ31" s="134"/>
      <c r="CR31" s="134"/>
      <c r="CS31" s="176"/>
      <c r="CT31" s="134"/>
      <c r="CU31" s="134"/>
      <c r="CV31" s="134"/>
      <c r="CW31" s="199"/>
    </row>
    <row r="32" spans="1:118" s="123" customFormat="1" ht="63" x14ac:dyDescent="0.2">
      <c r="A32" s="98" t="s">
        <v>334</v>
      </c>
      <c r="B32" s="109" t="s">
        <v>377</v>
      </c>
      <c r="C32" s="105" t="s">
        <v>83</v>
      </c>
      <c r="D32" s="589">
        <v>0</v>
      </c>
      <c r="E32" s="211">
        <v>0</v>
      </c>
      <c r="F32" s="211">
        <v>0</v>
      </c>
      <c r="G32" s="211">
        <v>0</v>
      </c>
      <c r="H32" s="211">
        <v>0</v>
      </c>
      <c r="I32" s="174">
        <v>0</v>
      </c>
      <c r="J32" s="589">
        <v>0</v>
      </c>
      <c r="K32" s="211">
        <v>0</v>
      </c>
      <c r="L32" s="211">
        <v>0</v>
      </c>
      <c r="M32" s="211">
        <v>0</v>
      </c>
      <c r="N32" s="211">
        <v>0</v>
      </c>
      <c r="O32" s="174">
        <v>0</v>
      </c>
      <c r="P32" s="311">
        <v>0</v>
      </c>
      <c r="Q32" s="238">
        <v>0</v>
      </c>
      <c r="R32" s="238">
        <v>0</v>
      </c>
      <c r="S32" s="238">
        <v>0</v>
      </c>
      <c r="T32" s="238">
        <v>0</v>
      </c>
      <c r="U32" s="174">
        <v>0</v>
      </c>
      <c r="V32" s="311">
        <v>0</v>
      </c>
      <c r="W32" s="238">
        <v>0</v>
      </c>
      <c r="X32" s="238">
        <v>0</v>
      </c>
      <c r="Y32" s="238">
        <v>0</v>
      </c>
      <c r="Z32" s="238">
        <v>0</v>
      </c>
      <c r="AA32" s="174">
        <v>0</v>
      </c>
      <c r="AB32" s="311">
        <v>0</v>
      </c>
      <c r="AC32" s="211">
        <v>0</v>
      </c>
      <c r="AD32" s="211">
        <v>0</v>
      </c>
      <c r="AE32" s="211">
        <v>0</v>
      </c>
      <c r="AF32" s="211">
        <v>0</v>
      </c>
      <c r="AG32" s="174">
        <v>0</v>
      </c>
      <c r="AH32" s="311">
        <v>0</v>
      </c>
      <c r="AI32" s="211">
        <v>0</v>
      </c>
      <c r="AJ32" s="211">
        <v>0</v>
      </c>
      <c r="AK32" s="211">
        <v>0</v>
      </c>
      <c r="AL32" s="211">
        <v>0</v>
      </c>
      <c r="AM32" s="174">
        <v>0</v>
      </c>
      <c r="AN32" s="311">
        <v>0</v>
      </c>
      <c r="AO32" s="211">
        <v>0</v>
      </c>
      <c r="AP32" s="211">
        <v>0</v>
      </c>
      <c r="AQ32" s="211">
        <v>0</v>
      </c>
      <c r="AR32" s="211">
        <v>0</v>
      </c>
      <c r="AS32" s="174">
        <v>0</v>
      </c>
      <c r="AT32" s="311">
        <v>0</v>
      </c>
      <c r="AU32" s="211">
        <v>0</v>
      </c>
      <c r="AV32" s="211">
        <v>0</v>
      </c>
      <c r="AW32" s="211">
        <v>0</v>
      </c>
      <c r="AX32" s="211">
        <v>0</v>
      </c>
      <c r="AY32" s="174">
        <v>0</v>
      </c>
      <c r="AZ32" s="311">
        <v>0</v>
      </c>
      <c r="BA32" s="238">
        <v>0</v>
      </c>
      <c r="BB32" s="238">
        <v>0</v>
      </c>
      <c r="BC32" s="238">
        <v>0</v>
      </c>
      <c r="BD32" s="238">
        <v>0</v>
      </c>
      <c r="BE32" s="311">
        <v>0</v>
      </c>
      <c r="BF32" s="311">
        <v>0</v>
      </c>
      <c r="BG32" s="238">
        <v>0</v>
      </c>
      <c r="BH32" s="238">
        <v>0</v>
      </c>
      <c r="BI32" s="238">
        <v>0</v>
      </c>
      <c r="BJ32" s="238">
        <v>0</v>
      </c>
      <c r="BK32" s="311">
        <v>0</v>
      </c>
      <c r="BL32" s="311">
        <v>0</v>
      </c>
      <c r="BM32" s="238">
        <v>0</v>
      </c>
      <c r="BN32" s="238">
        <v>0</v>
      </c>
      <c r="BO32" s="238">
        <v>0</v>
      </c>
      <c r="BP32" s="238">
        <v>0</v>
      </c>
      <c r="BQ32" s="311">
        <v>0</v>
      </c>
      <c r="BR32" s="311">
        <v>0</v>
      </c>
      <c r="BS32" s="238">
        <v>0</v>
      </c>
      <c r="BT32" s="238">
        <v>0</v>
      </c>
      <c r="BU32" s="238">
        <v>0</v>
      </c>
      <c r="BV32" s="238">
        <v>0</v>
      </c>
      <c r="BW32" s="311">
        <v>0</v>
      </c>
      <c r="BX32" s="589" t="s">
        <v>83</v>
      </c>
      <c r="BY32" s="134"/>
      <c r="BZ32" s="134"/>
      <c r="CA32" s="134"/>
      <c r="CB32" s="134"/>
      <c r="CC32" s="134"/>
      <c r="CD32" s="134"/>
      <c r="CE32" s="134"/>
      <c r="CF32" s="134"/>
      <c r="CG32" s="134"/>
      <c r="CH32" s="134"/>
      <c r="CI32" s="134"/>
      <c r="CJ32" s="134"/>
      <c r="CK32" s="134"/>
      <c r="CL32" s="134"/>
      <c r="CM32" s="134"/>
      <c r="CN32" s="134"/>
      <c r="CO32" s="134"/>
      <c r="CP32" s="134"/>
      <c r="CQ32" s="134"/>
      <c r="CR32" s="134"/>
      <c r="CS32" s="176"/>
      <c r="CT32" s="134"/>
      <c r="CU32" s="134"/>
      <c r="CV32" s="134"/>
      <c r="CW32" s="199"/>
    </row>
    <row r="33" spans="1:101" s="123" customFormat="1" ht="63" x14ac:dyDescent="0.2">
      <c r="A33" s="98" t="s">
        <v>335</v>
      </c>
      <c r="B33" s="109" t="s">
        <v>378</v>
      </c>
      <c r="C33" s="105" t="s">
        <v>83</v>
      </c>
      <c r="D33" s="589">
        <v>0</v>
      </c>
      <c r="E33" s="211">
        <v>0</v>
      </c>
      <c r="F33" s="211">
        <v>0</v>
      </c>
      <c r="G33" s="211">
        <v>0</v>
      </c>
      <c r="H33" s="211">
        <v>0</v>
      </c>
      <c r="I33" s="174">
        <v>0</v>
      </c>
      <c r="J33" s="589">
        <v>0</v>
      </c>
      <c r="K33" s="211">
        <v>0</v>
      </c>
      <c r="L33" s="211">
        <v>0</v>
      </c>
      <c r="M33" s="211">
        <v>0</v>
      </c>
      <c r="N33" s="211">
        <v>0</v>
      </c>
      <c r="O33" s="174">
        <v>0</v>
      </c>
      <c r="P33" s="311">
        <v>0</v>
      </c>
      <c r="Q33" s="238">
        <v>0</v>
      </c>
      <c r="R33" s="238">
        <v>0</v>
      </c>
      <c r="S33" s="238">
        <v>0</v>
      </c>
      <c r="T33" s="238">
        <v>0</v>
      </c>
      <c r="U33" s="174">
        <v>0</v>
      </c>
      <c r="V33" s="311">
        <v>0</v>
      </c>
      <c r="W33" s="238">
        <v>0</v>
      </c>
      <c r="X33" s="238">
        <v>0</v>
      </c>
      <c r="Y33" s="238">
        <v>0</v>
      </c>
      <c r="Z33" s="238">
        <v>0</v>
      </c>
      <c r="AA33" s="174">
        <v>0</v>
      </c>
      <c r="AB33" s="311">
        <v>0</v>
      </c>
      <c r="AC33" s="211">
        <v>0</v>
      </c>
      <c r="AD33" s="211">
        <v>0</v>
      </c>
      <c r="AE33" s="211">
        <v>0</v>
      </c>
      <c r="AF33" s="211">
        <v>0</v>
      </c>
      <c r="AG33" s="174">
        <v>0</v>
      </c>
      <c r="AH33" s="311">
        <v>0</v>
      </c>
      <c r="AI33" s="211">
        <v>0</v>
      </c>
      <c r="AJ33" s="211">
        <v>0</v>
      </c>
      <c r="AK33" s="211">
        <v>0</v>
      </c>
      <c r="AL33" s="211">
        <v>0</v>
      </c>
      <c r="AM33" s="174">
        <v>0</v>
      </c>
      <c r="AN33" s="311">
        <v>0</v>
      </c>
      <c r="AO33" s="211">
        <v>0</v>
      </c>
      <c r="AP33" s="211">
        <v>0</v>
      </c>
      <c r="AQ33" s="211">
        <v>0</v>
      </c>
      <c r="AR33" s="211">
        <v>0</v>
      </c>
      <c r="AS33" s="174">
        <v>0</v>
      </c>
      <c r="AT33" s="311">
        <v>0</v>
      </c>
      <c r="AU33" s="211">
        <v>0</v>
      </c>
      <c r="AV33" s="211">
        <v>0</v>
      </c>
      <c r="AW33" s="211">
        <v>0</v>
      </c>
      <c r="AX33" s="211">
        <v>0</v>
      </c>
      <c r="AY33" s="174">
        <v>0</v>
      </c>
      <c r="AZ33" s="311">
        <v>0</v>
      </c>
      <c r="BA33" s="238">
        <v>0</v>
      </c>
      <c r="BB33" s="238">
        <v>0</v>
      </c>
      <c r="BC33" s="238">
        <v>0</v>
      </c>
      <c r="BD33" s="238">
        <v>0</v>
      </c>
      <c r="BE33" s="311">
        <v>0</v>
      </c>
      <c r="BF33" s="311">
        <v>0</v>
      </c>
      <c r="BG33" s="238">
        <v>0</v>
      </c>
      <c r="BH33" s="238">
        <v>0</v>
      </c>
      <c r="BI33" s="238">
        <v>0</v>
      </c>
      <c r="BJ33" s="238">
        <v>0</v>
      </c>
      <c r="BK33" s="311">
        <v>0</v>
      </c>
      <c r="BL33" s="311">
        <v>0</v>
      </c>
      <c r="BM33" s="238">
        <v>0</v>
      </c>
      <c r="BN33" s="238">
        <v>0</v>
      </c>
      <c r="BO33" s="238">
        <v>0</v>
      </c>
      <c r="BP33" s="238">
        <v>0</v>
      </c>
      <c r="BQ33" s="311">
        <v>0</v>
      </c>
      <c r="BR33" s="311">
        <v>0</v>
      </c>
      <c r="BS33" s="238">
        <v>0</v>
      </c>
      <c r="BT33" s="238">
        <v>0</v>
      </c>
      <c r="BU33" s="238">
        <v>0</v>
      </c>
      <c r="BV33" s="238">
        <v>0</v>
      </c>
      <c r="BW33" s="311">
        <v>0</v>
      </c>
      <c r="BX33" s="589" t="s">
        <v>83</v>
      </c>
      <c r="BY33" s="134"/>
      <c r="BZ33" s="134"/>
      <c r="CA33" s="134"/>
      <c r="CB33" s="134"/>
      <c r="CC33" s="134"/>
      <c r="CD33" s="134"/>
      <c r="CE33" s="134"/>
      <c r="CF33" s="134"/>
      <c r="CG33" s="134"/>
      <c r="CH33" s="134"/>
      <c r="CI33" s="134"/>
      <c r="CJ33" s="134"/>
      <c r="CK33" s="134"/>
      <c r="CL33" s="134"/>
      <c r="CM33" s="134"/>
      <c r="CN33" s="134"/>
      <c r="CO33" s="134"/>
      <c r="CP33" s="134"/>
      <c r="CQ33" s="134"/>
      <c r="CR33" s="134"/>
      <c r="CS33" s="176"/>
      <c r="CT33" s="134"/>
      <c r="CU33" s="134"/>
      <c r="CV33" s="134"/>
      <c r="CW33" s="199"/>
    </row>
    <row r="34" spans="1:101" s="123" customFormat="1" ht="47.25" x14ac:dyDescent="0.2">
      <c r="A34" s="98" t="s">
        <v>336</v>
      </c>
      <c r="B34" s="109" t="s">
        <v>615</v>
      </c>
      <c r="C34" s="105" t="s">
        <v>83</v>
      </c>
      <c r="D34" s="589">
        <v>0</v>
      </c>
      <c r="E34" s="211">
        <v>0</v>
      </c>
      <c r="F34" s="211">
        <v>0</v>
      </c>
      <c r="G34" s="211">
        <v>0</v>
      </c>
      <c r="H34" s="211">
        <v>0</v>
      </c>
      <c r="I34" s="174">
        <v>0</v>
      </c>
      <c r="J34" s="589">
        <v>0</v>
      </c>
      <c r="K34" s="211">
        <v>0</v>
      </c>
      <c r="L34" s="211">
        <v>0</v>
      </c>
      <c r="M34" s="211">
        <v>0</v>
      </c>
      <c r="N34" s="211">
        <v>0</v>
      </c>
      <c r="O34" s="174">
        <v>0</v>
      </c>
      <c r="P34" s="174">
        <v>0</v>
      </c>
      <c r="Q34" s="238">
        <v>0</v>
      </c>
      <c r="R34" s="238">
        <v>0</v>
      </c>
      <c r="S34" s="238">
        <v>0</v>
      </c>
      <c r="T34" s="238">
        <v>0</v>
      </c>
      <c r="U34" s="174">
        <v>0</v>
      </c>
      <c r="V34" s="174">
        <v>0</v>
      </c>
      <c r="W34" s="238">
        <v>0</v>
      </c>
      <c r="X34" s="238">
        <v>0</v>
      </c>
      <c r="Y34" s="238">
        <v>0</v>
      </c>
      <c r="Z34" s="238">
        <v>0</v>
      </c>
      <c r="AA34" s="174">
        <v>0</v>
      </c>
      <c r="AB34" s="174">
        <v>0</v>
      </c>
      <c r="AC34" s="211">
        <v>0</v>
      </c>
      <c r="AD34" s="211">
        <v>0</v>
      </c>
      <c r="AE34" s="211">
        <v>0</v>
      </c>
      <c r="AF34" s="211">
        <v>0</v>
      </c>
      <c r="AG34" s="174">
        <v>0</v>
      </c>
      <c r="AH34" s="174">
        <v>0</v>
      </c>
      <c r="AI34" s="211">
        <v>0</v>
      </c>
      <c r="AJ34" s="211">
        <v>0</v>
      </c>
      <c r="AK34" s="211">
        <v>0</v>
      </c>
      <c r="AL34" s="211">
        <v>0</v>
      </c>
      <c r="AM34" s="174">
        <v>0</v>
      </c>
      <c r="AN34" s="174">
        <v>0</v>
      </c>
      <c r="AO34" s="211">
        <v>0</v>
      </c>
      <c r="AP34" s="211">
        <v>0</v>
      </c>
      <c r="AQ34" s="211">
        <v>0</v>
      </c>
      <c r="AR34" s="211">
        <v>0</v>
      </c>
      <c r="AS34" s="174">
        <v>0</v>
      </c>
      <c r="AT34" s="174">
        <v>0</v>
      </c>
      <c r="AU34" s="211">
        <v>0</v>
      </c>
      <c r="AV34" s="211">
        <v>0</v>
      </c>
      <c r="AW34" s="211">
        <v>0</v>
      </c>
      <c r="AX34" s="211">
        <v>0</v>
      </c>
      <c r="AY34" s="174">
        <v>0</v>
      </c>
      <c r="AZ34" s="174">
        <v>0</v>
      </c>
      <c r="BA34" s="238">
        <v>0</v>
      </c>
      <c r="BB34" s="238">
        <v>0</v>
      </c>
      <c r="BC34" s="238">
        <v>0</v>
      </c>
      <c r="BD34" s="238">
        <v>0</v>
      </c>
      <c r="BE34" s="311">
        <v>0</v>
      </c>
      <c r="BF34" s="174">
        <v>0</v>
      </c>
      <c r="BG34" s="238">
        <v>0</v>
      </c>
      <c r="BH34" s="238">
        <v>0</v>
      </c>
      <c r="BI34" s="238">
        <v>0</v>
      </c>
      <c r="BJ34" s="238">
        <v>0</v>
      </c>
      <c r="BK34" s="311">
        <v>0</v>
      </c>
      <c r="BL34" s="174">
        <v>0</v>
      </c>
      <c r="BM34" s="238">
        <v>0</v>
      </c>
      <c r="BN34" s="238">
        <v>0</v>
      </c>
      <c r="BO34" s="238">
        <v>0</v>
      </c>
      <c r="BP34" s="238">
        <v>0</v>
      </c>
      <c r="BQ34" s="311">
        <v>0</v>
      </c>
      <c r="BR34" s="174">
        <v>0</v>
      </c>
      <c r="BS34" s="238">
        <v>0</v>
      </c>
      <c r="BT34" s="238">
        <v>0</v>
      </c>
      <c r="BU34" s="238">
        <v>0</v>
      </c>
      <c r="BV34" s="238">
        <v>0</v>
      </c>
      <c r="BW34" s="311">
        <v>0</v>
      </c>
      <c r="BX34" s="589" t="s">
        <v>83</v>
      </c>
      <c r="BY34" s="134"/>
      <c r="BZ34" s="134"/>
      <c r="CA34" s="134"/>
      <c r="CB34" s="134"/>
      <c r="CC34" s="134"/>
      <c r="CD34" s="134"/>
      <c r="CE34" s="134"/>
      <c r="CF34" s="134"/>
      <c r="CG34" s="134"/>
      <c r="CH34" s="134"/>
      <c r="CI34" s="134"/>
      <c r="CJ34" s="134"/>
      <c r="CK34" s="134"/>
      <c r="CL34" s="134"/>
      <c r="CM34" s="134"/>
      <c r="CN34" s="134"/>
      <c r="CO34" s="134"/>
      <c r="CP34" s="134"/>
      <c r="CQ34" s="134"/>
      <c r="CR34" s="134"/>
      <c r="CS34" s="176"/>
      <c r="CT34" s="134"/>
      <c r="CU34" s="134"/>
      <c r="CV34" s="134"/>
      <c r="CW34" s="199"/>
    </row>
    <row r="35" spans="1:101" s="123" customFormat="1" ht="40.5" customHeight="1" x14ac:dyDescent="0.2">
      <c r="A35" s="98" t="s">
        <v>314</v>
      </c>
      <c r="B35" s="109" t="s">
        <v>379</v>
      </c>
      <c r="C35" s="105" t="s">
        <v>83</v>
      </c>
      <c r="D35" s="589">
        <v>0</v>
      </c>
      <c r="E35" s="211">
        <v>0</v>
      </c>
      <c r="F35" s="211">
        <v>0</v>
      </c>
      <c r="G35" s="211">
        <v>0</v>
      </c>
      <c r="H35" s="211">
        <v>0</v>
      </c>
      <c r="I35" s="174">
        <v>0</v>
      </c>
      <c r="J35" s="589">
        <v>0</v>
      </c>
      <c r="K35" s="211">
        <v>0</v>
      </c>
      <c r="L35" s="211">
        <v>0</v>
      </c>
      <c r="M35" s="211">
        <v>0</v>
      </c>
      <c r="N35" s="211">
        <v>0</v>
      </c>
      <c r="O35" s="174">
        <v>0</v>
      </c>
      <c r="P35" s="174">
        <v>0</v>
      </c>
      <c r="Q35" s="238">
        <v>0</v>
      </c>
      <c r="R35" s="238">
        <v>0</v>
      </c>
      <c r="S35" s="238">
        <v>0</v>
      </c>
      <c r="T35" s="238">
        <v>0</v>
      </c>
      <c r="U35" s="174">
        <v>0</v>
      </c>
      <c r="V35" s="174">
        <v>0</v>
      </c>
      <c r="W35" s="238">
        <v>0</v>
      </c>
      <c r="X35" s="238">
        <v>0</v>
      </c>
      <c r="Y35" s="238">
        <v>0</v>
      </c>
      <c r="Z35" s="238">
        <v>0</v>
      </c>
      <c r="AA35" s="174">
        <v>0</v>
      </c>
      <c r="AB35" s="174">
        <v>0</v>
      </c>
      <c r="AC35" s="211">
        <v>0</v>
      </c>
      <c r="AD35" s="211">
        <v>0</v>
      </c>
      <c r="AE35" s="211">
        <v>0</v>
      </c>
      <c r="AF35" s="211">
        <v>0</v>
      </c>
      <c r="AG35" s="174">
        <v>0</v>
      </c>
      <c r="AH35" s="174">
        <v>0</v>
      </c>
      <c r="AI35" s="211">
        <v>0</v>
      </c>
      <c r="AJ35" s="211">
        <v>0</v>
      </c>
      <c r="AK35" s="211">
        <v>0</v>
      </c>
      <c r="AL35" s="211">
        <v>0</v>
      </c>
      <c r="AM35" s="174">
        <v>0</v>
      </c>
      <c r="AN35" s="174">
        <v>0</v>
      </c>
      <c r="AO35" s="211">
        <v>0</v>
      </c>
      <c r="AP35" s="211">
        <v>0</v>
      </c>
      <c r="AQ35" s="211">
        <v>0</v>
      </c>
      <c r="AR35" s="211">
        <v>0</v>
      </c>
      <c r="AS35" s="174">
        <v>0</v>
      </c>
      <c r="AT35" s="174">
        <v>0</v>
      </c>
      <c r="AU35" s="211">
        <v>0</v>
      </c>
      <c r="AV35" s="211">
        <v>0</v>
      </c>
      <c r="AW35" s="211">
        <v>0</v>
      </c>
      <c r="AX35" s="211">
        <v>0</v>
      </c>
      <c r="AY35" s="174">
        <v>0</v>
      </c>
      <c r="AZ35" s="174">
        <v>0</v>
      </c>
      <c r="BA35" s="238">
        <v>0</v>
      </c>
      <c r="BB35" s="238">
        <v>0</v>
      </c>
      <c r="BC35" s="238">
        <v>0</v>
      </c>
      <c r="BD35" s="238">
        <v>0</v>
      </c>
      <c r="BE35" s="311">
        <v>0</v>
      </c>
      <c r="BF35" s="174">
        <v>0</v>
      </c>
      <c r="BG35" s="238">
        <v>0</v>
      </c>
      <c r="BH35" s="238">
        <v>0</v>
      </c>
      <c r="BI35" s="238">
        <v>0</v>
      </c>
      <c r="BJ35" s="238">
        <v>0</v>
      </c>
      <c r="BK35" s="311">
        <v>0</v>
      </c>
      <c r="BL35" s="174">
        <v>0</v>
      </c>
      <c r="BM35" s="238">
        <v>0</v>
      </c>
      <c r="BN35" s="238">
        <v>0</v>
      </c>
      <c r="BO35" s="238">
        <v>0</v>
      </c>
      <c r="BP35" s="238">
        <v>0</v>
      </c>
      <c r="BQ35" s="311">
        <v>0</v>
      </c>
      <c r="BR35" s="174">
        <v>0</v>
      </c>
      <c r="BS35" s="238">
        <v>0</v>
      </c>
      <c r="BT35" s="238">
        <v>0</v>
      </c>
      <c r="BU35" s="238">
        <v>0</v>
      </c>
      <c r="BV35" s="238">
        <v>0</v>
      </c>
      <c r="BW35" s="311">
        <v>0</v>
      </c>
      <c r="BX35" s="589" t="s">
        <v>83</v>
      </c>
      <c r="BY35" s="134"/>
      <c r="BZ35" s="134"/>
      <c r="CA35" s="134"/>
      <c r="CB35" s="134"/>
      <c r="CC35" s="134"/>
      <c r="CD35" s="134"/>
      <c r="CE35" s="134"/>
      <c r="CF35" s="134"/>
      <c r="CG35" s="134"/>
      <c r="CH35" s="134"/>
      <c r="CI35" s="134"/>
      <c r="CJ35" s="134"/>
      <c r="CK35" s="134"/>
      <c r="CL35" s="134"/>
      <c r="CM35" s="134"/>
      <c r="CN35" s="134"/>
      <c r="CO35" s="134"/>
      <c r="CP35" s="134"/>
      <c r="CQ35" s="134"/>
      <c r="CR35" s="134"/>
      <c r="CS35" s="176"/>
      <c r="CT35" s="134"/>
      <c r="CU35" s="134"/>
      <c r="CV35" s="134"/>
      <c r="CW35" s="199"/>
    </row>
    <row r="36" spans="1:101" s="123" customFormat="1" ht="48" customHeight="1" x14ac:dyDescent="0.2">
      <c r="A36" s="172" t="s">
        <v>338</v>
      </c>
      <c r="B36" s="173" t="s">
        <v>616</v>
      </c>
      <c r="C36" s="105" t="s">
        <v>83</v>
      </c>
      <c r="D36" s="589">
        <v>0</v>
      </c>
      <c r="E36" s="211">
        <v>0</v>
      </c>
      <c r="F36" s="211">
        <v>0</v>
      </c>
      <c r="G36" s="211">
        <v>0</v>
      </c>
      <c r="H36" s="211">
        <v>0</v>
      </c>
      <c r="I36" s="174">
        <v>0</v>
      </c>
      <c r="J36" s="589">
        <v>0</v>
      </c>
      <c r="K36" s="211">
        <v>0</v>
      </c>
      <c r="L36" s="211">
        <v>0</v>
      </c>
      <c r="M36" s="211">
        <v>0</v>
      </c>
      <c r="N36" s="211">
        <v>0</v>
      </c>
      <c r="O36" s="174">
        <v>0</v>
      </c>
      <c r="P36" s="174">
        <v>0</v>
      </c>
      <c r="Q36" s="238">
        <v>0</v>
      </c>
      <c r="R36" s="238">
        <v>0</v>
      </c>
      <c r="S36" s="238">
        <v>0</v>
      </c>
      <c r="T36" s="238">
        <v>0</v>
      </c>
      <c r="U36" s="174">
        <v>0</v>
      </c>
      <c r="V36" s="174">
        <v>0</v>
      </c>
      <c r="W36" s="238">
        <v>0</v>
      </c>
      <c r="X36" s="238">
        <v>0</v>
      </c>
      <c r="Y36" s="238">
        <v>0</v>
      </c>
      <c r="Z36" s="238">
        <v>0</v>
      </c>
      <c r="AA36" s="174">
        <v>0</v>
      </c>
      <c r="AB36" s="174">
        <v>0</v>
      </c>
      <c r="AC36" s="211">
        <v>0</v>
      </c>
      <c r="AD36" s="211">
        <v>0</v>
      </c>
      <c r="AE36" s="211">
        <v>0</v>
      </c>
      <c r="AF36" s="211">
        <v>0</v>
      </c>
      <c r="AG36" s="174">
        <v>0</v>
      </c>
      <c r="AH36" s="174">
        <v>0</v>
      </c>
      <c r="AI36" s="211">
        <v>0</v>
      </c>
      <c r="AJ36" s="211">
        <v>0</v>
      </c>
      <c r="AK36" s="211">
        <v>0</v>
      </c>
      <c r="AL36" s="211">
        <v>0</v>
      </c>
      <c r="AM36" s="174">
        <v>0</v>
      </c>
      <c r="AN36" s="174">
        <v>0</v>
      </c>
      <c r="AO36" s="211">
        <v>0</v>
      </c>
      <c r="AP36" s="211">
        <v>0</v>
      </c>
      <c r="AQ36" s="211">
        <v>0</v>
      </c>
      <c r="AR36" s="211">
        <v>0</v>
      </c>
      <c r="AS36" s="174">
        <v>0</v>
      </c>
      <c r="AT36" s="174">
        <v>0</v>
      </c>
      <c r="AU36" s="211">
        <v>0</v>
      </c>
      <c r="AV36" s="211">
        <v>0</v>
      </c>
      <c r="AW36" s="211">
        <v>0</v>
      </c>
      <c r="AX36" s="211">
        <v>0</v>
      </c>
      <c r="AY36" s="174">
        <v>0</v>
      </c>
      <c r="AZ36" s="174">
        <v>0</v>
      </c>
      <c r="BA36" s="238">
        <v>0</v>
      </c>
      <c r="BB36" s="238">
        <v>0</v>
      </c>
      <c r="BC36" s="238">
        <v>0</v>
      </c>
      <c r="BD36" s="238">
        <v>0</v>
      </c>
      <c r="BE36" s="311">
        <v>0</v>
      </c>
      <c r="BF36" s="174">
        <v>0</v>
      </c>
      <c r="BG36" s="238">
        <v>0</v>
      </c>
      <c r="BH36" s="238">
        <v>0</v>
      </c>
      <c r="BI36" s="238">
        <v>0</v>
      </c>
      <c r="BJ36" s="238">
        <v>0</v>
      </c>
      <c r="BK36" s="311">
        <v>0</v>
      </c>
      <c r="BL36" s="174">
        <v>0</v>
      </c>
      <c r="BM36" s="238">
        <v>0</v>
      </c>
      <c r="BN36" s="238">
        <v>0</v>
      </c>
      <c r="BO36" s="238">
        <v>0</v>
      </c>
      <c r="BP36" s="238">
        <v>0</v>
      </c>
      <c r="BQ36" s="311">
        <v>0</v>
      </c>
      <c r="BR36" s="174">
        <v>0</v>
      </c>
      <c r="BS36" s="238">
        <v>0</v>
      </c>
      <c r="BT36" s="238">
        <v>0</v>
      </c>
      <c r="BU36" s="238">
        <v>0</v>
      </c>
      <c r="BV36" s="238">
        <v>0</v>
      </c>
      <c r="BW36" s="311">
        <v>0</v>
      </c>
      <c r="BX36" s="589" t="s">
        <v>83</v>
      </c>
      <c r="BY36" s="134"/>
      <c r="BZ36" s="134"/>
      <c r="CA36" s="134"/>
      <c r="CB36" s="134"/>
      <c r="CC36" s="134"/>
      <c r="CD36" s="134"/>
      <c r="CE36" s="134"/>
      <c r="CF36" s="134"/>
      <c r="CG36" s="134"/>
      <c r="CH36" s="134"/>
      <c r="CI36" s="134"/>
      <c r="CJ36" s="134"/>
      <c r="CK36" s="134"/>
      <c r="CL36" s="134"/>
      <c r="CM36" s="134"/>
      <c r="CN36" s="134"/>
      <c r="CO36" s="134"/>
      <c r="CP36" s="134"/>
      <c r="CQ36" s="134"/>
      <c r="CR36" s="134"/>
      <c r="CS36" s="176"/>
      <c r="CT36" s="134"/>
      <c r="CU36" s="134"/>
      <c r="CV36" s="134"/>
      <c r="CW36" s="199"/>
    </row>
    <row r="37" spans="1:101" s="123" customFormat="1" ht="49.5" customHeight="1" x14ac:dyDescent="0.2">
      <c r="A37" s="98" t="s">
        <v>315</v>
      </c>
      <c r="B37" s="109" t="s">
        <v>380</v>
      </c>
      <c r="C37" s="105" t="s">
        <v>83</v>
      </c>
      <c r="D37" s="589">
        <v>0</v>
      </c>
      <c r="E37" s="211">
        <v>0</v>
      </c>
      <c r="F37" s="211">
        <v>0</v>
      </c>
      <c r="G37" s="211">
        <v>0</v>
      </c>
      <c r="H37" s="211">
        <v>0</v>
      </c>
      <c r="I37" s="174">
        <v>0</v>
      </c>
      <c r="J37" s="589">
        <v>0</v>
      </c>
      <c r="K37" s="211">
        <v>0</v>
      </c>
      <c r="L37" s="211">
        <v>0</v>
      </c>
      <c r="M37" s="211">
        <v>0</v>
      </c>
      <c r="N37" s="211">
        <v>0</v>
      </c>
      <c r="O37" s="174">
        <v>0</v>
      </c>
      <c r="P37" s="174">
        <v>0</v>
      </c>
      <c r="Q37" s="238">
        <v>0</v>
      </c>
      <c r="R37" s="238">
        <v>0</v>
      </c>
      <c r="S37" s="238">
        <v>0</v>
      </c>
      <c r="T37" s="238">
        <v>0</v>
      </c>
      <c r="U37" s="174">
        <v>0</v>
      </c>
      <c r="V37" s="174">
        <v>0</v>
      </c>
      <c r="W37" s="238">
        <v>0</v>
      </c>
      <c r="X37" s="238">
        <v>0</v>
      </c>
      <c r="Y37" s="238">
        <v>0</v>
      </c>
      <c r="Z37" s="238">
        <v>0</v>
      </c>
      <c r="AA37" s="174">
        <v>0</v>
      </c>
      <c r="AB37" s="174">
        <v>0</v>
      </c>
      <c r="AC37" s="211">
        <v>0</v>
      </c>
      <c r="AD37" s="211">
        <v>0</v>
      </c>
      <c r="AE37" s="211">
        <v>0</v>
      </c>
      <c r="AF37" s="211">
        <v>0</v>
      </c>
      <c r="AG37" s="174">
        <v>0</v>
      </c>
      <c r="AH37" s="174">
        <v>0</v>
      </c>
      <c r="AI37" s="211">
        <v>0</v>
      </c>
      <c r="AJ37" s="211">
        <v>0</v>
      </c>
      <c r="AK37" s="211">
        <v>0</v>
      </c>
      <c r="AL37" s="211">
        <v>0</v>
      </c>
      <c r="AM37" s="174">
        <v>0</v>
      </c>
      <c r="AN37" s="174">
        <v>0</v>
      </c>
      <c r="AO37" s="211">
        <v>0</v>
      </c>
      <c r="AP37" s="211">
        <v>0</v>
      </c>
      <c r="AQ37" s="211">
        <v>0</v>
      </c>
      <c r="AR37" s="211">
        <v>0</v>
      </c>
      <c r="AS37" s="174">
        <v>0</v>
      </c>
      <c r="AT37" s="174">
        <v>0</v>
      </c>
      <c r="AU37" s="211">
        <v>0</v>
      </c>
      <c r="AV37" s="211">
        <v>0</v>
      </c>
      <c r="AW37" s="211">
        <v>0</v>
      </c>
      <c r="AX37" s="211">
        <v>0</v>
      </c>
      <c r="AY37" s="174">
        <v>0</v>
      </c>
      <c r="AZ37" s="174">
        <v>0</v>
      </c>
      <c r="BA37" s="238">
        <v>0</v>
      </c>
      <c r="BB37" s="238">
        <v>0</v>
      </c>
      <c r="BC37" s="238">
        <v>0</v>
      </c>
      <c r="BD37" s="238">
        <v>0</v>
      </c>
      <c r="BE37" s="311">
        <v>0</v>
      </c>
      <c r="BF37" s="174">
        <v>0</v>
      </c>
      <c r="BG37" s="238">
        <v>0</v>
      </c>
      <c r="BH37" s="238">
        <v>0</v>
      </c>
      <c r="BI37" s="238">
        <v>0</v>
      </c>
      <c r="BJ37" s="238">
        <v>0</v>
      </c>
      <c r="BK37" s="311">
        <v>0</v>
      </c>
      <c r="BL37" s="174">
        <v>0</v>
      </c>
      <c r="BM37" s="238">
        <v>0</v>
      </c>
      <c r="BN37" s="238">
        <v>0</v>
      </c>
      <c r="BO37" s="238">
        <v>0</v>
      </c>
      <c r="BP37" s="238">
        <v>0</v>
      </c>
      <c r="BQ37" s="311">
        <v>0</v>
      </c>
      <c r="BR37" s="174">
        <v>0</v>
      </c>
      <c r="BS37" s="238">
        <v>0</v>
      </c>
      <c r="BT37" s="238">
        <v>0</v>
      </c>
      <c r="BU37" s="238">
        <v>0</v>
      </c>
      <c r="BV37" s="238">
        <v>0</v>
      </c>
      <c r="BW37" s="311">
        <v>0</v>
      </c>
      <c r="BX37" s="589" t="s">
        <v>83</v>
      </c>
      <c r="BY37" s="134"/>
      <c r="BZ37" s="134"/>
      <c r="CA37" s="134"/>
      <c r="CB37" s="134"/>
      <c r="CC37" s="134"/>
      <c r="CD37" s="134"/>
      <c r="CE37" s="134"/>
      <c r="CF37" s="134"/>
      <c r="CG37" s="134"/>
      <c r="CH37" s="134"/>
      <c r="CI37" s="134"/>
      <c r="CJ37" s="134"/>
      <c r="CK37" s="134"/>
      <c r="CL37" s="134"/>
      <c r="CM37" s="134"/>
      <c r="CN37" s="134"/>
      <c r="CO37" s="134"/>
      <c r="CP37" s="134"/>
      <c r="CQ37" s="134"/>
      <c r="CR37" s="134"/>
      <c r="CS37" s="176"/>
      <c r="CT37" s="134"/>
      <c r="CU37" s="134"/>
      <c r="CV37" s="134"/>
      <c r="CW37" s="199"/>
    </row>
    <row r="38" spans="1:101" s="123" customFormat="1" ht="45" customHeight="1" x14ac:dyDescent="0.2">
      <c r="A38" s="172" t="s">
        <v>342</v>
      </c>
      <c r="B38" s="173" t="s">
        <v>637</v>
      </c>
      <c r="C38" s="105" t="s">
        <v>83</v>
      </c>
      <c r="D38" s="589">
        <v>0</v>
      </c>
      <c r="E38" s="211">
        <v>0</v>
      </c>
      <c r="F38" s="211">
        <v>0</v>
      </c>
      <c r="G38" s="211">
        <v>0</v>
      </c>
      <c r="H38" s="211">
        <v>0</v>
      </c>
      <c r="I38" s="174">
        <v>0</v>
      </c>
      <c r="J38" s="589">
        <v>0</v>
      </c>
      <c r="K38" s="211">
        <v>0</v>
      </c>
      <c r="L38" s="211">
        <v>0</v>
      </c>
      <c r="M38" s="211">
        <v>0</v>
      </c>
      <c r="N38" s="211">
        <v>0</v>
      </c>
      <c r="O38" s="174">
        <v>0</v>
      </c>
      <c r="P38" s="174">
        <v>0</v>
      </c>
      <c r="Q38" s="238">
        <v>0</v>
      </c>
      <c r="R38" s="238">
        <v>0</v>
      </c>
      <c r="S38" s="238">
        <v>0</v>
      </c>
      <c r="T38" s="238">
        <v>0</v>
      </c>
      <c r="U38" s="174">
        <v>0</v>
      </c>
      <c r="V38" s="174">
        <v>0</v>
      </c>
      <c r="W38" s="238">
        <v>0</v>
      </c>
      <c r="X38" s="238">
        <v>0</v>
      </c>
      <c r="Y38" s="238">
        <v>0</v>
      </c>
      <c r="Z38" s="238">
        <v>0</v>
      </c>
      <c r="AA38" s="174">
        <v>0</v>
      </c>
      <c r="AB38" s="174">
        <v>0</v>
      </c>
      <c r="AC38" s="211">
        <v>0</v>
      </c>
      <c r="AD38" s="211">
        <v>0</v>
      </c>
      <c r="AE38" s="211">
        <v>0</v>
      </c>
      <c r="AF38" s="211">
        <v>0</v>
      </c>
      <c r="AG38" s="174">
        <v>0</v>
      </c>
      <c r="AH38" s="174">
        <v>0</v>
      </c>
      <c r="AI38" s="211">
        <v>0</v>
      </c>
      <c r="AJ38" s="211">
        <v>0</v>
      </c>
      <c r="AK38" s="211">
        <v>0</v>
      </c>
      <c r="AL38" s="211">
        <v>0</v>
      </c>
      <c r="AM38" s="174">
        <v>0</v>
      </c>
      <c r="AN38" s="174">
        <v>0</v>
      </c>
      <c r="AO38" s="211">
        <v>0</v>
      </c>
      <c r="AP38" s="211">
        <v>0</v>
      </c>
      <c r="AQ38" s="211">
        <v>0</v>
      </c>
      <c r="AR38" s="211">
        <v>0</v>
      </c>
      <c r="AS38" s="174">
        <v>0</v>
      </c>
      <c r="AT38" s="174">
        <v>0</v>
      </c>
      <c r="AU38" s="211">
        <v>0</v>
      </c>
      <c r="AV38" s="211">
        <v>0</v>
      </c>
      <c r="AW38" s="211">
        <v>0</v>
      </c>
      <c r="AX38" s="211">
        <v>0</v>
      </c>
      <c r="AY38" s="174">
        <v>0</v>
      </c>
      <c r="AZ38" s="174">
        <v>0</v>
      </c>
      <c r="BA38" s="238">
        <v>0</v>
      </c>
      <c r="BB38" s="238">
        <v>0</v>
      </c>
      <c r="BC38" s="238">
        <v>0</v>
      </c>
      <c r="BD38" s="238">
        <v>0</v>
      </c>
      <c r="BE38" s="311">
        <v>0</v>
      </c>
      <c r="BF38" s="174">
        <v>0</v>
      </c>
      <c r="BG38" s="238">
        <v>0</v>
      </c>
      <c r="BH38" s="238">
        <v>0</v>
      </c>
      <c r="BI38" s="238">
        <v>0</v>
      </c>
      <c r="BJ38" s="238">
        <v>0</v>
      </c>
      <c r="BK38" s="311">
        <v>0</v>
      </c>
      <c r="BL38" s="174">
        <v>0</v>
      </c>
      <c r="BM38" s="238">
        <v>0</v>
      </c>
      <c r="BN38" s="238">
        <v>0</v>
      </c>
      <c r="BO38" s="238">
        <v>0</v>
      </c>
      <c r="BP38" s="238">
        <v>0</v>
      </c>
      <c r="BQ38" s="311">
        <v>0</v>
      </c>
      <c r="BR38" s="174">
        <v>0</v>
      </c>
      <c r="BS38" s="238">
        <v>0</v>
      </c>
      <c r="BT38" s="238">
        <v>0</v>
      </c>
      <c r="BU38" s="238">
        <v>0</v>
      </c>
      <c r="BV38" s="238">
        <v>0</v>
      </c>
      <c r="BW38" s="311">
        <v>0</v>
      </c>
      <c r="BX38" s="589" t="s">
        <v>83</v>
      </c>
      <c r="BY38" s="134"/>
      <c r="BZ38" s="134"/>
      <c r="CA38" s="134"/>
      <c r="CB38" s="134"/>
      <c r="CC38" s="134"/>
      <c r="CD38" s="134"/>
      <c r="CE38" s="134"/>
      <c r="CF38" s="134"/>
      <c r="CG38" s="134"/>
      <c r="CH38" s="134"/>
      <c r="CI38" s="134"/>
      <c r="CJ38" s="134"/>
      <c r="CK38" s="134"/>
      <c r="CL38" s="134"/>
      <c r="CM38" s="134"/>
      <c r="CN38" s="134"/>
      <c r="CO38" s="134"/>
      <c r="CP38" s="134"/>
      <c r="CQ38" s="134"/>
      <c r="CR38" s="134"/>
      <c r="CS38" s="176"/>
      <c r="CT38" s="134"/>
      <c r="CU38" s="134"/>
      <c r="CV38" s="134"/>
      <c r="CW38" s="199"/>
    </row>
    <row r="39" spans="1:101" s="123" customFormat="1" ht="85.5" customHeight="1" x14ac:dyDescent="0.2">
      <c r="A39" s="98" t="s">
        <v>316</v>
      </c>
      <c r="B39" s="109" t="s">
        <v>109</v>
      </c>
      <c r="C39" s="105" t="s">
        <v>83</v>
      </c>
      <c r="D39" s="589">
        <v>0</v>
      </c>
      <c r="E39" s="211">
        <v>0</v>
      </c>
      <c r="F39" s="211">
        <v>0</v>
      </c>
      <c r="G39" s="211">
        <v>0</v>
      </c>
      <c r="H39" s="211">
        <v>0</v>
      </c>
      <c r="I39" s="174">
        <v>0</v>
      </c>
      <c r="J39" s="589">
        <v>0</v>
      </c>
      <c r="K39" s="211">
        <v>0</v>
      </c>
      <c r="L39" s="211">
        <v>0</v>
      </c>
      <c r="M39" s="211">
        <v>0</v>
      </c>
      <c r="N39" s="211">
        <v>0</v>
      </c>
      <c r="O39" s="174">
        <v>0</v>
      </c>
      <c r="P39" s="174">
        <v>0</v>
      </c>
      <c r="Q39" s="238">
        <v>0</v>
      </c>
      <c r="R39" s="238">
        <v>0</v>
      </c>
      <c r="S39" s="238">
        <v>0</v>
      </c>
      <c r="T39" s="238">
        <v>0</v>
      </c>
      <c r="U39" s="174">
        <v>0</v>
      </c>
      <c r="V39" s="174">
        <v>0</v>
      </c>
      <c r="W39" s="238">
        <v>0</v>
      </c>
      <c r="X39" s="238">
        <v>0</v>
      </c>
      <c r="Y39" s="238">
        <v>0</v>
      </c>
      <c r="Z39" s="238">
        <v>0</v>
      </c>
      <c r="AA39" s="174">
        <v>0</v>
      </c>
      <c r="AB39" s="174">
        <v>0</v>
      </c>
      <c r="AC39" s="211">
        <v>0</v>
      </c>
      <c r="AD39" s="211">
        <v>0</v>
      </c>
      <c r="AE39" s="211">
        <v>0</v>
      </c>
      <c r="AF39" s="211">
        <v>0</v>
      </c>
      <c r="AG39" s="174">
        <v>0</v>
      </c>
      <c r="AH39" s="174">
        <v>0</v>
      </c>
      <c r="AI39" s="211">
        <v>0</v>
      </c>
      <c r="AJ39" s="211">
        <v>0</v>
      </c>
      <c r="AK39" s="211">
        <v>0</v>
      </c>
      <c r="AL39" s="211">
        <v>0</v>
      </c>
      <c r="AM39" s="174">
        <v>0</v>
      </c>
      <c r="AN39" s="174">
        <v>0</v>
      </c>
      <c r="AO39" s="211">
        <v>0</v>
      </c>
      <c r="AP39" s="211">
        <v>0</v>
      </c>
      <c r="AQ39" s="211">
        <v>0</v>
      </c>
      <c r="AR39" s="211">
        <v>0</v>
      </c>
      <c r="AS39" s="174">
        <v>0</v>
      </c>
      <c r="AT39" s="174">
        <v>0</v>
      </c>
      <c r="AU39" s="211">
        <v>0</v>
      </c>
      <c r="AV39" s="211">
        <v>0</v>
      </c>
      <c r="AW39" s="211">
        <v>0</v>
      </c>
      <c r="AX39" s="211">
        <v>0</v>
      </c>
      <c r="AY39" s="174">
        <v>0</v>
      </c>
      <c r="AZ39" s="174">
        <v>0</v>
      </c>
      <c r="BA39" s="238">
        <v>0</v>
      </c>
      <c r="BB39" s="238">
        <v>0</v>
      </c>
      <c r="BC39" s="238">
        <v>0</v>
      </c>
      <c r="BD39" s="238">
        <v>0</v>
      </c>
      <c r="BE39" s="311">
        <v>0</v>
      </c>
      <c r="BF39" s="174">
        <v>0</v>
      </c>
      <c r="BG39" s="238">
        <v>0</v>
      </c>
      <c r="BH39" s="238">
        <v>0</v>
      </c>
      <c r="BI39" s="238">
        <v>0</v>
      </c>
      <c r="BJ39" s="238">
        <v>0</v>
      </c>
      <c r="BK39" s="311">
        <v>0</v>
      </c>
      <c r="BL39" s="174">
        <v>0</v>
      </c>
      <c r="BM39" s="238">
        <v>0</v>
      </c>
      <c r="BN39" s="238">
        <v>0</v>
      </c>
      <c r="BO39" s="238">
        <v>0</v>
      </c>
      <c r="BP39" s="238">
        <v>0</v>
      </c>
      <c r="BQ39" s="311">
        <v>0</v>
      </c>
      <c r="BR39" s="174">
        <v>0</v>
      </c>
      <c r="BS39" s="238">
        <v>0</v>
      </c>
      <c r="BT39" s="238">
        <v>0</v>
      </c>
      <c r="BU39" s="238">
        <v>0</v>
      </c>
      <c r="BV39" s="238">
        <v>0</v>
      </c>
      <c r="BW39" s="311">
        <v>0</v>
      </c>
      <c r="BX39" s="589" t="s">
        <v>83</v>
      </c>
      <c r="BY39" s="134"/>
      <c r="BZ39" s="134"/>
      <c r="CA39" s="134"/>
      <c r="CB39" s="134"/>
      <c r="CC39" s="134"/>
      <c r="CD39" s="134"/>
      <c r="CE39" s="134"/>
      <c r="CF39" s="134"/>
      <c r="CG39" s="134"/>
      <c r="CH39" s="134"/>
      <c r="CI39" s="134"/>
      <c r="CJ39" s="134"/>
      <c r="CK39" s="134"/>
      <c r="CL39" s="134"/>
      <c r="CM39" s="134"/>
      <c r="CN39" s="134"/>
      <c r="CO39" s="134"/>
      <c r="CP39" s="134"/>
      <c r="CQ39" s="134"/>
      <c r="CR39" s="134"/>
      <c r="CS39" s="176"/>
      <c r="CT39" s="134"/>
      <c r="CU39" s="134"/>
      <c r="CV39" s="134"/>
      <c r="CW39" s="199"/>
    </row>
    <row r="40" spans="1:101" s="123" customFormat="1" ht="65.25" customHeight="1" x14ac:dyDescent="0.2">
      <c r="A40" s="172" t="s">
        <v>346</v>
      </c>
      <c r="B40" s="173" t="s">
        <v>617</v>
      </c>
      <c r="C40" s="105" t="s">
        <v>83</v>
      </c>
      <c r="D40" s="589">
        <v>0</v>
      </c>
      <c r="E40" s="211">
        <v>0</v>
      </c>
      <c r="F40" s="211">
        <v>0</v>
      </c>
      <c r="G40" s="211">
        <v>0</v>
      </c>
      <c r="H40" s="211">
        <v>0</v>
      </c>
      <c r="I40" s="174">
        <v>0</v>
      </c>
      <c r="J40" s="589">
        <v>0</v>
      </c>
      <c r="K40" s="211">
        <v>0</v>
      </c>
      <c r="L40" s="211">
        <v>0</v>
      </c>
      <c r="M40" s="211">
        <v>0</v>
      </c>
      <c r="N40" s="211">
        <v>0</v>
      </c>
      <c r="O40" s="174">
        <v>0</v>
      </c>
      <c r="P40" s="174">
        <v>0</v>
      </c>
      <c r="Q40" s="238">
        <v>0</v>
      </c>
      <c r="R40" s="238">
        <v>0</v>
      </c>
      <c r="S40" s="238">
        <v>0</v>
      </c>
      <c r="T40" s="238">
        <v>0</v>
      </c>
      <c r="U40" s="174">
        <v>0</v>
      </c>
      <c r="V40" s="174">
        <v>0</v>
      </c>
      <c r="W40" s="238">
        <v>0</v>
      </c>
      <c r="X40" s="238">
        <v>0</v>
      </c>
      <c r="Y40" s="238">
        <v>0</v>
      </c>
      <c r="Z40" s="238">
        <v>0</v>
      </c>
      <c r="AA40" s="174">
        <v>0</v>
      </c>
      <c r="AB40" s="174">
        <v>0</v>
      </c>
      <c r="AC40" s="211">
        <v>0</v>
      </c>
      <c r="AD40" s="211">
        <v>0</v>
      </c>
      <c r="AE40" s="211">
        <v>0</v>
      </c>
      <c r="AF40" s="211">
        <v>0</v>
      </c>
      <c r="AG40" s="174">
        <v>0</v>
      </c>
      <c r="AH40" s="174">
        <v>0</v>
      </c>
      <c r="AI40" s="211">
        <v>0</v>
      </c>
      <c r="AJ40" s="211">
        <v>0</v>
      </c>
      <c r="AK40" s="211">
        <v>0</v>
      </c>
      <c r="AL40" s="211">
        <v>0</v>
      </c>
      <c r="AM40" s="174">
        <v>0</v>
      </c>
      <c r="AN40" s="174">
        <v>0</v>
      </c>
      <c r="AO40" s="211">
        <v>0</v>
      </c>
      <c r="AP40" s="211">
        <v>0</v>
      </c>
      <c r="AQ40" s="211">
        <v>0</v>
      </c>
      <c r="AR40" s="211">
        <v>0</v>
      </c>
      <c r="AS40" s="174">
        <v>0</v>
      </c>
      <c r="AT40" s="174">
        <v>0</v>
      </c>
      <c r="AU40" s="211">
        <v>0</v>
      </c>
      <c r="AV40" s="211">
        <v>0</v>
      </c>
      <c r="AW40" s="211">
        <v>0</v>
      </c>
      <c r="AX40" s="211">
        <v>0</v>
      </c>
      <c r="AY40" s="174">
        <v>0</v>
      </c>
      <c r="AZ40" s="174">
        <v>0</v>
      </c>
      <c r="BA40" s="238">
        <v>0</v>
      </c>
      <c r="BB40" s="238">
        <v>0</v>
      </c>
      <c r="BC40" s="238">
        <v>0</v>
      </c>
      <c r="BD40" s="238">
        <v>0</v>
      </c>
      <c r="BE40" s="311">
        <v>0</v>
      </c>
      <c r="BF40" s="174">
        <v>0</v>
      </c>
      <c r="BG40" s="238">
        <v>0</v>
      </c>
      <c r="BH40" s="238">
        <v>0</v>
      </c>
      <c r="BI40" s="238">
        <v>0</v>
      </c>
      <c r="BJ40" s="238">
        <v>0</v>
      </c>
      <c r="BK40" s="311">
        <v>0</v>
      </c>
      <c r="BL40" s="174">
        <v>0</v>
      </c>
      <c r="BM40" s="238">
        <v>0</v>
      </c>
      <c r="BN40" s="238">
        <v>0</v>
      </c>
      <c r="BO40" s="238">
        <v>0</v>
      </c>
      <c r="BP40" s="238">
        <v>0</v>
      </c>
      <c r="BQ40" s="311">
        <v>0</v>
      </c>
      <c r="BR40" s="174">
        <v>0</v>
      </c>
      <c r="BS40" s="238">
        <v>0</v>
      </c>
      <c r="BT40" s="238">
        <v>0</v>
      </c>
      <c r="BU40" s="238">
        <v>0</v>
      </c>
      <c r="BV40" s="238">
        <v>0</v>
      </c>
      <c r="BW40" s="311">
        <v>0</v>
      </c>
      <c r="BX40" s="589" t="s">
        <v>83</v>
      </c>
      <c r="BY40" s="134"/>
      <c r="BZ40" s="134"/>
      <c r="CA40" s="134"/>
      <c r="CB40" s="134"/>
      <c r="CC40" s="134"/>
      <c r="CD40" s="134"/>
      <c r="CE40" s="134"/>
      <c r="CF40" s="134"/>
      <c r="CG40" s="134"/>
      <c r="CH40" s="134"/>
      <c r="CI40" s="134"/>
      <c r="CJ40" s="134"/>
      <c r="CK40" s="134"/>
      <c r="CL40" s="134"/>
      <c r="CM40" s="134"/>
      <c r="CN40" s="134"/>
      <c r="CO40" s="134"/>
      <c r="CP40" s="134"/>
      <c r="CQ40" s="134"/>
      <c r="CR40" s="134"/>
      <c r="CS40" s="176"/>
      <c r="CT40" s="134"/>
      <c r="CU40" s="134"/>
      <c r="CV40" s="134"/>
      <c r="CW40" s="134"/>
    </row>
    <row r="41" spans="1:101" s="123" customFormat="1" ht="75" customHeight="1" x14ac:dyDescent="0.2">
      <c r="A41" s="172" t="s">
        <v>347</v>
      </c>
      <c r="B41" s="173" t="s">
        <v>618</v>
      </c>
      <c r="C41" s="105" t="s">
        <v>83</v>
      </c>
      <c r="D41" s="589">
        <v>0</v>
      </c>
      <c r="E41" s="211">
        <v>0</v>
      </c>
      <c r="F41" s="211">
        <v>0</v>
      </c>
      <c r="G41" s="211">
        <v>0</v>
      </c>
      <c r="H41" s="211">
        <v>0</v>
      </c>
      <c r="I41" s="174">
        <v>0</v>
      </c>
      <c r="J41" s="589">
        <v>0</v>
      </c>
      <c r="K41" s="211">
        <v>0</v>
      </c>
      <c r="L41" s="211">
        <v>0</v>
      </c>
      <c r="M41" s="211">
        <v>0</v>
      </c>
      <c r="N41" s="211">
        <v>0</v>
      </c>
      <c r="O41" s="174">
        <v>0</v>
      </c>
      <c r="P41" s="174">
        <v>0</v>
      </c>
      <c r="Q41" s="238">
        <v>0</v>
      </c>
      <c r="R41" s="238">
        <v>0</v>
      </c>
      <c r="S41" s="238">
        <v>0</v>
      </c>
      <c r="T41" s="238">
        <v>0</v>
      </c>
      <c r="U41" s="174">
        <v>0</v>
      </c>
      <c r="V41" s="174">
        <v>0</v>
      </c>
      <c r="W41" s="238">
        <v>0</v>
      </c>
      <c r="X41" s="238">
        <v>0</v>
      </c>
      <c r="Y41" s="238">
        <v>0</v>
      </c>
      <c r="Z41" s="238">
        <v>0</v>
      </c>
      <c r="AA41" s="174">
        <v>0</v>
      </c>
      <c r="AB41" s="174">
        <v>0</v>
      </c>
      <c r="AC41" s="211">
        <v>0</v>
      </c>
      <c r="AD41" s="211">
        <v>0</v>
      </c>
      <c r="AE41" s="211">
        <v>0</v>
      </c>
      <c r="AF41" s="211">
        <v>0</v>
      </c>
      <c r="AG41" s="174">
        <v>0</v>
      </c>
      <c r="AH41" s="174">
        <v>0</v>
      </c>
      <c r="AI41" s="211">
        <v>0</v>
      </c>
      <c r="AJ41" s="211">
        <v>0</v>
      </c>
      <c r="AK41" s="211">
        <v>0</v>
      </c>
      <c r="AL41" s="211">
        <v>0</v>
      </c>
      <c r="AM41" s="174">
        <v>0</v>
      </c>
      <c r="AN41" s="174">
        <v>0</v>
      </c>
      <c r="AO41" s="211">
        <v>0</v>
      </c>
      <c r="AP41" s="211">
        <v>0</v>
      </c>
      <c r="AQ41" s="211">
        <v>0</v>
      </c>
      <c r="AR41" s="211">
        <v>0</v>
      </c>
      <c r="AS41" s="174">
        <v>0</v>
      </c>
      <c r="AT41" s="174">
        <v>0</v>
      </c>
      <c r="AU41" s="211">
        <v>0</v>
      </c>
      <c r="AV41" s="211">
        <v>0</v>
      </c>
      <c r="AW41" s="211">
        <v>0</v>
      </c>
      <c r="AX41" s="211">
        <v>0</v>
      </c>
      <c r="AY41" s="174">
        <v>0</v>
      </c>
      <c r="AZ41" s="174">
        <v>0</v>
      </c>
      <c r="BA41" s="238">
        <v>0</v>
      </c>
      <c r="BB41" s="238">
        <v>0</v>
      </c>
      <c r="BC41" s="238">
        <v>0</v>
      </c>
      <c r="BD41" s="238">
        <v>0</v>
      </c>
      <c r="BE41" s="311">
        <v>0</v>
      </c>
      <c r="BF41" s="174">
        <v>0</v>
      </c>
      <c r="BG41" s="238">
        <v>0</v>
      </c>
      <c r="BH41" s="238">
        <v>0</v>
      </c>
      <c r="BI41" s="238">
        <v>0</v>
      </c>
      <c r="BJ41" s="238">
        <v>0</v>
      </c>
      <c r="BK41" s="311">
        <v>0</v>
      </c>
      <c r="BL41" s="174">
        <v>0</v>
      </c>
      <c r="BM41" s="238">
        <v>0</v>
      </c>
      <c r="BN41" s="238">
        <v>0</v>
      </c>
      <c r="BO41" s="238">
        <v>0</v>
      </c>
      <c r="BP41" s="238">
        <v>0</v>
      </c>
      <c r="BQ41" s="311">
        <v>0</v>
      </c>
      <c r="BR41" s="174">
        <v>0</v>
      </c>
      <c r="BS41" s="238">
        <v>0</v>
      </c>
      <c r="BT41" s="238">
        <v>0</v>
      </c>
      <c r="BU41" s="238">
        <v>0</v>
      </c>
      <c r="BV41" s="238">
        <v>0</v>
      </c>
      <c r="BW41" s="311">
        <v>0</v>
      </c>
      <c r="BX41" s="589" t="s">
        <v>83</v>
      </c>
      <c r="BY41" s="134"/>
      <c r="BZ41" s="134"/>
      <c r="CA41" s="134"/>
      <c r="CB41" s="134"/>
      <c r="CC41" s="134"/>
      <c r="CD41" s="134"/>
      <c r="CE41" s="134"/>
      <c r="CF41" s="134"/>
      <c r="CG41" s="134"/>
      <c r="CH41" s="134"/>
      <c r="CI41" s="134"/>
      <c r="CJ41" s="134"/>
      <c r="CK41" s="134"/>
      <c r="CL41" s="134"/>
      <c r="CM41" s="134"/>
      <c r="CN41" s="134"/>
      <c r="CO41" s="134"/>
      <c r="CP41" s="134"/>
      <c r="CQ41" s="134"/>
      <c r="CR41" s="134"/>
      <c r="CS41" s="176"/>
      <c r="CT41" s="134"/>
      <c r="CU41" s="134"/>
      <c r="CV41" s="134"/>
      <c r="CW41" s="199"/>
    </row>
    <row r="42" spans="1:101" s="194" customFormat="1" ht="40.5" customHeight="1" x14ac:dyDescent="0.2">
      <c r="A42" s="162" t="s">
        <v>312</v>
      </c>
      <c r="B42" s="163" t="s">
        <v>510</v>
      </c>
      <c r="C42" s="103" t="s">
        <v>83</v>
      </c>
      <c r="D42" s="254" t="s">
        <v>83</v>
      </c>
      <c r="E42" s="264">
        <f>E43+E51+E54+E73</f>
        <v>0</v>
      </c>
      <c r="F42" s="264">
        <f>F43+F51+F54+F73</f>
        <v>0</v>
      </c>
      <c r="G42" s="264">
        <f>G43+G51+G54+G73</f>
        <v>0</v>
      </c>
      <c r="H42" s="264">
        <f>H43+H51+H54+H73</f>
        <v>0</v>
      </c>
      <c r="I42" s="264">
        <f>I43+I51+I54+I73</f>
        <v>0</v>
      </c>
      <c r="J42" s="254" t="s">
        <v>83</v>
      </c>
      <c r="K42" s="264">
        <f>K43+K51+K54+K73</f>
        <v>0</v>
      </c>
      <c r="L42" s="264">
        <f>L43+L51+L54+L73</f>
        <v>0</v>
      </c>
      <c r="M42" s="264">
        <f>M43+M51+M54+M73</f>
        <v>0</v>
      </c>
      <c r="N42" s="264">
        <f>N43+N51+N54+N73</f>
        <v>0</v>
      </c>
      <c r="O42" s="264">
        <f>O43+O51+O54+O73</f>
        <v>0</v>
      </c>
      <c r="P42" s="254" t="s">
        <v>83</v>
      </c>
      <c r="Q42" s="264">
        <f>Q43+Q51+Q54+Q73</f>
        <v>0</v>
      </c>
      <c r="R42" s="264">
        <f>R43+R51+R54+R73</f>
        <v>0</v>
      </c>
      <c r="S42" s="264">
        <f>S43+S51+S54+S73</f>
        <v>0</v>
      </c>
      <c r="T42" s="264">
        <f>T43+T51+T54+T73</f>
        <v>0</v>
      </c>
      <c r="U42" s="254">
        <f>U43+U51+U54+U73</f>
        <v>33</v>
      </c>
      <c r="V42" s="254" t="s">
        <v>83</v>
      </c>
      <c r="W42" s="425">
        <f>W43+W51+W54+W73</f>
        <v>3.46</v>
      </c>
      <c r="X42" s="264">
        <f>X43+X51+X54+X73</f>
        <v>0</v>
      </c>
      <c r="Y42" s="264">
        <f>Y43+Y51+Y54+Y73</f>
        <v>0</v>
      </c>
      <c r="Z42" s="264">
        <f>Z43+Z51+Z54+Z73</f>
        <v>0</v>
      </c>
      <c r="AA42" s="254">
        <f>AA43+AA51+AA54+AA73</f>
        <v>33</v>
      </c>
      <c r="AB42" s="254" t="s">
        <v>83</v>
      </c>
      <c r="AC42" s="264">
        <f>AC43+AC51+AC54+AC73</f>
        <v>0</v>
      </c>
      <c r="AD42" s="264">
        <f>AD43+AD51+AD54+AD73</f>
        <v>0</v>
      </c>
      <c r="AE42" s="264">
        <f>AE43+AE51+AE54+AE73</f>
        <v>0</v>
      </c>
      <c r="AF42" s="264">
        <f>AF43+AF51+AF54+AF73</f>
        <v>0</v>
      </c>
      <c r="AG42" s="254">
        <f>AG43+AG51+AG54+AG73</f>
        <v>35</v>
      </c>
      <c r="AH42" s="254" t="s">
        <v>83</v>
      </c>
      <c r="AI42" s="264">
        <f>AI43+AI51+AI54+AI73</f>
        <v>0</v>
      </c>
      <c r="AJ42" s="264">
        <f>AJ43+AJ51+AJ54+AJ73</f>
        <v>0</v>
      </c>
      <c r="AK42" s="264">
        <f>AK43+AK51+AK54+AK73</f>
        <v>0</v>
      </c>
      <c r="AL42" s="264">
        <f>AL43+AL51+AL54+AL73</f>
        <v>0</v>
      </c>
      <c r="AM42" s="254">
        <f>AM43+AM51+AM54+AM73</f>
        <v>64</v>
      </c>
      <c r="AN42" s="254" t="s">
        <v>83</v>
      </c>
      <c r="AO42" s="264">
        <f>AO43+AO51+AO54+AO73</f>
        <v>0</v>
      </c>
      <c r="AP42" s="264">
        <f>AP43+AP51+AP54+AP73</f>
        <v>0</v>
      </c>
      <c r="AQ42" s="264">
        <f>AQ43+AQ51+AQ54+AQ73</f>
        <v>0</v>
      </c>
      <c r="AR42" s="264">
        <f>AR43+AR51+AR54+AR73</f>
        <v>0</v>
      </c>
      <c r="AS42" s="254">
        <f>AS43+AS51+AS54+AS73</f>
        <v>44</v>
      </c>
      <c r="AT42" s="254" t="s">
        <v>83</v>
      </c>
      <c r="AU42" s="264">
        <f>AU43+AU51+AU54+AU73</f>
        <v>0</v>
      </c>
      <c r="AV42" s="264">
        <f>AV43+AV51+AV54+AV73</f>
        <v>0</v>
      </c>
      <c r="AW42" s="264">
        <f>AW43+AW51+AW54+AW73</f>
        <v>0</v>
      </c>
      <c r="AX42" s="264">
        <f>AX43+AX51+AX54+AX73</f>
        <v>0</v>
      </c>
      <c r="AY42" s="254">
        <f>AY43+AY51+AY54+AY73</f>
        <v>57</v>
      </c>
      <c r="AZ42" s="254" t="s">
        <v>83</v>
      </c>
      <c r="BA42" s="264">
        <f>BA43+BA51+BA54+BA73</f>
        <v>0</v>
      </c>
      <c r="BB42" s="264">
        <f>BB43+BB51+BB54+BB73</f>
        <v>0</v>
      </c>
      <c r="BC42" s="264">
        <f>BC43+BC51+BC54+BC73</f>
        <v>0</v>
      </c>
      <c r="BD42" s="264">
        <f>BD43+BD51+BD54+BD73</f>
        <v>0</v>
      </c>
      <c r="BE42" s="254">
        <f>BE43+BE51+BE54+BE73</f>
        <v>35</v>
      </c>
      <c r="BF42" s="254" t="s">
        <v>83</v>
      </c>
      <c r="BG42" s="264">
        <f>BG43+BG51+BG54+BG73</f>
        <v>0</v>
      </c>
      <c r="BH42" s="264">
        <f>BH43+BH51+BH54+BH73</f>
        <v>0</v>
      </c>
      <c r="BI42" s="264">
        <f>BI43+BI51+BI54+BI73</f>
        <v>0</v>
      </c>
      <c r="BJ42" s="264">
        <f>BJ43+BJ51+BJ54+BJ73</f>
        <v>0</v>
      </c>
      <c r="BK42" s="254">
        <f>BK43+BK51+BK54+BK73</f>
        <v>50</v>
      </c>
      <c r="BL42" s="254" t="s">
        <v>83</v>
      </c>
      <c r="BM42" s="264">
        <f>BM43+BM51+BM54+BM73</f>
        <v>0</v>
      </c>
      <c r="BN42" s="264">
        <f>BN43+BN51+BN54+BN73</f>
        <v>0</v>
      </c>
      <c r="BO42" s="264">
        <f>BO43+BO51+BO54+BO73</f>
        <v>0</v>
      </c>
      <c r="BP42" s="264">
        <f>BP43+BP51+BP54+BP73</f>
        <v>0</v>
      </c>
      <c r="BQ42" s="254">
        <f>BQ43+BQ51+BQ54+BQ73</f>
        <v>49</v>
      </c>
      <c r="BR42" s="254" t="s">
        <v>83</v>
      </c>
      <c r="BS42" s="264">
        <f>BS43+BS51+BS54+BS73</f>
        <v>0</v>
      </c>
      <c r="BT42" s="264">
        <f>BT43+BT51+BT54+BT73</f>
        <v>0</v>
      </c>
      <c r="BU42" s="264">
        <f>BU43+BU51+BU54+BU73</f>
        <v>0</v>
      </c>
      <c r="BV42" s="264">
        <f>BV43+BV51+BV54+BV73</f>
        <v>0</v>
      </c>
      <c r="BW42" s="254">
        <f>BW43+BW51+BW54+BW73</f>
        <v>102</v>
      </c>
      <c r="BX42" s="177" t="s">
        <v>83</v>
      </c>
      <c r="BY42" s="165"/>
      <c r="BZ42" s="165"/>
      <c r="CA42" s="165"/>
      <c r="CB42" s="165"/>
      <c r="CC42" s="165"/>
      <c r="CD42" s="165"/>
      <c r="CE42" s="165"/>
      <c r="CF42" s="165"/>
      <c r="CG42" s="165"/>
      <c r="CH42" s="165"/>
      <c r="CI42" s="165"/>
      <c r="CJ42" s="165"/>
      <c r="CK42" s="165"/>
      <c r="CL42" s="165"/>
      <c r="CM42" s="165"/>
      <c r="CN42" s="165"/>
      <c r="CO42" s="165"/>
      <c r="CP42" s="165"/>
      <c r="CQ42" s="165"/>
      <c r="CR42" s="165"/>
      <c r="CS42" s="175"/>
      <c r="CT42" s="165"/>
      <c r="CU42" s="165"/>
      <c r="CV42" s="165"/>
      <c r="CW42" s="276"/>
    </row>
    <row r="43" spans="1:101" s="123" customFormat="1" ht="67.5" customHeight="1" x14ac:dyDescent="0.2">
      <c r="A43" s="160" t="s">
        <v>317</v>
      </c>
      <c r="B43" s="161" t="s">
        <v>511</v>
      </c>
      <c r="C43" s="105" t="s">
        <v>83</v>
      </c>
      <c r="D43" s="174">
        <f t="shared" ref="D43:O43" si="73">D44</f>
        <v>0</v>
      </c>
      <c r="E43" s="211">
        <f t="shared" si="73"/>
        <v>0</v>
      </c>
      <c r="F43" s="211">
        <f t="shared" si="73"/>
        <v>0</v>
      </c>
      <c r="G43" s="211">
        <f t="shared" si="73"/>
        <v>0</v>
      </c>
      <c r="H43" s="238">
        <f t="shared" si="73"/>
        <v>0</v>
      </c>
      <c r="I43" s="174">
        <f t="shared" si="73"/>
        <v>0</v>
      </c>
      <c r="J43" s="174">
        <f t="shared" si="73"/>
        <v>0</v>
      </c>
      <c r="K43" s="211">
        <f t="shared" si="73"/>
        <v>0</v>
      </c>
      <c r="L43" s="211">
        <f t="shared" si="73"/>
        <v>0</v>
      </c>
      <c r="M43" s="211">
        <f t="shared" si="73"/>
        <v>0</v>
      </c>
      <c r="N43" s="238">
        <f t="shared" si="73"/>
        <v>0</v>
      </c>
      <c r="O43" s="174">
        <f t="shared" si="73"/>
        <v>0</v>
      </c>
      <c r="P43" s="174" t="str">
        <f>P44</f>
        <v>нд</v>
      </c>
      <c r="Q43" s="211">
        <f t="shared" ref="Q43:BW43" si="74">Q44</f>
        <v>0</v>
      </c>
      <c r="R43" s="211">
        <f t="shared" si="74"/>
        <v>0</v>
      </c>
      <c r="S43" s="211">
        <f t="shared" si="74"/>
        <v>0</v>
      </c>
      <c r="T43" s="211">
        <f t="shared" si="74"/>
        <v>0</v>
      </c>
      <c r="U43" s="174">
        <f t="shared" si="74"/>
        <v>0</v>
      </c>
      <c r="V43" s="174" t="str">
        <f>V44</f>
        <v>нд</v>
      </c>
      <c r="W43" s="108">
        <f t="shared" si="74"/>
        <v>3.46</v>
      </c>
      <c r="X43" s="211">
        <f t="shared" si="74"/>
        <v>0</v>
      </c>
      <c r="Y43" s="211">
        <f t="shared" si="74"/>
        <v>0</v>
      </c>
      <c r="Z43" s="211">
        <f t="shared" si="74"/>
        <v>0</v>
      </c>
      <c r="AA43" s="174">
        <f t="shared" si="74"/>
        <v>0</v>
      </c>
      <c r="AB43" s="174" t="str">
        <f>AB44</f>
        <v>нд</v>
      </c>
      <c r="AC43" s="211">
        <f t="shared" si="74"/>
        <v>0</v>
      </c>
      <c r="AD43" s="211">
        <f t="shared" si="74"/>
        <v>0</v>
      </c>
      <c r="AE43" s="211">
        <f t="shared" si="74"/>
        <v>0</v>
      </c>
      <c r="AF43" s="211">
        <f t="shared" si="74"/>
        <v>0</v>
      </c>
      <c r="AG43" s="174">
        <f t="shared" si="74"/>
        <v>0</v>
      </c>
      <c r="AH43" s="174" t="str">
        <f>AH44</f>
        <v>нд</v>
      </c>
      <c r="AI43" s="211">
        <f t="shared" si="74"/>
        <v>0</v>
      </c>
      <c r="AJ43" s="211">
        <f t="shared" si="74"/>
        <v>0</v>
      </c>
      <c r="AK43" s="211">
        <f t="shared" si="74"/>
        <v>0</v>
      </c>
      <c r="AL43" s="211">
        <f t="shared" si="74"/>
        <v>0</v>
      </c>
      <c r="AM43" s="174">
        <f t="shared" si="74"/>
        <v>0</v>
      </c>
      <c r="AN43" s="174">
        <f t="shared" si="74"/>
        <v>0</v>
      </c>
      <c r="AO43" s="211">
        <f t="shared" si="74"/>
        <v>0</v>
      </c>
      <c r="AP43" s="211">
        <f t="shared" si="74"/>
        <v>0</v>
      </c>
      <c r="AQ43" s="211">
        <f t="shared" si="74"/>
        <v>0</v>
      </c>
      <c r="AR43" s="211">
        <f t="shared" si="74"/>
        <v>0</v>
      </c>
      <c r="AS43" s="174">
        <f t="shared" si="74"/>
        <v>0</v>
      </c>
      <c r="AT43" s="174">
        <f t="shared" si="74"/>
        <v>0</v>
      </c>
      <c r="AU43" s="211">
        <f t="shared" si="74"/>
        <v>0</v>
      </c>
      <c r="AV43" s="211">
        <f t="shared" si="74"/>
        <v>0</v>
      </c>
      <c r="AW43" s="211">
        <f t="shared" si="74"/>
        <v>0</v>
      </c>
      <c r="AX43" s="211">
        <f t="shared" si="74"/>
        <v>0</v>
      </c>
      <c r="AY43" s="174">
        <f t="shared" si="74"/>
        <v>0</v>
      </c>
      <c r="AZ43" s="174">
        <f t="shared" si="74"/>
        <v>0</v>
      </c>
      <c r="BA43" s="211">
        <f t="shared" si="74"/>
        <v>0</v>
      </c>
      <c r="BB43" s="211">
        <f t="shared" si="74"/>
        <v>0</v>
      </c>
      <c r="BC43" s="211">
        <f t="shared" si="74"/>
        <v>0</v>
      </c>
      <c r="BD43" s="211">
        <f t="shared" si="74"/>
        <v>0</v>
      </c>
      <c r="BE43" s="174">
        <f t="shared" si="74"/>
        <v>0</v>
      </c>
      <c r="BF43" s="174">
        <f t="shared" si="74"/>
        <v>0</v>
      </c>
      <c r="BG43" s="211">
        <f t="shared" si="74"/>
        <v>0</v>
      </c>
      <c r="BH43" s="211">
        <f t="shared" si="74"/>
        <v>0</v>
      </c>
      <c r="BI43" s="211">
        <f t="shared" si="74"/>
        <v>0</v>
      </c>
      <c r="BJ43" s="211">
        <f t="shared" si="74"/>
        <v>0</v>
      </c>
      <c r="BK43" s="174">
        <f t="shared" si="74"/>
        <v>0</v>
      </c>
      <c r="BL43" s="174">
        <f t="shared" si="74"/>
        <v>0</v>
      </c>
      <c r="BM43" s="211">
        <f t="shared" si="74"/>
        <v>0</v>
      </c>
      <c r="BN43" s="211">
        <f t="shared" si="74"/>
        <v>0</v>
      </c>
      <c r="BO43" s="211">
        <f t="shared" si="74"/>
        <v>0</v>
      </c>
      <c r="BP43" s="211">
        <f t="shared" si="74"/>
        <v>0</v>
      </c>
      <c r="BQ43" s="174">
        <f t="shared" si="74"/>
        <v>0</v>
      </c>
      <c r="BR43" s="174">
        <f t="shared" si="74"/>
        <v>0</v>
      </c>
      <c r="BS43" s="211">
        <f t="shared" si="74"/>
        <v>0</v>
      </c>
      <c r="BT43" s="211">
        <f t="shared" si="74"/>
        <v>0</v>
      </c>
      <c r="BU43" s="211">
        <f t="shared" si="74"/>
        <v>0</v>
      </c>
      <c r="BV43" s="211">
        <f t="shared" si="74"/>
        <v>0</v>
      </c>
      <c r="BW43" s="174">
        <f t="shared" si="74"/>
        <v>0</v>
      </c>
      <c r="BX43" s="589" t="s">
        <v>83</v>
      </c>
      <c r="BY43" s="135"/>
      <c r="BZ43" s="135"/>
      <c r="CA43" s="135"/>
      <c r="CB43" s="135"/>
      <c r="CC43" s="135"/>
      <c r="CD43" s="135"/>
      <c r="CE43" s="135"/>
      <c r="CF43" s="135"/>
      <c r="CG43" s="135"/>
      <c r="CH43" s="135"/>
      <c r="CI43" s="135"/>
      <c r="CJ43" s="135"/>
      <c r="CK43" s="135"/>
      <c r="CL43" s="135"/>
      <c r="CM43" s="135"/>
      <c r="CN43" s="135"/>
      <c r="CO43" s="135"/>
      <c r="CP43" s="135"/>
      <c r="CQ43" s="135"/>
      <c r="CR43" s="135"/>
      <c r="CS43" s="176"/>
      <c r="CT43" s="135"/>
      <c r="CU43" s="135"/>
      <c r="CV43" s="135"/>
      <c r="CW43" s="199"/>
    </row>
    <row r="44" spans="1:101" s="123" customFormat="1" ht="32.25" customHeight="1" x14ac:dyDescent="0.2">
      <c r="A44" s="172" t="s">
        <v>59</v>
      </c>
      <c r="B44" s="173" t="s">
        <v>619</v>
      </c>
      <c r="C44" s="105" t="s">
        <v>83</v>
      </c>
      <c r="D44" s="174">
        <f t="shared" ref="D44" si="75">SUM(D45:D49)</f>
        <v>0</v>
      </c>
      <c r="E44" s="211">
        <f t="shared" ref="E44" si="76">SUM(E45:E49)</f>
        <v>0</v>
      </c>
      <c r="F44" s="211">
        <f t="shared" ref="F44" si="77">SUM(F45:F49)</f>
        <v>0</v>
      </c>
      <c r="G44" s="211">
        <f t="shared" ref="G44" si="78">SUM(G45:G49)</f>
        <v>0</v>
      </c>
      <c r="H44" s="211">
        <f t="shared" ref="H44" si="79">SUM(H45:H49)</f>
        <v>0</v>
      </c>
      <c r="I44" s="174">
        <f t="shared" ref="I44" si="80">SUM(I45:I49)</f>
        <v>0</v>
      </c>
      <c r="J44" s="174">
        <f t="shared" ref="J44" si="81">SUM(J45:J49)</f>
        <v>0</v>
      </c>
      <c r="K44" s="211">
        <f t="shared" ref="K44" si="82">SUM(K45:K49)</f>
        <v>0</v>
      </c>
      <c r="L44" s="211">
        <f t="shared" ref="L44" si="83">SUM(L45:L49)</f>
        <v>0</v>
      </c>
      <c r="M44" s="211">
        <f t="shared" ref="M44" si="84">SUM(M45:M49)</f>
        <v>0</v>
      </c>
      <c r="N44" s="211">
        <f t="shared" ref="N44" si="85">SUM(N45:N49)</f>
        <v>0</v>
      </c>
      <c r="O44" s="174">
        <f t="shared" ref="O44" si="86">SUM(O45:O49)</f>
        <v>0</v>
      </c>
      <c r="P44" s="174" t="s">
        <v>83</v>
      </c>
      <c r="Q44" s="211">
        <f t="shared" ref="Q44" si="87">SUM(Q45:Q49)</f>
        <v>0</v>
      </c>
      <c r="R44" s="211">
        <f t="shared" ref="R44" si="88">SUM(R45:R49)</f>
        <v>0</v>
      </c>
      <c r="S44" s="211">
        <f t="shared" ref="S44" si="89">SUM(S45:S49)</f>
        <v>0</v>
      </c>
      <c r="T44" s="211">
        <f t="shared" ref="T44:U44" si="90">SUM(T45:T49)</f>
        <v>0</v>
      </c>
      <c r="U44" s="174">
        <f t="shared" si="90"/>
        <v>0</v>
      </c>
      <c r="V44" s="174" t="s">
        <v>83</v>
      </c>
      <c r="W44" s="108">
        <f t="shared" ref="W44" si="91">SUM(W45:W49)</f>
        <v>3.46</v>
      </c>
      <c r="X44" s="211">
        <f t="shared" ref="X44" si="92">SUM(X45:X49)</f>
        <v>0</v>
      </c>
      <c r="Y44" s="211">
        <f t="shared" ref="Y44" si="93">SUM(Y45:Y49)</f>
        <v>0</v>
      </c>
      <c r="Z44" s="211">
        <f t="shared" ref="Z44" si="94">SUM(Z45:Z49)</f>
        <v>0</v>
      </c>
      <c r="AA44" s="174">
        <f t="shared" ref="AA44" si="95">SUM(AA45:AA49)</f>
        <v>0</v>
      </c>
      <c r="AB44" s="174" t="s">
        <v>83</v>
      </c>
      <c r="AC44" s="211">
        <f t="shared" ref="AC44:BQ44" si="96">SUM(AC45:AC49)</f>
        <v>0</v>
      </c>
      <c r="AD44" s="211">
        <f t="shared" si="96"/>
        <v>0</v>
      </c>
      <c r="AE44" s="211">
        <f t="shared" si="96"/>
        <v>0</v>
      </c>
      <c r="AF44" s="211">
        <f t="shared" si="96"/>
        <v>0</v>
      </c>
      <c r="AG44" s="174">
        <f t="shared" si="96"/>
        <v>0</v>
      </c>
      <c r="AH44" s="174" t="s">
        <v>83</v>
      </c>
      <c r="AI44" s="211">
        <f t="shared" ref="AI44" si="97">SUM(AI45:AI49)</f>
        <v>0</v>
      </c>
      <c r="AJ44" s="211">
        <f t="shared" ref="AJ44" si="98">SUM(AJ45:AJ49)</f>
        <v>0</v>
      </c>
      <c r="AK44" s="211">
        <f t="shared" ref="AK44" si="99">SUM(AK45:AK49)</f>
        <v>0</v>
      </c>
      <c r="AL44" s="211">
        <f t="shared" ref="AL44" si="100">SUM(AL45:AL49)</f>
        <v>0</v>
      </c>
      <c r="AM44" s="174">
        <f t="shared" ref="AM44" si="101">SUM(AM45:AM49)</f>
        <v>0</v>
      </c>
      <c r="AN44" s="174">
        <f t="shared" si="96"/>
        <v>0</v>
      </c>
      <c r="AO44" s="211">
        <f t="shared" si="96"/>
        <v>0</v>
      </c>
      <c r="AP44" s="211">
        <f t="shared" si="96"/>
        <v>0</v>
      </c>
      <c r="AQ44" s="211">
        <f t="shared" si="96"/>
        <v>0</v>
      </c>
      <c r="AR44" s="211">
        <f t="shared" si="96"/>
        <v>0</v>
      </c>
      <c r="AS44" s="174">
        <f t="shared" si="96"/>
        <v>0</v>
      </c>
      <c r="AT44" s="174">
        <f t="shared" ref="AT44" si="102">SUM(AT45:AT49)</f>
        <v>0</v>
      </c>
      <c r="AU44" s="211">
        <f t="shared" ref="AU44" si="103">SUM(AU45:AU49)</f>
        <v>0</v>
      </c>
      <c r="AV44" s="211">
        <f t="shared" ref="AV44" si="104">SUM(AV45:AV49)</f>
        <v>0</v>
      </c>
      <c r="AW44" s="211">
        <f t="shared" ref="AW44" si="105">SUM(AW45:AW49)</f>
        <v>0</v>
      </c>
      <c r="AX44" s="211">
        <f t="shared" ref="AX44" si="106">SUM(AX45:AX49)</f>
        <v>0</v>
      </c>
      <c r="AY44" s="174">
        <f t="shared" ref="AY44" si="107">SUM(AY45:AY49)</f>
        <v>0</v>
      </c>
      <c r="AZ44" s="174">
        <f t="shared" si="96"/>
        <v>0</v>
      </c>
      <c r="BA44" s="211">
        <f t="shared" si="96"/>
        <v>0</v>
      </c>
      <c r="BB44" s="211">
        <f t="shared" si="96"/>
        <v>0</v>
      </c>
      <c r="BC44" s="211">
        <f t="shared" si="96"/>
        <v>0</v>
      </c>
      <c r="BD44" s="211">
        <f t="shared" si="96"/>
        <v>0</v>
      </c>
      <c r="BE44" s="174">
        <f t="shared" si="96"/>
        <v>0</v>
      </c>
      <c r="BF44" s="174">
        <f t="shared" ref="BF44" si="108">SUM(BF45:BF49)</f>
        <v>0</v>
      </c>
      <c r="BG44" s="211">
        <f t="shared" ref="BG44" si="109">SUM(BG45:BG49)</f>
        <v>0</v>
      </c>
      <c r="BH44" s="211">
        <f t="shared" ref="BH44" si="110">SUM(BH45:BH49)</f>
        <v>0</v>
      </c>
      <c r="BI44" s="211">
        <f t="shared" ref="BI44" si="111">SUM(BI45:BI49)</f>
        <v>0</v>
      </c>
      <c r="BJ44" s="211">
        <f t="shared" ref="BJ44" si="112">SUM(BJ45:BJ49)</f>
        <v>0</v>
      </c>
      <c r="BK44" s="174">
        <f t="shared" ref="BK44" si="113">SUM(BK45:BK49)</f>
        <v>0</v>
      </c>
      <c r="BL44" s="174">
        <f t="shared" si="96"/>
        <v>0</v>
      </c>
      <c r="BM44" s="211">
        <f t="shared" si="96"/>
        <v>0</v>
      </c>
      <c r="BN44" s="211">
        <f t="shared" si="96"/>
        <v>0</v>
      </c>
      <c r="BO44" s="211">
        <f t="shared" si="96"/>
        <v>0</v>
      </c>
      <c r="BP44" s="211">
        <f t="shared" si="96"/>
        <v>0</v>
      </c>
      <c r="BQ44" s="174">
        <f t="shared" si="96"/>
        <v>0</v>
      </c>
      <c r="BR44" s="174">
        <f t="shared" ref="BR44" si="114">SUM(BR45:BR49)</f>
        <v>0</v>
      </c>
      <c r="BS44" s="211">
        <f t="shared" ref="BS44" si="115">SUM(BS45:BS49)</f>
        <v>0</v>
      </c>
      <c r="BT44" s="211">
        <f t="shared" ref="BT44" si="116">SUM(BT45:BT49)</f>
        <v>0</v>
      </c>
      <c r="BU44" s="211">
        <f t="shared" ref="BU44" si="117">SUM(BU45:BU49)</f>
        <v>0</v>
      </c>
      <c r="BV44" s="211">
        <f t="shared" ref="BV44" si="118">SUM(BV45:BV49)</f>
        <v>0</v>
      </c>
      <c r="BW44" s="174">
        <f t="shared" ref="BW44" si="119">SUM(BW45:BW49)</f>
        <v>0</v>
      </c>
      <c r="BX44" s="589" t="s">
        <v>83</v>
      </c>
      <c r="BY44" s="135"/>
      <c r="BZ44" s="135"/>
      <c r="CA44" s="135"/>
      <c r="CB44" s="135"/>
      <c r="CC44" s="135"/>
      <c r="CD44" s="135"/>
      <c r="CE44" s="135"/>
      <c r="CF44" s="135"/>
      <c r="CG44" s="135"/>
      <c r="CH44" s="135"/>
      <c r="CI44" s="135"/>
      <c r="CJ44" s="135"/>
      <c r="CK44" s="135"/>
      <c r="CL44" s="135"/>
      <c r="CM44" s="135"/>
      <c r="CN44" s="135"/>
      <c r="CO44" s="135"/>
      <c r="CP44" s="135"/>
      <c r="CQ44" s="135"/>
      <c r="CR44" s="135"/>
      <c r="CS44" s="176"/>
      <c r="CT44" s="135"/>
      <c r="CU44" s="135"/>
      <c r="CV44" s="135"/>
      <c r="CW44" s="199"/>
    </row>
    <row r="45" spans="1:101" s="123" customFormat="1" ht="32.25" customHeight="1" x14ac:dyDescent="0.2">
      <c r="A45" s="172" t="s">
        <v>955</v>
      </c>
      <c r="B45" s="334" t="str">
        <f>'2'!B44</f>
        <v>Реконструкция ЦРП</v>
      </c>
      <c r="C45" s="172" t="str">
        <f>'2'!C44</f>
        <v>Р_Р.2025-2029.01</v>
      </c>
      <c r="D45" s="589">
        <v>0</v>
      </c>
      <c r="E45" s="211">
        <v>0</v>
      </c>
      <c r="F45" s="211">
        <v>0</v>
      </c>
      <c r="G45" s="211">
        <v>0</v>
      </c>
      <c r="H45" s="212">
        <v>0</v>
      </c>
      <c r="I45" s="257">
        <v>0</v>
      </c>
      <c r="J45" s="589">
        <v>0</v>
      </c>
      <c r="K45" s="211">
        <v>0</v>
      </c>
      <c r="L45" s="211">
        <v>0</v>
      </c>
      <c r="M45" s="211">
        <v>0</v>
      </c>
      <c r="N45" s="212">
        <v>0</v>
      </c>
      <c r="O45" s="257">
        <v>0</v>
      </c>
      <c r="P45" s="174">
        <v>0</v>
      </c>
      <c r="Q45" s="242">
        <v>0</v>
      </c>
      <c r="R45" s="242">
        <v>0</v>
      </c>
      <c r="S45" s="242">
        <v>0</v>
      </c>
      <c r="T45" s="242">
        <v>0</v>
      </c>
      <c r="U45" s="257">
        <v>0</v>
      </c>
      <c r="V45" s="174">
        <v>4</v>
      </c>
      <c r="W45" s="195">
        <v>0.4</v>
      </c>
      <c r="X45" s="242">
        <v>0</v>
      </c>
      <c r="Y45" s="242">
        <v>0</v>
      </c>
      <c r="Z45" s="242">
        <v>0</v>
      </c>
      <c r="AA45" s="257">
        <v>0</v>
      </c>
      <c r="AB45" s="174">
        <v>0</v>
      </c>
      <c r="AC45" s="212">
        <v>0</v>
      </c>
      <c r="AD45" s="212">
        <v>0</v>
      </c>
      <c r="AE45" s="212">
        <v>0</v>
      </c>
      <c r="AF45" s="212">
        <v>0</v>
      </c>
      <c r="AG45" s="257">
        <v>0</v>
      </c>
      <c r="AH45" s="174">
        <v>0</v>
      </c>
      <c r="AI45" s="212">
        <v>0</v>
      </c>
      <c r="AJ45" s="212">
        <v>0</v>
      </c>
      <c r="AK45" s="212">
        <v>0</v>
      </c>
      <c r="AL45" s="212">
        <v>0</v>
      </c>
      <c r="AM45" s="257">
        <v>0</v>
      </c>
      <c r="AN45" s="174">
        <v>0</v>
      </c>
      <c r="AO45" s="212">
        <v>0</v>
      </c>
      <c r="AP45" s="212">
        <v>0</v>
      </c>
      <c r="AQ45" s="212">
        <v>0</v>
      </c>
      <c r="AR45" s="212">
        <v>0</v>
      </c>
      <c r="AS45" s="257">
        <v>0</v>
      </c>
      <c r="AT45" s="174">
        <v>0</v>
      </c>
      <c r="AU45" s="212">
        <v>0</v>
      </c>
      <c r="AV45" s="212">
        <v>0</v>
      </c>
      <c r="AW45" s="212">
        <v>0</v>
      </c>
      <c r="AX45" s="212">
        <v>0</v>
      </c>
      <c r="AY45" s="257">
        <v>0</v>
      </c>
      <c r="AZ45" s="174">
        <v>0</v>
      </c>
      <c r="BA45" s="242">
        <v>0</v>
      </c>
      <c r="BB45" s="242">
        <v>0</v>
      </c>
      <c r="BC45" s="242">
        <v>0</v>
      </c>
      <c r="BD45" s="242">
        <v>0</v>
      </c>
      <c r="BE45" s="312">
        <v>0</v>
      </c>
      <c r="BF45" s="174">
        <v>0</v>
      </c>
      <c r="BG45" s="242">
        <v>0</v>
      </c>
      <c r="BH45" s="242">
        <v>0</v>
      </c>
      <c r="BI45" s="242">
        <v>0</v>
      </c>
      <c r="BJ45" s="242">
        <v>0</v>
      </c>
      <c r="BK45" s="312">
        <v>0</v>
      </c>
      <c r="BL45" s="174">
        <v>0</v>
      </c>
      <c r="BM45" s="242">
        <v>0</v>
      </c>
      <c r="BN45" s="242">
        <v>0</v>
      </c>
      <c r="BO45" s="242">
        <v>0</v>
      </c>
      <c r="BP45" s="242">
        <v>0</v>
      </c>
      <c r="BQ45" s="312">
        <v>0</v>
      </c>
      <c r="BR45" s="174">
        <v>0</v>
      </c>
      <c r="BS45" s="242">
        <v>0</v>
      </c>
      <c r="BT45" s="242">
        <v>0</v>
      </c>
      <c r="BU45" s="242">
        <v>0</v>
      </c>
      <c r="BV45" s="242">
        <v>0</v>
      </c>
      <c r="BW45" s="312">
        <v>0</v>
      </c>
      <c r="BX45" s="589" t="s">
        <v>83</v>
      </c>
      <c r="BY45" s="135"/>
      <c r="BZ45" s="135"/>
      <c r="CA45" s="135"/>
      <c r="CB45" s="135"/>
      <c r="CC45" s="135"/>
      <c r="CD45" s="135"/>
      <c r="CE45" s="135"/>
      <c r="CF45" s="135"/>
      <c r="CG45" s="135"/>
      <c r="CH45" s="135"/>
      <c r="CI45" s="135"/>
      <c r="CJ45" s="135"/>
      <c r="CK45" s="135"/>
      <c r="CL45" s="135"/>
      <c r="CM45" s="135"/>
      <c r="CN45" s="135"/>
      <c r="CO45" s="135"/>
      <c r="CP45" s="135"/>
      <c r="CQ45" s="135"/>
      <c r="CR45" s="135"/>
      <c r="CS45" s="176"/>
      <c r="CT45" s="135"/>
      <c r="CU45" s="135"/>
      <c r="CV45" s="135"/>
      <c r="CW45" s="199"/>
    </row>
    <row r="46" spans="1:101" s="123" customFormat="1" ht="32.25" customHeight="1" x14ac:dyDescent="0.2">
      <c r="A46" s="172" t="s">
        <v>956</v>
      </c>
      <c r="B46" s="334" t="str">
        <f>'2'!B45</f>
        <v>Реконструкция ТП-112</v>
      </c>
      <c r="C46" s="172" t="str">
        <f>'2'!C45</f>
        <v>Р_Р.2025-2029.02</v>
      </c>
      <c r="D46" s="589">
        <v>0</v>
      </c>
      <c r="E46" s="211">
        <v>0</v>
      </c>
      <c r="F46" s="211">
        <v>0</v>
      </c>
      <c r="G46" s="211">
        <v>0</v>
      </c>
      <c r="H46" s="212">
        <v>0</v>
      </c>
      <c r="I46" s="257">
        <v>0</v>
      </c>
      <c r="J46" s="589">
        <v>0</v>
      </c>
      <c r="K46" s="211">
        <v>0</v>
      </c>
      <c r="L46" s="211">
        <v>0</v>
      </c>
      <c r="M46" s="211">
        <v>0</v>
      </c>
      <c r="N46" s="212">
        <v>0</v>
      </c>
      <c r="O46" s="257">
        <v>0</v>
      </c>
      <c r="P46" s="174">
        <v>0</v>
      </c>
      <c r="Q46" s="242">
        <v>0</v>
      </c>
      <c r="R46" s="242">
        <v>0</v>
      </c>
      <c r="S46" s="242">
        <v>0</v>
      </c>
      <c r="T46" s="242">
        <v>0</v>
      </c>
      <c r="U46" s="257">
        <v>0</v>
      </c>
      <c r="V46" s="174">
        <v>4</v>
      </c>
      <c r="W46" s="195">
        <v>0.4</v>
      </c>
      <c r="X46" s="242">
        <v>0</v>
      </c>
      <c r="Y46" s="242">
        <v>0</v>
      </c>
      <c r="Z46" s="242">
        <v>0</v>
      </c>
      <c r="AA46" s="257">
        <v>0</v>
      </c>
      <c r="AB46" s="174">
        <v>0</v>
      </c>
      <c r="AC46" s="212">
        <v>0</v>
      </c>
      <c r="AD46" s="212">
        <v>0</v>
      </c>
      <c r="AE46" s="212">
        <v>0</v>
      </c>
      <c r="AF46" s="212">
        <v>0</v>
      </c>
      <c r="AG46" s="257">
        <v>0</v>
      </c>
      <c r="AH46" s="174">
        <v>0</v>
      </c>
      <c r="AI46" s="212">
        <v>0</v>
      </c>
      <c r="AJ46" s="212">
        <v>0</v>
      </c>
      <c r="AK46" s="212">
        <v>0</v>
      </c>
      <c r="AL46" s="212">
        <v>0</v>
      </c>
      <c r="AM46" s="257">
        <v>0</v>
      </c>
      <c r="AN46" s="174">
        <v>0</v>
      </c>
      <c r="AO46" s="212">
        <v>0</v>
      </c>
      <c r="AP46" s="212">
        <v>0</v>
      </c>
      <c r="AQ46" s="212">
        <v>0</v>
      </c>
      <c r="AR46" s="212">
        <v>0</v>
      </c>
      <c r="AS46" s="257">
        <v>0</v>
      </c>
      <c r="AT46" s="174">
        <v>0</v>
      </c>
      <c r="AU46" s="212">
        <v>0</v>
      </c>
      <c r="AV46" s="212">
        <v>0</v>
      </c>
      <c r="AW46" s="212">
        <v>0</v>
      </c>
      <c r="AX46" s="212">
        <v>0</v>
      </c>
      <c r="AY46" s="257">
        <v>0</v>
      </c>
      <c r="AZ46" s="174">
        <v>0</v>
      </c>
      <c r="BA46" s="242">
        <v>0</v>
      </c>
      <c r="BB46" s="242">
        <v>0</v>
      </c>
      <c r="BC46" s="242">
        <v>0</v>
      </c>
      <c r="BD46" s="242">
        <v>0</v>
      </c>
      <c r="BE46" s="312">
        <v>0</v>
      </c>
      <c r="BF46" s="174">
        <v>0</v>
      </c>
      <c r="BG46" s="242">
        <v>0</v>
      </c>
      <c r="BH46" s="242">
        <v>0</v>
      </c>
      <c r="BI46" s="242">
        <v>0</v>
      </c>
      <c r="BJ46" s="242">
        <v>0</v>
      </c>
      <c r="BK46" s="312">
        <v>0</v>
      </c>
      <c r="BL46" s="174">
        <v>0</v>
      </c>
      <c r="BM46" s="242">
        <v>0</v>
      </c>
      <c r="BN46" s="242">
        <v>0</v>
      </c>
      <c r="BO46" s="242">
        <v>0</v>
      </c>
      <c r="BP46" s="242">
        <v>0</v>
      </c>
      <c r="BQ46" s="312">
        <v>0</v>
      </c>
      <c r="BR46" s="174">
        <v>0</v>
      </c>
      <c r="BS46" s="242">
        <v>0</v>
      </c>
      <c r="BT46" s="242">
        <v>0</v>
      </c>
      <c r="BU46" s="242">
        <v>0</v>
      </c>
      <c r="BV46" s="242">
        <v>0</v>
      </c>
      <c r="BW46" s="312">
        <v>0</v>
      </c>
      <c r="BX46" s="589" t="s">
        <v>83</v>
      </c>
      <c r="BY46" s="135"/>
      <c r="BZ46" s="135"/>
      <c r="CA46" s="135"/>
      <c r="CB46" s="135"/>
      <c r="CC46" s="135"/>
      <c r="CD46" s="135"/>
      <c r="CE46" s="135"/>
      <c r="CF46" s="135"/>
      <c r="CG46" s="135"/>
      <c r="CH46" s="135"/>
      <c r="CI46" s="135"/>
      <c r="CJ46" s="135"/>
      <c r="CK46" s="135"/>
      <c r="CL46" s="135"/>
      <c r="CM46" s="135"/>
      <c r="CN46" s="135"/>
      <c r="CO46" s="135"/>
      <c r="CP46" s="135"/>
      <c r="CQ46" s="135"/>
      <c r="CR46" s="135"/>
      <c r="CS46" s="176"/>
      <c r="CT46" s="135"/>
      <c r="CU46" s="135"/>
      <c r="CV46" s="135"/>
      <c r="CW46" s="199"/>
    </row>
    <row r="47" spans="1:101" s="123" customFormat="1" ht="32.25" customHeight="1" x14ac:dyDescent="0.2">
      <c r="A47" s="172" t="s">
        <v>957</v>
      </c>
      <c r="B47" s="334" t="str">
        <f>'2'!B46</f>
        <v>Реконструкция ТП-235</v>
      </c>
      <c r="C47" s="172" t="str">
        <f>'2'!C46</f>
        <v>Р_Р.2025-2029.03</v>
      </c>
      <c r="D47" s="589">
        <v>0</v>
      </c>
      <c r="E47" s="211">
        <v>0</v>
      </c>
      <c r="F47" s="211">
        <v>0</v>
      </c>
      <c r="G47" s="211">
        <v>0</v>
      </c>
      <c r="H47" s="212">
        <v>0</v>
      </c>
      <c r="I47" s="257">
        <v>0</v>
      </c>
      <c r="J47" s="589">
        <v>0</v>
      </c>
      <c r="K47" s="211">
        <v>0</v>
      </c>
      <c r="L47" s="211">
        <v>0</v>
      </c>
      <c r="M47" s="211">
        <v>0</v>
      </c>
      <c r="N47" s="212">
        <v>0</v>
      </c>
      <c r="O47" s="257">
        <v>0</v>
      </c>
      <c r="P47" s="174">
        <v>0</v>
      </c>
      <c r="Q47" s="242">
        <v>0</v>
      </c>
      <c r="R47" s="242">
        <v>0</v>
      </c>
      <c r="S47" s="242">
        <v>0</v>
      </c>
      <c r="T47" s="242">
        <v>0</v>
      </c>
      <c r="U47" s="257">
        <v>0</v>
      </c>
      <c r="V47" s="174">
        <v>4</v>
      </c>
      <c r="W47" s="195">
        <v>0.4</v>
      </c>
      <c r="X47" s="242">
        <v>0</v>
      </c>
      <c r="Y47" s="242">
        <v>0</v>
      </c>
      <c r="Z47" s="242">
        <v>0</v>
      </c>
      <c r="AA47" s="257">
        <v>0</v>
      </c>
      <c r="AB47" s="174">
        <v>0</v>
      </c>
      <c r="AC47" s="212">
        <v>0</v>
      </c>
      <c r="AD47" s="212">
        <v>0</v>
      </c>
      <c r="AE47" s="212">
        <v>0</v>
      </c>
      <c r="AF47" s="212">
        <v>0</v>
      </c>
      <c r="AG47" s="257">
        <v>0</v>
      </c>
      <c r="AH47" s="174">
        <v>0</v>
      </c>
      <c r="AI47" s="212">
        <v>0</v>
      </c>
      <c r="AJ47" s="212">
        <v>0</v>
      </c>
      <c r="AK47" s="212">
        <v>0</v>
      </c>
      <c r="AL47" s="212">
        <v>0</v>
      </c>
      <c r="AM47" s="257">
        <v>0</v>
      </c>
      <c r="AN47" s="174">
        <v>0</v>
      </c>
      <c r="AO47" s="212">
        <v>0</v>
      </c>
      <c r="AP47" s="212">
        <v>0</v>
      </c>
      <c r="AQ47" s="212">
        <v>0</v>
      </c>
      <c r="AR47" s="212">
        <v>0</v>
      </c>
      <c r="AS47" s="257">
        <v>0</v>
      </c>
      <c r="AT47" s="174">
        <v>0</v>
      </c>
      <c r="AU47" s="212">
        <v>0</v>
      </c>
      <c r="AV47" s="212">
        <v>0</v>
      </c>
      <c r="AW47" s="212">
        <v>0</v>
      </c>
      <c r="AX47" s="212">
        <v>0</v>
      </c>
      <c r="AY47" s="257">
        <v>0</v>
      </c>
      <c r="AZ47" s="174">
        <v>0</v>
      </c>
      <c r="BA47" s="242">
        <v>0</v>
      </c>
      <c r="BB47" s="242">
        <v>0</v>
      </c>
      <c r="BC47" s="242">
        <v>0</v>
      </c>
      <c r="BD47" s="242">
        <v>0</v>
      </c>
      <c r="BE47" s="312">
        <v>0</v>
      </c>
      <c r="BF47" s="174">
        <v>0</v>
      </c>
      <c r="BG47" s="242">
        <v>0</v>
      </c>
      <c r="BH47" s="242">
        <v>0</v>
      </c>
      <c r="BI47" s="242">
        <v>0</v>
      </c>
      <c r="BJ47" s="242">
        <v>0</v>
      </c>
      <c r="BK47" s="312">
        <v>0</v>
      </c>
      <c r="BL47" s="174">
        <v>0</v>
      </c>
      <c r="BM47" s="242">
        <v>0</v>
      </c>
      <c r="BN47" s="242">
        <v>0</v>
      </c>
      <c r="BO47" s="242">
        <v>0</v>
      </c>
      <c r="BP47" s="242">
        <v>0</v>
      </c>
      <c r="BQ47" s="312">
        <v>0</v>
      </c>
      <c r="BR47" s="174">
        <v>0</v>
      </c>
      <c r="BS47" s="242">
        <v>0</v>
      </c>
      <c r="BT47" s="242">
        <v>0</v>
      </c>
      <c r="BU47" s="242">
        <v>0</v>
      </c>
      <c r="BV47" s="242">
        <v>0</v>
      </c>
      <c r="BW47" s="312">
        <v>0</v>
      </c>
      <c r="BX47" s="589" t="s">
        <v>83</v>
      </c>
      <c r="BY47" s="135"/>
      <c r="BZ47" s="135"/>
      <c r="CA47" s="135"/>
      <c r="CB47" s="135"/>
      <c r="CC47" s="135"/>
      <c r="CD47" s="135"/>
      <c r="CE47" s="135"/>
      <c r="CF47" s="135"/>
      <c r="CG47" s="135"/>
      <c r="CH47" s="135"/>
      <c r="CI47" s="135"/>
      <c r="CJ47" s="135"/>
      <c r="CK47" s="135"/>
      <c r="CL47" s="135"/>
      <c r="CM47" s="135"/>
      <c r="CN47" s="135"/>
      <c r="CO47" s="135"/>
      <c r="CP47" s="135"/>
      <c r="CQ47" s="135"/>
      <c r="CR47" s="135"/>
      <c r="CS47" s="176"/>
      <c r="CT47" s="135"/>
      <c r="CU47" s="135"/>
      <c r="CV47" s="135"/>
      <c r="CW47" s="199"/>
    </row>
    <row r="48" spans="1:101" s="123" customFormat="1" ht="32.25" customHeight="1" x14ac:dyDescent="0.2">
      <c r="A48" s="172" t="s">
        <v>958</v>
      </c>
      <c r="B48" s="334" t="str">
        <f>'2'!B47</f>
        <v>Реконструкция ТП-45</v>
      </c>
      <c r="C48" s="172" t="str">
        <f>'2'!C47</f>
        <v>Р_Р.2025-2029.04</v>
      </c>
      <c r="D48" s="589">
        <v>0</v>
      </c>
      <c r="E48" s="211">
        <v>0</v>
      </c>
      <c r="F48" s="211">
        <v>0</v>
      </c>
      <c r="G48" s="211">
        <v>0</v>
      </c>
      <c r="H48" s="212">
        <v>0</v>
      </c>
      <c r="I48" s="257">
        <v>0</v>
      </c>
      <c r="J48" s="589">
        <v>0</v>
      </c>
      <c r="K48" s="211">
        <v>0</v>
      </c>
      <c r="L48" s="211">
        <v>0</v>
      </c>
      <c r="M48" s="211">
        <v>0</v>
      </c>
      <c r="N48" s="212">
        <v>0</v>
      </c>
      <c r="O48" s="257">
        <v>0</v>
      </c>
      <c r="P48" s="174">
        <v>0</v>
      </c>
      <c r="Q48" s="242">
        <v>0</v>
      </c>
      <c r="R48" s="242">
        <v>0</v>
      </c>
      <c r="S48" s="242">
        <v>0</v>
      </c>
      <c r="T48" s="242">
        <v>0</v>
      </c>
      <c r="U48" s="257">
        <v>0</v>
      </c>
      <c r="V48" s="174">
        <v>4</v>
      </c>
      <c r="W48" s="195">
        <v>1.26</v>
      </c>
      <c r="X48" s="242">
        <v>0</v>
      </c>
      <c r="Y48" s="242">
        <v>0</v>
      </c>
      <c r="Z48" s="242">
        <v>0</v>
      </c>
      <c r="AA48" s="257">
        <v>0</v>
      </c>
      <c r="AB48" s="174">
        <v>0</v>
      </c>
      <c r="AC48" s="212">
        <v>0</v>
      </c>
      <c r="AD48" s="212">
        <v>0</v>
      </c>
      <c r="AE48" s="212">
        <v>0</v>
      </c>
      <c r="AF48" s="212">
        <v>0</v>
      </c>
      <c r="AG48" s="257">
        <v>0</v>
      </c>
      <c r="AH48" s="174">
        <v>0</v>
      </c>
      <c r="AI48" s="212">
        <v>0</v>
      </c>
      <c r="AJ48" s="212">
        <v>0</v>
      </c>
      <c r="AK48" s="212">
        <v>0</v>
      </c>
      <c r="AL48" s="212">
        <v>0</v>
      </c>
      <c r="AM48" s="257">
        <v>0</v>
      </c>
      <c r="AN48" s="174">
        <v>0</v>
      </c>
      <c r="AO48" s="212">
        <v>0</v>
      </c>
      <c r="AP48" s="212">
        <v>0</v>
      </c>
      <c r="AQ48" s="212">
        <v>0</v>
      </c>
      <c r="AR48" s="212">
        <v>0</v>
      </c>
      <c r="AS48" s="257">
        <v>0</v>
      </c>
      <c r="AT48" s="174">
        <v>0</v>
      </c>
      <c r="AU48" s="212">
        <v>0</v>
      </c>
      <c r="AV48" s="212">
        <v>0</v>
      </c>
      <c r="AW48" s="212">
        <v>0</v>
      </c>
      <c r="AX48" s="212">
        <v>0</v>
      </c>
      <c r="AY48" s="257">
        <v>0</v>
      </c>
      <c r="AZ48" s="174">
        <v>0</v>
      </c>
      <c r="BA48" s="242">
        <v>0</v>
      </c>
      <c r="BB48" s="242">
        <v>0</v>
      </c>
      <c r="BC48" s="242">
        <v>0</v>
      </c>
      <c r="BD48" s="242">
        <v>0</v>
      </c>
      <c r="BE48" s="312">
        <v>0</v>
      </c>
      <c r="BF48" s="174">
        <v>0</v>
      </c>
      <c r="BG48" s="242">
        <v>0</v>
      </c>
      <c r="BH48" s="242">
        <v>0</v>
      </c>
      <c r="BI48" s="242">
        <v>0</v>
      </c>
      <c r="BJ48" s="242">
        <v>0</v>
      </c>
      <c r="BK48" s="312">
        <v>0</v>
      </c>
      <c r="BL48" s="174">
        <v>0</v>
      </c>
      <c r="BM48" s="242">
        <v>0</v>
      </c>
      <c r="BN48" s="242">
        <v>0</v>
      </c>
      <c r="BO48" s="242">
        <v>0</v>
      </c>
      <c r="BP48" s="242">
        <v>0</v>
      </c>
      <c r="BQ48" s="312">
        <v>0</v>
      </c>
      <c r="BR48" s="174">
        <v>0</v>
      </c>
      <c r="BS48" s="242">
        <v>0</v>
      </c>
      <c r="BT48" s="242">
        <v>0</v>
      </c>
      <c r="BU48" s="242">
        <v>0</v>
      </c>
      <c r="BV48" s="242">
        <v>0</v>
      </c>
      <c r="BW48" s="312">
        <v>0</v>
      </c>
      <c r="BX48" s="589" t="s">
        <v>83</v>
      </c>
      <c r="BY48" s="135"/>
      <c r="BZ48" s="135"/>
      <c r="CA48" s="135"/>
      <c r="CB48" s="135"/>
      <c r="CC48" s="135"/>
      <c r="CD48" s="135"/>
      <c r="CE48" s="135"/>
      <c r="CF48" s="135"/>
      <c r="CG48" s="135"/>
      <c r="CH48" s="135"/>
      <c r="CI48" s="135"/>
      <c r="CJ48" s="135"/>
      <c r="CK48" s="135"/>
      <c r="CL48" s="135"/>
      <c r="CM48" s="135"/>
      <c r="CN48" s="135"/>
      <c r="CO48" s="135"/>
      <c r="CP48" s="135"/>
      <c r="CQ48" s="135"/>
      <c r="CR48" s="135"/>
      <c r="CS48" s="176"/>
      <c r="CT48" s="135"/>
      <c r="CU48" s="135"/>
      <c r="CV48" s="135"/>
      <c r="CW48" s="199"/>
    </row>
    <row r="49" spans="1:101" s="123" customFormat="1" ht="32.25" customHeight="1" x14ac:dyDescent="0.2">
      <c r="A49" s="172" t="s">
        <v>959</v>
      </c>
      <c r="B49" s="334" t="str">
        <f>'2'!B48</f>
        <v>Реконструкция ТП-205</v>
      </c>
      <c r="C49" s="172" t="str">
        <f>'2'!C48</f>
        <v>Р_Р.2025-2029.05</v>
      </c>
      <c r="D49" s="589">
        <v>0</v>
      </c>
      <c r="E49" s="211">
        <v>0</v>
      </c>
      <c r="F49" s="211">
        <v>0</v>
      </c>
      <c r="G49" s="211">
        <v>0</v>
      </c>
      <c r="H49" s="212">
        <v>0</v>
      </c>
      <c r="I49" s="257">
        <v>0</v>
      </c>
      <c r="J49" s="589">
        <v>0</v>
      </c>
      <c r="K49" s="211">
        <v>0</v>
      </c>
      <c r="L49" s="211">
        <v>0</v>
      </c>
      <c r="M49" s="211">
        <v>0</v>
      </c>
      <c r="N49" s="212">
        <v>0</v>
      </c>
      <c r="O49" s="257">
        <v>0</v>
      </c>
      <c r="P49" s="174">
        <v>0</v>
      </c>
      <c r="Q49" s="242">
        <v>0</v>
      </c>
      <c r="R49" s="242">
        <v>0</v>
      </c>
      <c r="S49" s="242">
        <v>0</v>
      </c>
      <c r="T49" s="242">
        <v>0</v>
      </c>
      <c r="U49" s="257">
        <v>0</v>
      </c>
      <c r="V49" s="174">
        <v>4</v>
      </c>
      <c r="W49" s="195">
        <v>1</v>
      </c>
      <c r="X49" s="242">
        <v>0</v>
      </c>
      <c r="Y49" s="242">
        <v>0</v>
      </c>
      <c r="Z49" s="242">
        <v>0</v>
      </c>
      <c r="AA49" s="257">
        <v>0</v>
      </c>
      <c r="AB49" s="174">
        <v>0</v>
      </c>
      <c r="AC49" s="212">
        <v>0</v>
      </c>
      <c r="AD49" s="212">
        <v>0</v>
      </c>
      <c r="AE49" s="212">
        <v>0</v>
      </c>
      <c r="AF49" s="212">
        <v>0</v>
      </c>
      <c r="AG49" s="257">
        <v>0</v>
      </c>
      <c r="AH49" s="174">
        <v>0</v>
      </c>
      <c r="AI49" s="212">
        <v>0</v>
      </c>
      <c r="AJ49" s="212">
        <v>0</v>
      </c>
      <c r="AK49" s="212">
        <v>0</v>
      </c>
      <c r="AL49" s="212">
        <v>0</v>
      </c>
      <c r="AM49" s="257">
        <v>0</v>
      </c>
      <c r="AN49" s="174">
        <v>0</v>
      </c>
      <c r="AO49" s="212">
        <v>0</v>
      </c>
      <c r="AP49" s="212">
        <v>0</v>
      </c>
      <c r="AQ49" s="212">
        <v>0</v>
      </c>
      <c r="AR49" s="212">
        <v>0</v>
      </c>
      <c r="AS49" s="257">
        <v>0</v>
      </c>
      <c r="AT49" s="174">
        <v>0</v>
      </c>
      <c r="AU49" s="212">
        <v>0</v>
      </c>
      <c r="AV49" s="212">
        <v>0</v>
      </c>
      <c r="AW49" s="212">
        <v>0</v>
      </c>
      <c r="AX49" s="212">
        <v>0</v>
      </c>
      <c r="AY49" s="257">
        <v>0</v>
      </c>
      <c r="AZ49" s="174">
        <v>0</v>
      </c>
      <c r="BA49" s="242">
        <v>0</v>
      </c>
      <c r="BB49" s="242">
        <v>0</v>
      </c>
      <c r="BC49" s="242">
        <v>0</v>
      </c>
      <c r="BD49" s="242">
        <v>0</v>
      </c>
      <c r="BE49" s="312">
        <v>0</v>
      </c>
      <c r="BF49" s="174">
        <v>0</v>
      </c>
      <c r="BG49" s="242">
        <v>0</v>
      </c>
      <c r="BH49" s="242">
        <v>0</v>
      </c>
      <c r="BI49" s="242">
        <v>0</v>
      </c>
      <c r="BJ49" s="242">
        <v>0</v>
      </c>
      <c r="BK49" s="312">
        <v>0</v>
      </c>
      <c r="BL49" s="174">
        <v>0</v>
      </c>
      <c r="BM49" s="242">
        <v>0</v>
      </c>
      <c r="BN49" s="242">
        <v>0</v>
      </c>
      <c r="BO49" s="242">
        <v>0</v>
      </c>
      <c r="BP49" s="242">
        <v>0</v>
      </c>
      <c r="BQ49" s="312">
        <v>0</v>
      </c>
      <c r="BR49" s="174">
        <v>0</v>
      </c>
      <c r="BS49" s="242">
        <v>0</v>
      </c>
      <c r="BT49" s="242">
        <v>0</v>
      </c>
      <c r="BU49" s="242">
        <v>0</v>
      </c>
      <c r="BV49" s="242">
        <v>0</v>
      </c>
      <c r="BW49" s="312">
        <v>0</v>
      </c>
      <c r="BX49" s="589" t="s">
        <v>83</v>
      </c>
      <c r="BY49" s="135"/>
      <c r="BZ49" s="135"/>
      <c r="CA49" s="135"/>
      <c r="CB49" s="135"/>
      <c r="CC49" s="135"/>
      <c r="CD49" s="135"/>
      <c r="CE49" s="135"/>
      <c r="CF49" s="135"/>
      <c r="CG49" s="135"/>
      <c r="CH49" s="135"/>
      <c r="CI49" s="135"/>
      <c r="CJ49" s="135"/>
      <c r="CK49" s="135"/>
      <c r="CL49" s="135"/>
      <c r="CM49" s="135"/>
      <c r="CN49" s="135"/>
      <c r="CO49" s="135"/>
      <c r="CP49" s="135"/>
      <c r="CQ49" s="135"/>
      <c r="CR49" s="135"/>
      <c r="CS49" s="176"/>
      <c r="CT49" s="135"/>
      <c r="CU49" s="135"/>
      <c r="CV49" s="135"/>
      <c r="CW49" s="199"/>
    </row>
    <row r="50" spans="1:101" s="123" customFormat="1" ht="53.25" customHeight="1" x14ac:dyDescent="0.2">
      <c r="A50" s="172" t="s">
        <v>60</v>
      </c>
      <c r="B50" s="173" t="s">
        <v>620</v>
      </c>
      <c r="C50" s="105" t="s">
        <v>83</v>
      </c>
      <c r="D50" s="589">
        <v>0</v>
      </c>
      <c r="E50" s="211">
        <v>0</v>
      </c>
      <c r="F50" s="211">
        <v>0</v>
      </c>
      <c r="G50" s="211">
        <v>0</v>
      </c>
      <c r="H50" s="212">
        <v>0</v>
      </c>
      <c r="I50" s="257">
        <v>0</v>
      </c>
      <c r="J50" s="589">
        <v>0</v>
      </c>
      <c r="K50" s="211">
        <v>0</v>
      </c>
      <c r="L50" s="211">
        <v>0</v>
      </c>
      <c r="M50" s="211">
        <v>0</v>
      </c>
      <c r="N50" s="212">
        <v>0</v>
      </c>
      <c r="O50" s="257">
        <v>0</v>
      </c>
      <c r="P50" s="174">
        <v>0</v>
      </c>
      <c r="Q50" s="242">
        <v>0</v>
      </c>
      <c r="R50" s="242">
        <v>0</v>
      </c>
      <c r="S50" s="242">
        <v>0</v>
      </c>
      <c r="T50" s="242">
        <v>0</v>
      </c>
      <c r="U50" s="257">
        <v>0</v>
      </c>
      <c r="V50" s="174">
        <v>0</v>
      </c>
      <c r="W50" s="242">
        <v>0</v>
      </c>
      <c r="X50" s="242">
        <v>0</v>
      </c>
      <c r="Y50" s="242">
        <v>0</v>
      </c>
      <c r="Z50" s="242">
        <v>0</v>
      </c>
      <c r="AA50" s="257">
        <v>0</v>
      </c>
      <c r="AB50" s="174">
        <v>0</v>
      </c>
      <c r="AC50" s="212">
        <v>0</v>
      </c>
      <c r="AD50" s="212">
        <v>0</v>
      </c>
      <c r="AE50" s="212">
        <v>0</v>
      </c>
      <c r="AF50" s="212">
        <v>0</v>
      </c>
      <c r="AG50" s="257">
        <v>0</v>
      </c>
      <c r="AH50" s="174">
        <v>0</v>
      </c>
      <c r="AI50" s="212">
        <v>0</v>
      </c>
      <c r="AJ50" s="212">
        <v>0</v>
      </c>
      <c r="AK50" s="212">
        <v>0</v>
      </c>
      <c r="AL50" s="212">
        <v>0</v>
      </c>
      <c r="AM50" s="257">
        <v>0</v>
      </c>
      <c r="AN50" s="174">
        <v>0</v>
      </c>
      <c r="AO50" s="212">
        <v>0</v>
      </c>
      <c r="AP50" s="212">
        <v>0</v>
      </c>
      <c r="AQ50" s="212">
        <v>0</v>
      </c>
      <c r="AR50" s="212">
        <v>0</v>
      </c>
      <c r="AS50" s="257">
        <v>0</v>
      </c>
      <c r="AT50" s="174">
        <v>0</v>
      </c>
      <c r="AU50" s="212">
        <v>0</v>
      </c>
      <c r="AV50" s="212">
        <v>0</v>
      </c>
      <c r="AW50" s="212">
        <v>0</v>
      </c>
      <c r="AX50" s="212">
        <v>0</v>
      </c>
      <c r="AY50" s="257">
        <v>0</v>
      </c>
      <c r="AZ50" s="174">
        <v>0</v>
      </c>
      <c r="BA50" s="242">
        <v>0</v>
      </c>
      <c r="BB50" s="242">
        <v>0</v>
      </c>
      <c r="BC50" s="242">
        <v>0</v>
      </c>
      <c r="BD50" s="242">
        <v>0</v>
      </c>
      <c r="BE50" s="312">
        <v>0</v>
      </c>
      <c r="BF50" s="174">
        <v>0</v>
      </c>
      <c r="BG50" s="242">
        <v>0</v>
      </c>
      <c r="BH50" s="242">
        <v>0</v>
      </c>
      <c r="BI50" s="242">
        <v>0</v>
      </c>
      <c r="BJ50" s="242">
        <v>0</v>
      </c>
      <c r="BK50" s="312">
        <v>0</v>
      </c>
      <c r="BL50" s="174">
        <v>0</v>
      </c>
      <c r="BM50" s="242">
        <v>0</v>
      </c>
      <c r="BN50" s="242">
        <v>0</v>
      </c>
      <c r="BO50" s="242">
        <v>0</v>
      </c>
      <c r="BP50" s="242">
        <v>0</v>
      </c>
      <c r="BQ50" s="312">
        <v>0</v>
      </c>
      <c r="BR50" s="174">
        <v>0</v>
      </c>
      <c r="BS50" s="242">
        <v>0</v>
      </c>
      <c r="BT50" s="242">
        <v>0</v>
      </c>
      <c r="BU50" s="242">
        <v>0</v>
      </c>
      <c r="BV50" s="242">
        <v>0</v>
      </c>
      <c r="BW50" s="312">
        <v>0</v>
      </c>
      <c r="BX50" s="589" t="s">
        <v>83</v>
      </c>
      <c r="BY50" s="135"/>
      <c r="BZ50" s="135"/>
      <c r="CA50" s="135"/>
      <c r="CB50" s="135"/>
      <c r="CC50" s="135"/>
      <c r="CD50" s="135"/>
      <c r="CE50" s="135"/>
      <c r="CF50" s="135"/>
      <c r="CG50" s="135"/>
      <c r="CH50" s="135"/>
      <c r="CI50" s="135"/>
      <c r="CJ50" s="135"/>
      <c r="CK50" s="135"/>
      <c r="CL50" s="135"/>
      <c r="CM50" s="135"/>
      <c r="CN50" s="135"/>
      <c r="CO50" s="135"/>
      <c r="CP50" s="135"/>
      <c r="CQ50" s="135"/>
      <c r="CR50" s="135"/>
      <c r="CS50" s="176"/>
      <c r="CT50" s="135"/>
      <c r="CU50" s="135"/>
      <c r="CV50" s="135"/>
      <c r="CW50" s="199"/>
    </row>
    <row r="51" spans="1:101" s="123" customFormat="1" ht="46.5" customHeight="1" x14ac:dyDescent="0.2">
      <c r="A51" s="160" t="s">
        <v>318</v>
      </c>
      <c r="B51" s="161" t="s">
        <v>512</v>
      </c>
      <c r="C51" s="105" t="s">
        <v>83</v>
      </c>
      <c r="D51" s="589">
        <v>0</v>
      </c>
      <c r="E51" s="211">
        <v>0</v>
      </c>
      <c r="F51" s="211">
        <v>0</v>
      </c>
      <c r="G51" s="211">
        <v>0</v>
      </c>
      <c r="H51" s="212">
        <v>0</v>
      </c>
      <c r="I51" s="257">
        <v>0</v>
      </c>
      <c r="J51" s="589">
        <v>0</v>
      </c>
      <c r="K51" s="211">
        <v>0</v>
      </c>
      <c r="L51" s="211">
        <v>0</v>
      </c>
      <c r="M51" s="211">
        <v>0</v>
      </c>
      <c r="N51" s="212">
        <v>0</v>
      </c>
      <c r="O51" s="257">
        <v>0</v>
      </c>
      <c r="P51" s="174">
        <v>0</v>
      </c>
      <c r="Q51" s="242">
        <v>0</v>
      </c>
      <c r="R51" s="242">
        <v>0</v>
      </c>
      <c r="S51" s="242">
        <v>0</v>
      </c>
      <c r="T51" s="242">
        <v>0</v>
      </c>
      <c r="U51" s="257">
        <v>0</v>
      </c>
      <c r="V51" s="174">
        <v>0</v>
      </c>
      <c r="W51" s="242">
        <v>0</v>
      </c>
      <c r="X51" s="242">
        <v>0</v>
      </c>
      <c r="Y51" s="242">
        <v>0</v>
      </c>
      <c r="Z51" s="242">
        <v>0</v>
      </c>
      <c r="AA51" s="257">
        <v>0</v>
      </c>
      <c r="AB51" s="174">
        <v>0</v>
      </c>
      <c r="AC51" s="212">
        <v>0</v>
      </c>
      <c r="AD51" s="212">
        <v>0</v>
      </c>
      <c r="AE51" s="212">
        <v>0</v>
      </c>
      <c r="AF51" s="212">
        <v>0</v>
      </c>
      <c r="AG51" s="257">
        <v>0</v>
      </c>
      <c r="AH51" s="174">
        <v>0</v>
      </c>
      <c r="AI51" s="212">
        <v>0</v>
      </c>
      <c r="AJ51" s="212">
        <v>0</v>
      </c>
      <c r="AK51" s="212">
        <v>0</v>
      </c>
      <c r="AL51" s="212">
        <v>0</v>
      </c>
      <c r="AM51" s="257">
        <v>0</v>
      </c>
      <c r="AN51" s="174">
        <v>0</v>
      </c>
      <c r="AO51" s="212">
        <v>0</v>
      </c>
      <c r="AP51" s="212">
        <v>0</v>
      </c>
      <c r="AQ51" s="212">
        <v>0</v>
      </c>
      <c r="AR51" s="212">
        <v>0</v>
      </c>
      <c r="AS51" s="257">
        <v>0</v>
      </c>
      <c r="AT51" s="174">
        <v>0</v>
      </c>
      <c r="AU51" s="212">
        <v>0</v>
      </c>
      <c r="AV51" s="212">
        <v>0</v>
      </c>
      <c r="AW51" s="212">
        <v>0</v>
      </c>
      <c r="AX51" s="212">
        <v>0</v>
      </c>
      <c r="AY51" s="257">
        <v>0</v>
      </c>
      <c r="AZ51" s="174">
        <v>0</v>
      </c>
      <c r="BA51" s="242">
        <v>0</v>
      </c>
      <c r="BB51" s="242">
        <v>0</v>
      </c>
      <c r="BC51" s="242">
        <v>0</v>
      </c>
      <c r="BD51" s="242">
        <v>0</v>
      </c>
      <c r="BE51" s="312">
        <v>0</v>
      </c>
      <c r="BF51" s="174">
        <v>0</v>
      </c>
      <c r="BG51" s="242">
        <v>0</v>
      </c>
      <c r="BH51" s="242">
        <v>0</v>
      </c>
      <c r="BI51" s="242">
        <v>0</v>
      </c>
      <c r="BJ51" s="242">
        <v>0</v>
      </c>
      <c r="BK51" s="312">
        <v>0</v>
      </c>
      <c r="BL51" s="174">
        <v>0</v>
      </c>
      <c r="BM51" s="242">
        <v>0</v>
      </c>
      <c r="BN51" s="242">
        <v>0</v>
      </c>
      <c r="BO51" s="242">
        <v>0</v>
      </c>
      <c r="BP51" s="242">
        <v>0</v>
      </c>
      <c r="BQ51" s="312">
        <v>0</v>
      </c>
      <c r="BR51" s="174">
        <v>0</v>
      </c>
      <c r="BS51" s="242">
        <v>0</v>
      </c>
      <c r="BT51" s="242">
        <v>0</v>
      </c>
      <c r="BU51" s="242">
        <v>0</v>
      </c>
      <c r="BV51" s="242">
        <v>0</v>
      </c>
      <c r="BW51" s="312">
        <v>0</v>
      </c>
      <c r="BX51" s="589" t="s">
        <v>83</v>
      </c>
      <c r="BY51" s="135"/>
      <c r="BZ51" s="135"/>
      <c r="CA51" s="135"/>
      <c r="CB51" s="135"/>
      <c r="CC51" s="135"/>
      <c r="CD51" s="135"/>
      <c r="CE51" s="135"/>
      <c r="CF51" s="135"/>
      <c r="CG51" s="135"/>
      <c r="CH51" s="135"/>
      <c r="CI51" s="135"/>
      <c r="CJ51" s="135"/>
      <c r="CK51" s="135"/>
      <c r="CL51" s="135"/>
      <c r="CM51" s="135"/>
      <c r="CN51" s="135"/>
      <c r="CO51" s="135"/>
      <c r="CP51" s="135"/>
      <c r="CQ51" s="135"/>
      <c r="CR51" s="135"/>
      <c r="CS51" s="176"/>
      <c r="CT51" s="135"/>
      <c r="CU51" s="135"/>
      <c r="CV51" s="135"/>
      <c r="CW51" s="199"/>
    </row>
    <row r="52" spans="1:101" s="123" customFormat="1" ht="27.75" customHeight="1" x14ac:dyDescent="0.2">
      <c r="A52" s="172" t="s">
        <v>63</v>
      </c>
      <c r="B52" s="173" t="s">
        <v>622</v>
      </c>
      <c r="C52" s="105" t="s">
        <v>83</v>
      </c>
      <c r="D52" s="589">
        <v>0</v>
      </c>
      <c r="E52" s="211">
        <v>0</v>
      </c>
      <c r="F52" s="211">
        <v>0</v>
      </c>
      <c r="G52" s="211">
        <v>0</v>
      </c>
      <c r="H52" s="212">
        <v>0</v>
      </c>
      <c r="I52" s="257">
        <v>0</v>
      </c>
      <c r="J52" s="589">
        <v>0</v>
      </c>
      <c r="K52" s="211">
        <v>0</v>
      </c>
      <c r="L52" s="211">
        <v>0</v>
      </c>
      <c r="M52" s="211">
        <v>0</v>
      </c>
      <c r="N52" s="212">
        <v>0</v>
      </c>
      <c r="O52" s="257">
        <v>0</v>
      </c>
      <c r="P52" s="174">
        <v>0</v>
      </c>
      <c r="Q52" s="242">
        <v>0</v>
      </c>
      <c r="R52" s="242">
        <v>0</v>
      </c>
      <c r="S52" s="242">
        <v>0</v>
      </c>
      <c r="T52" s="242">
        <v>0</v>
      </c>
      <c r="U52" s="257">
        <v>0</v>
      </c>
      <c r="V52" s="174">
        <v>0</v>
      </c>
      <c r="W52" s="242">
        <v>0</v>
      </c>
      <c r="X52" s="242">
        <v>0</v>
      </c>
      <c r="Y52" s="242">
        <v>0</v>
      </c>
      <c r="Z52" s="242">
        <v>0</v>
      </c>
      <c r="AA52" s="257">
        <v>0</v>
      </c>
      <c r="AB52" s="174">
        <v>0</v>
      </c>
      <c r="AC52" s="212">
        <v>0</v>
      </c>
      <c r="AD52" s="212">
        <v>0</v>
      </c>
      <c r="AE52" s="212">
        <v>0</v>
      </c>
      <c r="AF52" s="212">
        <v>0</v>
      </c>
      <c r="AG52" s="257">
        <v>0</v>
      </c>
      <c r="AH52" s="174">
        <v>0</v>
      </c>
      <c r="AI52" s="212">
        <v>0</v>
      </c>
      <c r="AJ52" s="212">
        <v>0</v>
      </c>
      <c r="AK52" s="212">
        <v>0</v>
      </c>
      <c r="AL52" s="212">
        <v>0</v>
      </c>
      <c r="AM52" s="257">
        <v>0</v>
      </c>
      <c r="AN52" s="174">
        <v>0</v>
      </c>
      <c r="AO52" s="212">
        <v>0</v>
      </c>
      <c r="AP52" s="212">
        <v>0</v>
      </c>
      <c r="AQ52" s="212">
        <v>0</v>
      </c>
      <c r="AR52" s="212">
        <v>0</v>
      </c>
      <c r="AS52" s="257">
        <v>0</v>
      </c>
      <c r="AT52" s="174">
        <v>0</v>
      </c>
      <c r="AU52" s="212">
        <v>0</v>
      </c>
      <c r="AV52" s="212">
        <v>0</v>
      </c>
      <c r="AW52" s="212">
        <v>0</v>
      </c>
      <c r="AX52" s="212">
        <v>0</v>
      </c>
      <c r="AY52" s="257">
        <v>0</v>
      </c>
      <c r="AZ52" s="174">
        <v>0</v>
      </c>
      <c r="BA52" s="242">
        <v>0</v>
      </c>
      <c r="BB52" s="242">
        <v>0</v>
      </c>
      <c r="BC52" s="242">
        <v>0</v>
      </c>
      <c r="BD52" s="242">
        <v>0</v>
      </c>
      <c r="BE52" s="312">
        <v>0</v>
      </c>
      <c r="BF52" s="174">
        <v>0</v>
      </c>
      <c r="BG52" s="242">
        <v>0</v>
      </c>
      <c r="BH52" s="242">
        <v>0</v>
      </c>
      <c r="BI52" s="242">
        <v>0</v>
      </c>
      <c r="BJ52" s="242">
        <v>0</v>
      </c>
      <c r="BK52" s="312">
        <v>0</v>
      </c>
      <c r="BL52" s="174">
        <v>0</v>
      </c>
      <c r="BM52" s="242">
        <v>0</v>
      </c>
      <c r="BN52" s="242">
        <v>0</v>
      </c>
      <c r="BO52" s="242">
        <v>0</v>
      </c>
      <c r="BP52" s="242">
        <v>0</v>
      </c>
      <c r="BQ52" s="312">
        <v>0</v>
      </c>
      <c r="BR52" s="174">
        <v>0</v>
      </c>
      <c r="BS52" s="242">
        <v>0</v>
      </c>
      <c r="BT52" s="242">
        <v>0</v>
      </c>
      <c r="BU52" s="242">
        <v>0</v>
      </c>
      <c r="BV52" s="242">
        <v>0</v>
      </c>
      <c r="BW52" s="312">
        <v>0</v>
      </c>
      <c r="BX52" s="589" t="s">
        <v>83</v>
      </c>
      <c r="BY52" s="135"/>
      <c r="BZ52" s="135"/>
      <c r="CA52" s="135"/>
      <c r="CB52" s="135"/>
      <c r="CC52" s="135"/>
      <c r="CD52" s="135"/>
      <c r="CE52" s="135"/>
      <c r="CF52" s="135"/>
      <c r="CG52" s="135"/>
      <c r="CH52" s="135"/>
      <c r="CI52" s="135"/>
      <c r="CJ52" s="135"/>
      <c r="CK52" s="135"/>
      <c r="CL52" s="135"/>
      <c r="CM52" s="135"/>
      <c r="CN52" s="135"/>
      <c r="CO52" s="135"/>
      <c r="CP52" s="135"/>
      <c r="CQ52" s="135"/>
      <c r="CR52" s="135"/>
      <c r="CS52" s="176"/>
      <c r="CT52" s="135"/>
      <c r="CU52" s="135"/>
      <c r="CV52" s="135"/>
      <c r="CW52" s="199"/>
    </row>
    <row r="53" spans="1:101" s="123" customFormat="1" ht="35.25" customHeight="1" x14ac:dyDescent="0.2">
      <c r="A53" s="172" t="s">
        <v>64</v>
      </c>
      <c r="B53" s="173" t="s">
        <v>623</v>
      </c>
      <c r="C53" s="105" t="s">
        <v>83</v>
      </c>
      <c r="D53" s="589">
        <v>0</v>
      </c>
      <c r="E53" s="211">
        <v>0</v>
      </c>
      <c r="F53" s="211">
        <v>0</v>
      </c>
      <c r="G53" s="211">
        <v>0</v>
      </c>
      <c r="H53" s="212">
        <v>0</v>
      </c>
      <c r="I53" s="257">
        <v>0</v>
      </c>
      <c r="J53" s="589">
        <v>0</v>
      </c>
      <c r="K53" s="211">
        <v>0</v>
      </c>
      <c r="L53" s="211">
        <v>0</v>
      </c>
      <c r="M53" s="211">
        <v>0</v>
      </c>
      <c r="N53" s="212">
        <v>0</v>
      </c>
      <c r="O53" s="257">
        <v>0</v>
      </c>
      <c r="P53" s="174">
        <v>0</v>
      </c>
      <c r="Q53" s="242">
        <v>0</v>
      </c>
      <c r="R53" s="242">
        <v>0</v>
      </c>
      <c r="S53" s="242">
        <v>0</v>
      </c>
      <c r="T53" s="242">
        <v>0</v>
      </c>
      <c r="U53" s="257">
        <v>0</v>
      </c>
      <c r="V53" s="174">
        <v>0</v>
      </c>
      <c r="W53" s="242">
        <v>0</v>
      </c>
      <c r="X53" s="242">
        <v>0</v>
      </c>
      <c r="Y53" s="242">
        <v>0</v>
      </c>
      <c r="Z53" s="242">
        <v>0</v>
      </c>
      <c r="AA53" s="257">
        <v>0</v>
      </c>
      <c r="AB53" s="174">
        <v>0</v>
      </c>
      <c r="AC53" s="212">
        <v>0</v>
      </c>
      <c r="AD53" s="212">
        <v>0</v>
      </c>
      <c r="AE53" s="212">
        <v>0</v>
      </c>
      <c r="AF53" s="212">
        <v>0</v>
      </c>
      <c r="AG53" s="257">
        <v>0</v>
      </c>
      <c r="AH53" s="174">
        <v>0</v>
      </c>
      <c r="AI53" s="212">
        <v>0</v>
      </c>
      <c r="AJ53" s="212">
        <v>0</v>
      </c>
      <c r="AK53" s="212">
        <v>0</v>
      </c>
      <c r="AL53" s="212">
        <v>0</v>
      </c>
      <c r="AM53" s="257">
        <v>0</v>
      </c>
      <c r="AN53" s="174">
        <v>0</v>
      </c>
      <c r="AO53" s="212">
        <v>0</v>
      </c>
      <c r="AP53" s="212">
        <v>0</v>
      </c>
      <c r="AQ53" s="212">
        <v>0</v>
      </c>
      <c r="AR53" s="212">
        <v>0</v>
      </c>
      <c r="AS53" s="257">
        <v>0</v>
      </c>
      <c r="AT53" s="174">
        <v>0</v>
      </c>
      <c r="AU53" s="212">
        <v>0</v>
      </c>
      <c r="AV53" s="212">
        <v>0</v>
      </c>
      <c r="AW53" s="212">
        <v>0</v>
      </c>
      <c r="AX53" s="212">
        <v>0</v>
      </c>
      <c r="AY53" s="257">
        <v>0</v>
      </c>
      <c r="AZ53" s="174">
        <v>0</v>
      </c>
      <c r="BA53" s="242">
        <v>0</v>
      </c>
      <c r="BB53" s="242">
        <v>0</v>
      </c>
      <c r="BC53" s="242">
        <v>0</v>
      </c>
      <c r="BD53" s="242">
        <v>0</v>
      </c>
      <c r="BE53" s="312">
        <v>0</v>
      </c>
      <c r="BF53" s="174">
        <v>0</v>
      </c>
      <c r="BG53" s="242">
        <v>0</v>
      </c>
      <c r="BH53" s="242">
        <v>0</v>
      </c>
      <c r="BI53" s="242">
        <v>0</v>
      </c>
      <c r="BJ53" s="242">
        <v>0</v>
      </c>
      <c r="BK53" s="312">
        <v>0</v>
      </c>
      <c r="BL53" s="174">
        <v>0</v>
      </c>
      <c r="BM53" s="242">
        <v>0</v>
      </c>
      <c r="BN53" s="242">
        <v>0</v>
      </c>
      <c r="BO53" s="242">
        <v>0</v>
      </c>
      <c r="BP53" s="242">
        <v>0</v>
      </c>
      <c r="BQ53" s="312">
        <v>0</v>
      </c>
      <c r="BR53" s="174">
        <v>0</v>
      </c>
      <c r="BS53" s="242">
        <v>0</v>
      </c>
      <c r="BT53" s="242">
        <v>0</v>
      </c>
      <c r="BU53" s="242">
        <v>0</v>
      </c>
      <c r="BV53" s="242">
        <v>0</v>
      </c>
      <c r="BW53" s="312">
        <v>0</v>
      </c>
      <c r="BX53" s="589" t="s">
        <v>83</v>
      </c>
      <c r="BY53" s="135"/>
      <c r="BZ53" s="135"/>
      <c r="CA53" s="135"/>
      <c r="CB53" s="135"/>
      <c r="CC53" s="135"/>
      <c r="CD53" s="135"/>
      <c r="CE53" s="135"/>
      <c r="CF53" s="135"/>
      <c r="CG53" s="135"/>
      <c r="CH53" s="135"/>
      <c r="CI53" s="135"/>
      <c r="CJ53" s="135"/>
      <c r="CK53" s="135"/>
      <c r="CL53" s="135"/>
      <c r="CM53" s="135"/>
      <c r="CN53" s="135"/>
      <c r="CO53" s="135"/>
      <c r="CP53" s="135"/>
      <c r="CQ53" s="135"/>
      <c r="CR53" s="135"/>
      <c r="CS53" s="176"/>
      <c r="CT53" s="135"/>
      <c r="CU53" s="135"/>
      <c r="CV53" s="135"/>
      <c r="CW53" s="199"/>
    </row>
    <row r="54" spans="1:101" s="123" customFormat="1" ht="37.5" customHeight="1" x14ac:dyDescent="0.2">
      <c r="A54" s="172" t="s">
        <v>319</v>
      </c>
      <c r="B54" s="173" t="s">
        <v>514</v>
      </c>
      <c r="C54" s="105" t="s">
        <v>83</v>
      </c>
      <c r="D54" s="589" t="s">
        <v>83</v>
      </c>
      <c r="E54" s="280">
        <f>E55+E56+E57+E58+E59+E65+E71+E72</f>
        <v>0</v>
      </c>
      <c r="F54" s="280">
        <f>F55+F56+F57+F58+F59+F65+F71+F72</f>
        <v>0</v>
      </c>
      <c r="G54" s="280">
        <f>G55+G56+G57+G58+G59+G65+G71+G72</f>
        <v>0</v>
      </c>
      <c r="H54" s="280">
        <f>H55+H56+H57+H58+H59+H65+H71+H72</f>
        <v>0</v>
      </c>
      <c r="I54" s="589">
        <f>I55+I56+I57+I58+I59+I65+I71+I72</f>
        <v>0</v>
      </c>
      <c r="J54" s="589" t="s">
        <v>83</v>
      </c>
      <c r="K54" s="280">
        <f>K55+K56+K57+K58+K59+K65+K71+K72</f>
        <v>0</v>
      </c>
      <c r="L54" s="280">
        <f>L55+L56+L57+L58+L59+L65+L71+L72</f>
        <v>0</v>
      </c>
      <c r="M54" s="280">
        <f>M55+M56+M57+M58+M59+M65+M71+M72</f>
        <v>0</v>
      </c>
      <c r="N54" s="280">
        <f>N55+N56+N57+N58+N59+N65+N71+N72</f>
        <v>0</v>
      </c>
      <c r="O54" s="589">
        <f>O55+O56+O57+O58+O59+O65+O71+O72</f>
        <v>0</v>
      </c>
      <c r="P54" s="589" t="s">
        <v>83</v>
      </c>
      <c r="Q54" s="280">
        <f>Q55+Q56+Q57+Q58+Q59+Q65+Q71+Q72</f>
        <v>0</v>
      </c>
      <c r="R54" s="280">
        <f>R55+R56+R57+R58+R59+R65+R71+R72</f>
        <v>0</v>
      </c>
      <c r="S54" s="280">
        <f>S55+S56+S57+S58+S59+S65+S71+S72</f>
        <v>0</v>
      </c>
      <c r="T54" s="280">
        <f>T55+T56+T57+T58+T59+T65+T71+T72</f>
        <v>0</v>
      </c>
      <c r="U54" s="589">
        <f>U55+U56+U57+U58+U59+U65+U71+U72</f>
        <v>33</v>
      </c>
      <c r="V54" s="589" t="s">
        <v>83</v>
      </c>
      <c r="W54" s="280">
        <f>W55+W56+W57+W58+W59+W65+W71+W72</f>
        <v>0</v>
      </c>
      <c r="X54" s="280">
        <f>X55+X56+X57+X58+X59+X65+X71+X72</f>
        <v>0</v>
      </c>
      <c r="Y54" s="280">
        <f>Y55+Y56+Y57+Y58+Y59+Y65+Y71+Y72</f>
        <v>0</v>
      </c>
      <c r="Z54" s="280">
        <f>Z55+Z56+Z57+Z58+Z59+Z65+Z71+Z72</f>
        <v>0</v>
      </c>
      <c r="AA54" s="589">
        <f>AA55+AA56+AA57+AA58+AA59+AA65+AA71+AA72</f>
        <v>33</v>
      </c>
      <c r="AB54" s="589" t="s">
        <v>83</v>
      </c>
      <c r="AC54" s="280">
        <f>AC55+AC56+AC57+AC58+AC59+AC65+AC71+AC72</f>
        <v>0</v>
      </c>
      <c r="AD54" s="280">
        <f>AD55+AD56+AD57+AD58+AD59+AD65+AD71+AD72</f>
        <v>0</v>
      </c>
      <c r="AE54" s="280">
        <f>AE55+AE56+AE57+AE58+AE59+AE65+AE71+AE72</f>
        <v>0</v>
      </c>
      <c r="AF54" s="280">
        <f>AF55+AF56+AF57+AF58+AF59+AF65+AF71+AF72</f>
        <v>0</v>
      </c>
      <c r="AG54" s="255">
        <f>AG55+AG56+AG57+AG58+AG59+AG65+AG71+AG72</f>
        <v>35</v>
      </c>
      <c r="AH54" s="589" t="s">
        <v>83</v>
      </c>
      <c r="AI54" s="280">
        <f>AI55+AI56+AI57+AI58+AI59+AI65+AI71+AI72</f>
        <v>0</v>
      </c>
      <c r="AJ54" s="280">
        <f>AJ55+AJ56+AJ57+AJ58+AJ59+AJ65+AJ71+AJ72</f>
        <v>0</v>
      </c>
      <c r="AK54" s="280">
        <f>AK55+AK56+AK57+AK58+AK59+AK65+AK71+AK72</f>
        <v>0</v>
      </c>
      <c r="AL54" s="280">
        <f>AL55+AL56+AL57+AL58+AL59+AL65+AL71+AL72</f>
        <v>0</v>
      </c>
      <c r="AM54" s="255">
        <f>AM55+AM56+AM57+AM58+AM59+AM65+AM71+AM72</f>
        <v>64</v>
      </c>
      <c r="AN54" s="589" t="s">
        <v>83</v>
      </c>
      <c r="AO54" s="280">
        <f>AO55+AO56+AO57+AO58+AO59+AO65+AO71+AO72</f>
        <v>0</v>
      </c>
      <c r="AP54" s="280">
        <f>AP55+AP56+AP57+AP58+AP59+AP65+AP71+AP72</f>
        <v>0</v>
      </c>
      <c r="AQ54" s="280">
        <f>AQ55+AQ56+AQ57+AQ58+AQ59+AQ65+AQ71+AQ72</f>
        <v>0</v>
      </c>
      <c r="AR54" s="280">
        <f>AR55+AR56+AR57+AR58+AR59+AR65+AR71+AR72</f>
        <v>0</v>
      </c>
      <c r="AS54" s="589">
        <f>AS55+AS56+AS57+AS58+AS59+AS65+AS71+AS72</f>
        <v>44</v>
      </c>
      <c r="AT54" s="589" t="s">
        <v>83</v>
      </c>
      <c r="AU54" s="280">
        <f>AU55+AU56+AU57+AU58+AU59+AU65+AU71+AU72</f>
        <v>0</v>
      </c>
      <c r="AV54" s="280">
        <f>AV55+AV56+AV57+AV58+AV59+AV65+AV71+AV72</f>
        <v>0</v>
      </c>
      <c r="AW54" s="280">
        <f>AW55+AW56+AW57+AW58+AW59+AW65+AW71+AW72</f>
        <v>0</v>
      </c>
      <c r="AX54" s="280">
        <f>AX55+AX56+AX57+AX58+AX59+AX65+AX71+AX72</f>
        <v>0</v>
      </c>
      <c r="AY54" s="589">
        <f>AY55+AY56+AY57+AY58+AY59+AY65+AY71+AY72</f>
        <v>57</v>
      </c>
      <c r="AZ54" s="589" t="s">
        <v>83</v>
      </c>
      <c r="BA54" s="280">
        <f>BA55+BA56+BA57+BA58+BA59+BA65+BA71+BA72</f>
        <v>0</v>
      </c>
      <c r="BB54" s="280">
        <f>BB55+BB56+BB57+BB58+BB59+BB65+BB71+BB72</f>
        <v>0</v>
      </c>
      <c r="BC54" s="280">
        <f>BC55+BC56+BC57+BC58+BC59+BC65+BC71+BC72</f>
        <v>0</v>
      </c>
      <c r="BD54" s="280">
        <f>BD55+BD56+BD57+BD58+BD59+BD65+BD71+BD72</f>
        <v>0</v>
      </c>
      <c r="BE54" s="589">
        <f>BE55+BE56+BE57+BE58+BE59+BE65+BE71+BE72</f>
        <v>35</v>
      </c>
      <c r="BF54" s="589" t="s">
        <v>83</v>
      </c>
      <c r="BG54" s="280">
        <f>BG55+BG56+BG57+BG58+BG59+BG65+BG71+BG72</f>
        <v>0</v>
      </c>
      <c r="BH54" s="280">
        <f>BH55+BH56+BH57+BH58+BH59+BH65+BH71+BH72</f>
        <v>0</v>
      </c>
      <c r="BI54" s="280">
        <f>BI55+BI56+BI57+BI58+BI59+BI65+BI71+BI72</f>
        <v>0</v>
      </c>
      <c r="BJ54" s="280">
        <f>BJ55+BJ56+BJ57+BJ58+BJ59+BJ65+BJ71+BJ72</f>
        <v>0</v>
      </c>
      <c r="BK54" s="589">
        <f>BK55+BK56+BK57+BK58+BK59+BK65+BK71+BK72</f>
        <v>50</v>
      </c>
      <c r="BL54" s="589" t="s">
        <v>83</v>
      </c>
      <c r="BM54" s="280">
        <f>BM55+BM56+BM57+BM58+BM59+BM65+BM71+BM72</f>
        <v>0</v>
      </c>
      <c r="BN54" s="280">
        <f>BN55+BN56+BN57+BN58+BN59+BN65+BN71+BN72</f>
        <v>0</v>
      </c>
      <c r="BO54" s="280">
        <f>BO55+BO56+BO57+BO58+BO59+BO65+BO71+BO72</f>
        <v>0</v>
      </c>
      <c r="BP54" s="280">
        <f>BP55+BP56+BP57+BP58+BP59+BP65+BP71+BP72</f>
        <v>0</v>
      </c>
      <c r="BQ54" s="589">
        <f>BQ55+BQ56+BQ57+BQ58+BQ59+BQ65+BQ71+BQ72</f>
        <v>49</v>
      </c>
      <c r="BR54" s="589" t="s">
        <v>83</v>
      </c>
      <c r="BS54" s="280">
        <f>BS55+BS56+BS57+BS58+BS59+BS65+BS71+BS72</f>
        <v>0</v>
      </c>
      <c r="BT54" s="280">
        <f>BT55+BT56+BT57+BT58+BT59+BT65+BT71+BT72</f>
        <v>0</v>
      </c>
      <c r="BU54" s="280">
        <f>BU55+BU56+BU57+BU58+BU59+BU65+BU71+BU72</f>
        <v>0</v>
      </c>
      <c r="BV54" s="280">
        <f>BV55+BV56+BV57+BV58+BV59+BV65+BV71+BV72</f>
        <v>0</v>
      </c>
      <c r="BW54" s="589">
        <f>BW55+BW56+BW57+BW58+BW59+BW65+BW71+BW72</f>
        <v>102</v>
      </c>
      <c r="BX54" s="589" t="s">
        <v>83</v>
      </c>
      <c r="BY54" s="135"/>
      <c r="BZ54" s="135"/>
      <c r="CA54" s="135"/>
      <c r="CB54" s="135"/>
      <c r="CC54" s="135"/>
      <c r="CD54" s="135"/>
      <c r="CE54" s="135"/>
      <c r="CF54" s="135"/>
      <c r="CG54" s="135"/>
      <c r="CH54" s="135"/>
      <c r="CI54" s="135"/>
      <c r="CJ54" s="135"/>
      <c r="CK54" s="135"/>
      <c r="CL54" s="135"/>
      <c r="CM54" s="135"/>
      <c r="CN54" s="135"/>
      <c r="CO54" s="135"/>
      <c r="CP54" s="135"/>
      <c r="CQ54" s="135"/>
      <c r="CR54" s="135"/>
      <c r="CS54" s="176"/>
      <c r="CT54" s="135"/>
      <c r="CU54" s="135"/>
      <c r="CV54" s="135"/>
      <c r="CW54" s="199"/>
    </row>
    <row r="55" spans="1:101" s="123" customFormat="1" ht="35.25" customHeight="1" x14ac:dyDescent="0.2">
      <c r="A55" s="172" t="s">
        <v>67</v>
      </c>
      <c r="B55" s="173" t="s">
        <v>624</v>
      </c>
      <c r="C55" s="105" t="s">
        <v>83</v>
      </c>
      <c r="D55" s="589">
        <v>0</v>
      </c>
      <c r="E55" s="211">
        <v>0</v>
      </c>
      <c r="F55" s="211">
        <v>0</v>
      </c>
      <c r="G55" s="211">
        <v>0</v>
      </c>
      <c r="H55" s="212">
        <v>0</v>
      </c>
      <c r="I55" s="257">
        <v>0</v>
      </c>
      <c r="J55" s="589">
        <v>0</v>
      </c>
      <c r="K55" s="211">
        <v>0</v>
      </c>
      <c r="L55" s="211">
        <v>0</v>
      </c>
      <c r="M55" s="211">
        <v>0</v>
      </c>
      <c r="N55" s="212">
        <v>0</v>
      </c>
      <c r="O55" s="257">
        <v>0</v>
      </c>
      <c r="P55" s="174">
        <v>0</v>
      </c>
      <c r="Q55" s="242">
        <v>0</v>
      </c>
      <c r="R55" s="242">
        <v>0</v>
      </c>
      <c r="S55" s="242">
        <v>0</v>
      </c>
      <c r="T55" s="242">
        <v>0</v>
      </c>
      <c r="U55" s="257">
        <v>0</v>
      </c>
      <c r="V55" s="174">
        <v>0</v>
      </c>
      <c r="W55" s="242">
        <v>0</v>
      </c>
      <c r="X55" s="242">
        <v>0</v>
      </c>
      <c r="Y55" s="242">
        <v>0</v>
      </c>
      <c r="Z55" s="242">
        <v>0</v>
      </c>
      <c r="AA55" s="257">
        <v>0</v>
      </c>
      <c r="AB55" s="174">
        <v>0</v>
      </c>
      <c r="AC55" s="212">
        <v>0</v>
      </c>
      <c r="AD55" s="212">
        <v>0</v>
      </c>
      <c r="AE55" s="212">
        <v>0</v>
      </c>
      <c r="AF55" s="212">
        <v>0</v>
      </c>
      <c r="AG55" s="257">
        <v>0</v>
      </c>
      <c r="AH55" s="174">
        <v>0</v>
      </c>
      <c r="AI55" s="212">
        <v>0</v>
      </c>
      <c r="AJ55" s="212">
        <v>0</v>
      </c>
      <c r="AK55" s="212">
        <v>0</v>
      </c>
      <c r="AL55" s="212">
        <v>0</v>
      </c>
      <c r="AM55" s="257">
        <v>0</v>
      </c>
      <c r="AN55" s="174">
        <v>0</v>
      </c>
      <c r="AO55" s="212">
        <v>0</v>
      </c>
      <c r="AP55" s="212">
        <v>0</v>
      </c>
      <c r="AQ55" s="212">
        <v>0</v>
      </c>
      <c r="AR55" s="212">
        <v>0</v>
      </c>
      <c r="AS55" s="257">
        <v>0</v>
      </c>
      <c r="AT55" s="174">
        <v>0</v>
      </c>
      <c r="AU55" s="212">
        <v>0</v>
      </c>
      <c r="AV55" s="212">
        <v>0</v>
      </c>
      <c r="AW55" s="212">
        <v>0</v>
      </c>
      <c r="AX55" s="212">
        <v>0</v>
      </c>
      <c r="AY55" s="257">
        <v>0</v>
      </c>
      <c r="AZ55" s="174">
        <v>0</v>
      </c>
      <c r="BA55" s="242">
        <v>0</v>
      </c>
      <c r="BB55" s="242">
        <v>0</v>
      </c>
      <c r="BC55" s="242">
        <v>0</v>
      </c>
      <c r="BD55" s="242">
        <v>0</v>
      </c>
      <c r="BE55" s="312">
        <v>0</v>
      </c>
      <c r="BF55" s="174">
        <v>0</v>
      </c>
      <c r="BG55" s="242">
        <v>0</v>
      </c>
      <c r="BH55" s="242">
        <v>0</v>
      </c>
      <c r="BI55" s="242">
        <v>0</v>
      </c>
      <c r="BJ55" s="242">
        <v>0</v>
      </c>
      <c r="BK55" s="312">
        <v>0</v>
      </c>
      <c r="BL55" s="174">
        <v>0</v>
      </c>
      <c r="BM55" s="242">
        <v>0</v>
      </c>
      <c r="BN55" s="242">
        <v>0</v>
      </c>
      <c r="BO55" s="242">
        <v>0</v>
      </c>
      <c r="BP55" s="242">
        <v>0</v>
      </c>
      <c r="BQ55" s="312">
        <v>0</v>
      </c>
      <c r="BR55" s="174">
        <v>0</v>
      </c>
      <c r="BS55" s="242">
        <v>0</v>
      </c>
      <c r="BT55" s="242">
        <v>0</v>
      </c>
      <c r="BU55" s="242">
        <v>0</v>
      </c>
      <c r="BV55" s="242">
        <v>0</v>
      </c>
      <c r="BW55" s="312">
        <v>0</v>
      </c>
      <c r="BX55" s="589" t="s">
        <v>83</v>
      </c>
      <c r="BY55" s="135"/>
      <c r="BZ55" s="135"/>
      <c r="CA55" s="135"/>
      <c r="CB55" s="135"/>
      <c r="CC55" s="135"/>
      <c r="CD55" s="135"/>
      <c r="CE55" s="135"/>
      <c r="CF55" s="135"/>
      <c r="CG55" s="135"/>
      <c r="CH55" s="135"/>
      <c r="CI55" s="135"/>
      <c r="CJ55" s="135"/>
      <c r="CK55" s="135"/>
      <c r="CL55" s="135"/>
      <c r="CM55" s="135"/>
      <c r="CN55" s="135"/>
      <c r="CO55" s="135"/>
      <c r="CP55" s="135"/>
      <c r="CQ55" s="135"/>
      <c r="CR55" s="135"/>
      <c r="CS55" s="176"/>
      <c r="CT55" s="135"/>
      <c r="CU55" s="135"/>
      <c r="CV55" s="135"/>
      <c r="CW55" s="199"/>
    </row>
    <row r="56" spans="1:101" s="123" customFormat="1" ht="30.75" customHeight="1" x14ac:dyDescent="0.2">
      <c r="A56" s="172" t="s">
        <v>68</v>
      </c>
      <c r="B56" s="173" t="s">
        <v>625</v>
      </c>
      <c r="C56" s="105" t="s">
        <v>83</v>
      </c>
      <c r="D56" s="589">
        <v>0</v>
      </c>
      <c r="E56" s="211">
        <v>0</v>
      </c>
      <c r="F56" s="211">
        <v>0</v>
      </c>
      <c r="G56" s="211">
        <v>0</v>
      </c>
      <c r="H56" s="212">
        <v>0</v>
      </c>
      <c r="I56" s="257">
        <v>0</v>
      </c>
      <c r="J56" s="589">
        <v>0</v>
      </c>
      <c r="K56" s="211">
        <v>0</v>
      </c>
      <c r="L56" s="211">
        <v>0</v>
      </c>
      <c r="M56" s="211">
        <v>0</v>
      </c>
      <c r="N56" s="212">
        <v>0</v>
      </c>
      <c r="O56" s="257">
        <v>0</v>
      </c>
      <c r="P56" s="174">
        <v>0</v>
      </c>
      <c r="Q56" s="242">
        <v>0</v>
      </c>
      <c r="R56" s="242">
        <v>0</v>
      </c>
      <c r="S56" s="242">
        <v>0</v>
      </c>
      <c r="T56" s="242">
        <v>0</v>
      </c>
      <c r="U56" s="257">
        <v>0</v>
      </c>
      <c r="V56" s="174">
        <v>0</v>
      </c>
      <c r="W56" s="242">
        <v>0</v>
      </c>
      <c r="X56" s="242">
        <v>0</v>
      </c>
      <c r="Y56" s="242">
        <v>0</v>
      </c>
      <c r="Z56" s="242">
        <v>0</v>
      </c>
      <c r="AA56" s="257">
        <v>0</v>
      </c>
      <c r="AB56" s="174">
        <v>0</v>
      </c>
      <c r="AC56" s="212">
        <v>0</v>
      </c>
      <c r="AD56" s="212">
        <v>0</v>
      </c>
      <c r="AE56" s="212">
        <v>0</v>
      </c>
      <c r="AF56" s="212">
        <v>0</v>
      </c>
      <c r="AG56" s="257">
        <v>0</v>
      </c>
      <c r="AH56" s="174">
        <v>0</v>
      </c>
      <c r="AI56" s="212">
        <v>0</v>
      </c>
      <c r="AJ56" s="212">
        <v>0</v>
      </c>
      <c r="AK56" s="212">
        <v>0</v>
      </c>
      <c r="AL56" s="212">
        <v>0</v>
      </c>
      <c r="AM56" s="257">
        <v>0</v>
      </c>
      <c r="AN56" s="174">
        <v>0</v>
      </c>
      <c r="AO56" s="212">
        <v>0</v>
      </c>
      <c r="AP56" s="212">
        <v>0</v>
      </c>
      <c r="AQ56" s="212">
        <v>0</v>
      </c>
      <c r="AR56" s="212">
        <v>0</v>
      </c>
      <c r="AS56" s="257">
        <v>0</v>
      </c>
      <c r="AT56" s="174">
        <v>0</v>
      </c>
      <c r="AU56" s="212">
        <v>0</v>
      </c>
      <c r="AV56" s="212">
        <v>0</v>
      </c>
      <c r="AW56" s="212">
        <v>0</v>
      </c>
      <c r="AX56" s="212">
        <v>0</v>
      </c>
      <c r="AY56" s="257">
        <v>0</v>
      </c>
      <c r="AZ56" s="174">
        <v>0</v>
      </c>
      <c r="BA56" s="242">
        <v>0</v>
      </c>
      <c r="BB56" s="242">
        <v>0</v>
      </c>
      <c r="BC56" s="242">
        <v>0</v>
      </c>
      <c r="BD56" s="242">
        <v>0</v>
      </c>
      <c r="BE56" s="312">
        <v>0</v>
      </c>
      <c r="BF56" s="174">
        <v>0</v>
      </c>
      <c r="BG56" s="242">
        <v>0</v>
      </c>
      <c r="BH56" s="242">
        <v>0</v>
      </c>
      <c r="BI56" s="242">
        <v>0</v>
      </c>
      <c r="BJ56" s="242">
        <v>0</v>
      </c>
      <c r="BK56" s="312">
        <v>0</v>
      </c>
      <c r="BL56" s="174">
        <v>0</v>
      </c>
      <c r="BM56" s="242">
        <v>0</v>
      </c>
      <c r="BN56" s="242">
        <v>0</v>
      </c>
      <c r="BO56" s="242">
        <v>0</v>
      </c>
      <c r="BP56" s="242">
        <v>0</v>
      </c>
      <c r="BQ56" s="312">
        <v>0</v>
      </c>
      <c r="BR56" s="174">
        <v>0</v>
      </c>
      <c r="BS56" s="242">
        <v>0</v>
      </c>
      <c r="BT56" s="242">
        <v>0</v>
      </c>
      <c r="BU56" s="242">
        <v>0</v>
      </c>
      <c r="BV56" s="242">
        <v>0</v>
      </c>
      <c r="BW56" s="312">
        <v>0</v>
      </c>
      <c r="BX56" s="589" t="s">
        <v>83</v>
      </c>
      <c r="BY56" s="135"/>
      <c r="BZ56" s="135"/>
      <c r="CA56" s="135"/>
      <c r="CB56" s="135"/>
      <c r="CC56" s="135"/>
      <c r="CD56" s="135"/>
      <c r="CE56" s="135"/>
      <c r="CF56" s="135"/>
      <c r="CG56" s="135"/>
      <c r="CH56" s="135"/>
      <c r="CI56" s="135"/>
      <c r="CJ56" s="135"/>
      <c r="CK56" s="135"/>
      <c r="CL56" s="135"/>
      <c r="CM56" s="135"/>
      <c r="CN56" s="135"/>
      <c r="CO56" s="135"/>
      <c r="CP56" s="135"/>
      <c r="CQ56" s="135"/>
      <c r="CR56" s="135"/>
      <c r="CS56" s="176"/>
      <c r="CT56" s="135"/>
      <c r="CU56" s="135"/>
      <c r="CV56" s="135"/>
      <c r="CW56" s="199"/>
    </row>
    <row r="57" spans="1:101" s="123" customFormat="1" ht="32.25" customHeight="1" x14ac:dyDescent="0.2">
      <c r="A57" s="172" t="s">
        <v>69</v>
      </c>
      <c r="B57" s="173" t="s">
        <v>626</v>
      </c>
      <c r="C57" s="105" t="s">
        <v>83</v>
      </c>
      <c r="D57" s="589">
        <v>0</v>
      </c>
      <c r="E57" s="211">
        <v>0</v>
      </c>
      <c r="F57" s="211">
        <v>0</v>
      </c>
      <c r="G57" s="211">
        <v>0</v>
      </c>
      <c r="H57" s="212">
        <v>0</v>
      </c>
      <c r="I57" s="257">
        <v>0</v>
      </c>
      <c r="J57" s="589">
        <v>0</v>
      </c>
      <c r="K57" s="211">
        <v>0</v>
      </c>
      <c r="L57" s="211">
        <v>0</v>
      </c>
      <c r="M57" s="211">
        <v>0</v>
      </c>
      <c r="N57" s="212">
        <v>0</v>
      </c>
      <c r="O57" s="257">
        <v>0</v>
      </c>
      <c r="P57" s="174">
        <v>0</v>
      </c>
      <c r="Q57" s="242">
        <v>0</v>
      </c>
      <c r="R57" s="242">
        <v>0</v>
      </c>
      <c r="S57" s="242">
        <v>0</v>
      </c>
      <c r="T57" s="242">
        <v>0</v>
      </c>
      <c r="U57" s="257">
        <v>0</v>
      </c>
      <c r="V57" s="174">
        <v>0</v>
      </c>
      <c r="W57" s="242">
        <v>0</v>
      </c>
      <c r="X57" s="242">
        <v>0</v>
      </c>
      <c r="Y57" s="242">
        <v>0</v>
      </c>
      <c r="Z57" s="242">
        <v>0</v>
      </c>
      <c r="AA57" s="257">
        <v>0</v>
      </c>
      <c r="AB57" s="174">
        <v>0</v>
      </c>
      <c r="AC57" s="212">
        <v>0</v>
      </c>
      <c r="AD57" s="212">
        <v>0</v>
      </c>
      <c r="AE57" s="212">
        <v>0</v>
      </c>
      <c r="AF57" s="212">
        <v>0</v>
      </c>
      <c r="AG57" s="257">
        <v>0</v>
      </c>
      <c r="AH57" s="174">
        <v>0</v>
      </c>
      <c r="AI57" s="212">
        <v>0</v>
      </c>
      <c r="AJ57" s="212">
        <v>0</v>
      </c>
      <c r="AK57" s="212">
        <v>0</v>
      </c>
      <c r="AL57" s="212">
        <v>0</v>
      </c>
      <c r="AM57" s="257">
        <v>0</v>
      </c>
      <c r="AN57" s="174">
        <v>0</v>
      </c>
      <c r="AO57" s="212">
        <v>0</v>
      </c>
      <c r="AP57" s="212">
        <v>0</v>
      </c>
      <c r="AQ57" s="212">
        <v>0</v>
      </c>
      <c r="AR57" s="212">
        <v>0</v>
      </c>
      <c r="AS57" s="257">
        <v>0</v>
      </c>
      <c r="AT57" s="174">
        <v>0</v>
      </c>
      <c r="AU57" s="212">
        <v>0</v>
      </c>
      <c r="AV57" s="212">
        <v>0</v>
      </c>
      <c r="AW57" s="212">
        <v>0</v>
      </c>
      <c r="AX57" s="212">
        <v>0</v>
      </c>
      <c r="AY57" s="257">
        <v>0</v>
      </c>
      <c r="AZ57" s="174">
        <v>0</v>
      </c>
      <c r="BA57" s="242">
        <v>0</v>
      </c>
      <c r="BB57" s="242">
        <v>0</v>
      </c>
      <c r="BC57" s="242">
        <v>0</v>
      </c>
      <c r="BD57" s="242">
        <v>0</v>
      </c>
      <c r="BE57" s="312">
        <v>0</v>
      </c>
      <c r="BF57" s="174">
        <v>0</v>
      </c>
      <c r="BG57" s="242">
        <v>0</v>
      </c>
      <c r="BH57" s="242">
        <v>0</v>
      </c>
      <c r="BI57" s="242">
        <v>0</v>
      </c>
      <c r="BJ57" s="242">
        <v>0</v>
      </c>
      <c r="BK57" s="312">
        <v>0</v>
      </c>
      <c r="BL57" s="174">
        <v>0</v>
      </c>
      <c r="BM57" s="242">
        <v>0</v>
      </c>
      <c r="BN57" s="242">
        <v>0</v>
      </c>
      <c r="BO57" s="242">
        <v>0</v>
      </c>
      <c r="BP57" s="242">
        <v>0</v>
      </c>
      <c r="BQ57" s="312">
        <v>0</v>
      </c>
      <c r="BR57" s="174">
        <v>0</v>
      </c>
      <c r="BS57" s="242">
        <v>0</v>
      </c>
      <c r="BT57" s="242">
        <v>0</v>
      </c>
      <c r="BU57" s="242">
        <v>0</v>
      </c>
      <c r="BV57" s="242">
        <v>0</v>
      </c>
      <c r="BW57" s="312">
        <v>0</v>
      </c>
      <c r="BX57" s="589" t="s">
        <v>83</v>
      </c>
      <c r="BY57" s="135"/>
      <c r="BZ57" s="135"/>
      <c r="CA57" s="135"/>
      <c r="CB57" s="135"/>
      <c r="CC57" s="135"/>
      <c r="CD57" s="135"/>
      <c r="CE57" s="135"/>
      <c r="CF57" s="135"/>
      <c r="CG57" s="135"/>
      <c r="CH57" s="135"/>
      <c r="CI57" s="135"/>
      <c r="CJ57" s="135"/>
      <c r="CK57" s="135"/>
      <c r="CL57" s="135"/>
      <c r="CM57" s="135"/>
      <c r="CN57" s="135"/>
      <c r="CO57" s="135"/>
      <c r="CP57" s="135"/>
      <c r="CQ57" s="135"/>
      <c r="CR57" s="135"/>
      <c r="CS57" s="176"/>
      <c r="CT57" s="135"/>
      <c r="CU57" s="135"/>
      <c r="CV57" s="135"/>
      <c r="CW57" s="199"/>
    </row>
    <row r="58" spans="1:101" s="123" customFormat="1" ht="30.75" customHeight="1" x14ac:dyDescent="0.2">
      <c r="A58" s="172" t="s">
        <v>70</v>
      </c>
      <c r="B58" s="173" t="s">
        <v>627</v>
      </c>
      <c r="C58" s="105" t="s">
        <v>83</v>
      </c>
      <c r="D58" s="589">
        <v>0</v>
      </c>
      <c r="E58" s="211">
        <v>0</v>
      </c>
      <c r="F58" s="211">
        <v>0</v>
      </c>
      <c r="G58" s="211">
        <v>0</v>
      </c>
      <c r="H58" s="212">
        <v>0</v>
      </c>
      <c r="I58" s="257">
        <v>0</v>
      </c>
      <c r="J58" s="589">
        <v>0</v>
      </c>
      <c r="K58" s="211">
        <v>0</v>
      </c>
      <c r="L58" s="211">
        <v>0</v>
      </c>
      <c r="M58" s="211">
        <v>0</v>
      </c>
      <c r="N58" s="212">
        <v>0</v>
      </c>
      <c r="O58" s="257">
        <v>0</v>
      </c>
      <c r="P58" s="174">
        <v>0</v>
      </c>
      <c r="Q58" s="242">
        <v>0</v>
      </c>
      <c r="R58" s="242">
        <v>0</v>
      </c>
      <c r="S58" s="242">
        <v>0</v>
      </c>
      <c r="T58" s="242">
        <v>0</v>
      </c>
      <c r="U58" s="257">
        <v>0</v>
      </c>
      <c r="V58" s="174">
        <v>0</v>
      </c>
      <c r="W58" s="242">
        <v>0</v>
      </c>
      <c r="X58" s="242">
        <v>0</v>
      </c>
      <c r="Y58" s="242">
        <v>0</v>
      </c>
      <c r="Z58" s="242">
        <v>0</v>
      </c>
      <c r="AA58" s="257">
        <v>0</v>
      </c>
      <c r="AB58" s="174">
        <v>0</v>
      </c>
      <c r="AC58" s="212">
        <v>0</v>
      </c>
      <c r="AD58" s="212">
        <v>0</v>
      </c>
      <c r="AE58" s="212">
        <v>0</v>
      </c>
      <c r="AF58" s="212">
        <v>0</v>
      </c>
      <c r="AG58" s="257">
        <v>0</v>
      </c>
      <c r="AH58" s="174">
        <v>0</v>
      </c>
      <c r="AI58" s="212">
        <v>0</v>
      </c>
      <c r="AJ58" s="212">
        <v>0</v>
      </c>
      <c r="AK58" s="212">
        <v>0</v>
      </c>
      <c r="AL58" s="212">
        <v>0</v>
      </c>
      <c r="AM58" s="257">
        <v>0</v>
      </c>
      <c r="AN58" s="174">
        <v>0</v>
      </c>
      <c r="AO58" s="212">
        <v>0</v>
      </c>
      <c r="AP58" s="212">
        <v>0</v>
      </c>
      <c r="AQ58" s="212">
        <v>0</v>
      </c>
      <c r="AR58" s="212">
        <v>0</v>
      </c>
      <c r="AS58" s="257">
        <v>0</v>
      </c>
      <c r="AT58" s="174">
        <v>0</v>
      </c>
      <c r="AU58" s="212">
        <v>0</v>
      </c>
      <c r="AV58" s="212">
        <v>0</v>
      </c>
      <c r="AW58" s="212">
        <v>0</v>
      </c>
      <c r="AX58" s="212">
        <v>0</v>
      </c>
      <c r="AY58" s="257">
        <v>0</v>
      </c>
      <c r="AZ58" s="174">
        <v>0</v>
      </c>
      <c r="BA58" s="242">
        <v>0</v>
      </c>
      <c r="BB58" s="242">
        <v>0</v>
      </c>
      <c r="BC58" s="242">
        <v>0</v>
      </c>
      <c r="BD58" s="242">
        <v>0</v>
      </c>
      <c r="BE58" s="312">
        <v>0</v>
      </c>
      <c r="BF58" s="174">
        <v>0</v>
      </c>
      <c r="BG58" s="242">
        <v>0</v>
      </c>
      <c r="BH58" s="242">
        <v>0</v>
      </c>
      <c r="BI58" s="242">
        <v>0</v>
      </c>
      <c r="BJ58" s="242">
        <v>0</v>
      </c>
      <c r="BK58" s="312">
        <v>0</v>
      </c>
      <c r="BL58" s="174">
        <v>0</v>
      </c>
      <c r="BM58" s="242">
        <v>0</v>
      </c>
      <c r="BN58" s="242">
        <v>0</v>
      </c>
      <c r="BO58" s="242">
        <v>0</v>
      </c>
      <c r="BP58" s="242">
        <v>0</v>
      </c>
      <c r="BQ58" s="312">
        <v>0</v>
      </c>
      <c r="BR58" s="174">
        <v>0</v>
      </c>
      <c r="BS58" s="242">
        <v>0</v>
      </c>
      <c r="BT58" s="242">
        <v>0</v>
      </c>
      <c r="BU58" s="242">
        <v>0</v>
      </c>
      <c r="BV58" s="242">
        <v>0</v>
      </c>
      <c r="BW58" s="312">
        <v>0</v>
      </c>
      <c r="BX58" s="589" t="s">
        <v>83</v>
      </c>
      <c r="BY58" s="135"/>
      <c r="BZ58" s="135"/>
      <c r="CA58" s="135"/>
      <c r="CB58" s="135"/>
      <c r="CC58" s="135"/>
      <c r="CD58" s="135"/>
      <c r="CE58" s="135"/>
      <c r="CF58" s="135"/>
      <c r="CG58" s="135"/>
      <c r="CH58" s="135"/>
      <c r="CI58" s="135"/>
      <c r="CJ58" s="135"/>
      <c r="CK58" s="135"/>
      <c r="CL58" s="135"/>
      <c r="CM58" s="135"/>
      <c r="CN58" s="135"/>
      <c r="CO58" s="135"/>
      <c r="CP58" s="135"/>
      <c r="CQ58" s="135"/>
      <c r="CR58" s="135"/>
      <c r="CS58" s="176"/>
      <c r="CT58" s="135"/>
      <c r="CU58" s="135"/>
      <c r="CV58" s="135"/>
      <c r="CW58" s="199"/>
    </row>
    <row r="59" spans="1:101" s="123" customFormat="1" ht="46.5" customHeight="1" x14ac:dyDescent="0.2">
      <c r="A59" s="172" t="s">
        <v>515</v>
      </c>
      <c r="B59" s="173" t="s">
        <v>628</v>
      </c>
      <c r="C59" s="105" t="s">
        <v>83</v>
      </c>
      <c r="D59" s="255" t="s">
        <v>83</v>
      </c>
      <c r="E59" s="280">
        <f t="shared" ref="E59:I59" si="120">SUM(E60:E64)</f>
        <v>0</v>
      </c>
      <c r="F59" s="280">
        <f t="shared" si="120"/>
        <v>0</v>
      </c>
      <c r="G59" s="280">
        <f t="shared" si="120"/>
        <v>0</v>
      </c>
      <c r="H59" s="280">
        <f t="shared" si="120"/>
        <v>0</v>
      </c>
      <c r="I59" s="255">
        <f t="shared" si="120"/>
        <v>0</v>
      </c>
      <c r="J59" s="255" t="s">
        <v>83</v>
      </c>
      <c r="K59" s="280">
        <f t="shared" ref="K59:O59" si="121">SUM(K60:K64)</f>
        <v>0</v>
      </c>
      <c r="L59" s="280">
        <f t="shared" si="121"/>
        <v>0</v>
      </c>
      <c r="M59" s="280">
        <f t="shared" si="121"/>
        <v>0</v>
      </c>
      <c r="N59" s="280">
        <f t="shared" si="121"/>
        <v>0</v>
      </c>
      <c r="O59" s="255">
        <f t="shared" si="121"/>
        <v>0</v>
      </c>
      <c r="P59" s="255" t="s">
        <v>83</v>
      </c>
      <c r="Q59" s="280">
        <f>SUM(Q60:Q64)</f>
        <v>0</v>
      </c>
      <c r="R59" s="280">
        <f>SUM(R60:R64)</f>
        <v>0</v>
      </c>
      <c r="S59" s="280">
        <f>SUM(S60:S64)</f>
        <v>0</v>
      </c>
      <c r="T59" s="280">
        <f>SUM(T60:T64)</f>
        <v>0</v>
      </c>
      <c r="U59" s="255">
        <f>SUM(U60:U64)</f>
        <v>29</v>
      </c>
      <c r="V59" s="255" t="s">
        <v>83</v>
      </c>
      <c r="W59" s="280">
        <f>SUM(W60:W64)</f>
        <v>0</v>
      </c>
      <c r="X59" s="280">
        <f>SUM(X60:X64)</f>
        <v>0</v>
      </c>
      <c r="Y59" s="280">
        <f>SUM(Y60:Y64)</f>
        <v>0</v>
      </c>
      <c r="Z59" s="280">
        <f>SUM(Z60:Z64)</f>
        <v>0</v>
      </c>
      <c r="AA59" s="255">
        <f>SUM(AA60:AA64)</f>
        <v>29</v>
      </c>
      <c r="AB59" s="255" t="s">
        <v>83</v>
      </c>
      <c r="AC59" s="280">
        <f t="shared" ref="AC59:BB59" si="122">SUM(AC60:AC64)</f>
        <v>0</v>
      </c>
      <c r="AD59" s="280">
        <f t="shared" si="122"/>
        <v>0</v>
      </c>
      <c r="AE59" s="280">
        <f t="shared" si="122"/>
        <v>0</v>
      </c>
      <c r="AF59" s="280">
        <f t="shared" si="122"/>
        <v>0</v>
      </c>
      <c r="AG59" s="255">
        <f>SUM(AG60:AG64)</f>
        <v>31</v>
      </c>
      <c r="AH59" s="255" t="s">
        <v>83</v>
      </c>
      <c r="AI59" s="280">
        <f t="shared" ref="AI59:AL59" si="123">SUM(AI60:AI64)</f>
        <v>0</v>
      </c>
      <c r="AJ59" s="280">
        <f t="shared" si="123"/>
        <v>0</v>
      </c>
      <c r="AK59" s="280">
        <f t="shared" si="123"/>
        <v>0</v>
      </c>
      <c r="AL59" s="280">
        <f t="shared" si="123"/>
        <v>0</v>
      </c>
      <c r="AM59" s="255">
        <f>SUM(AM60:AM64)</f>
        <v>56</v>
      </c>
      <c r="AN59" s="255" t="s">
        <v>83</v>
      </c>
      <c r="AO59" s="280">
        <f t="shared" si="122"/>
        <v>0</v>
      </c>
      <c r="AP59" s="280">
        <f t="shared" si="122"/>
        <v>0</v>
      </c>
      <c r="AQ59" s="280">
        <f t="shared" si="122"/>
        <v>0</v>
      </c>
      <c r="AR59" s="280">
        <f t="shared" si="122"/>
        <v>0</v>
      </c>
      <c r="AS59" s="255">
        <f t="shared" si="122"/>
        <v>41</v>
      </c>
      <c r="AT59" s="255" t="s">
        <v>83</v>
      </c>
      <c r="AU59" s="280">
        <f t="shared" ref="AU59:AY59" si="124">SUM(AU60:AU64)</f>
        <v>0</v>
      </c>
      <c r="AV59" s="280">
        <f t="shared" si="124"/>
        <v>0</v>
      </c>
      <c r="AW59" s="280">
        <f t="shared" si="124"/>
        <v>0</v>
      </c>
      <c r="AX59" s="280">
        <f t="shared" si="124"/>
        <v>0</v>
      </c>
      <c r="AY59" s="255">
        <f t="shared" si="124"/>
        <v>51</v>
      </c>
      <c r="AZ59" s="255" t="s">
        <v>83</v>
      </c>
      <c r="BA59" s="280">
        <f t="shared" si="122"/>
        <v>0</v>
      </c>
      <c r="BB59" s="280">
        <f t="shared" si="122"/>
        <v>0</v>
      </c>
      <c r="BC59" s="280">
        <f t="shared" ref="BC59:BQ59" si="125">SUM(BC60:BC64)</f>
        <v>0</v>
      </c>
      <c r="BD59" s="280">
        <f t="shared" si="125"/>
        <v>0</v>
      </c>
      <c r="BE59" s="278">
        <f t="shared" si="125"/>
        <v>33</v>
      </c>
      <c r="BF59" s="255" t="s">
        <v>83</v>
      </c>
      <c r="BG59" s="280">
        <f t="shared" ref="BG59:BK59" si="126">SUM(BG60:BG64)</f>
        <v>0</v>
      </c>
      <c r="BH59" s="280">
        <f t="shared" si="126"/>
        <v>0</v>
      </c>
      <c r="BI59" s="280">
        <f t="shared" si="126"/>
        <v>0</v>
      </c>
      <c r="BJ59" s="280">
        <f t="shared" si="126"/>
        <v>0</v>
      </c>
      <c r="BK59" s="278">
        <f t="shared" si="126"/>
        <v>46</v>
      </c>
      <c r="BL59" s="255" t="s">
        <v>83</v>
      </c>
      <c r="BM59" s="280">
        <f t="shared" si="125"/>
        <v>0</v>
      </c>
      <c r="BN59" s="280">
        <f t="shared" si="125"/>
        <v>0</v>
      </c>
      <c r="BO59" s="280">
        <f t="shared" si="125"/>
        <v>0</v>
      </c>
      <c r="BP59" s="280">
        <f t="shared" si="125"/>
        <v>0</v>
      </c>
      <c r="BQ59" s="278">
        <f t="shared" si="125"/>
        <v>49</v>
      </c>
      <c r="BR59" s="255" t="s">
        <v>83</v>
      </c>
      <c r="BS59" s="280">
        <f t="shared" ref="BS59:BW59" si="127">SUM(BS60:BS64)</f>
        <v>0</v>
      </c>
      <c r="BT59" s="280">
        <f t="shared" si="127"/>
        <v>0</v>
      </c>
      <c r="BU59" s="280">
        <f t="shared" si="127"/>
        <v>0</v>
      </c>
      <c r="BV59" s="280">
        <f t="shared" si="127"/>
        <v>0</v>
      </c>
      <c r="BW59" s="278">
        <f t="shared" si="127"/>
        <v>102</v>
      </c>
      <c r="BX59" s="589" t="s">
        <v>83</v>
      </c>
      <c r="BY59" s="135"/>
      <c r="BZ59" s="135"/>
      <c r="CA59" s="135"/>
      <c r="CB59" s="135"/>
      <c r="CC59" s="135"/>
      <c r="CD59" s="135"/>
      <c r="CE59" s="135"/>
      <c r="CF59" s="135"/>
      <c r="CG59" s="135"/>
      <c r="CH59" s="135"/>
      <c r="CI59" s="135"/>
      <c r="CJ59" s="135"/>
      <c r="CK59" s="135"/>
      <c r="CL59" s="135"/>
      <c r="CM59" s="135"/>
      <c r="CN59" s="135"/>
      <c r="CO59" s="135"/>
      <c r="CP59" s="135"/>
      <c r="CQ59" s="135"/>
      <c r="CR59" s="135"/>
      <c r="CS59" s="176"/>
      <c r="CT59" s="135"/>
      <c r="CU59" s="135"/>
      <c r="CV59" s="135"/>
      <c r="CW59" s="199"/>
    </row>
    <row r="60" spans="1:101" s="123" customFormat="1" ht="31.5" x14ac:dyDescent="0.2">
      <c r="A60" s="98" t="s">
        <v>894</v>
      </c>
      <c r="B60" s="334" t="str">
        <f>'2'!B59</f>
        <v>Создание системы интеллектуальных ПУ в рамках реализации ФЗ № 522</v>
      </c>
      <c r="C60" s="335" t="str">
        <f>'2'!C59</f>
        <v>Р_ИПУ.2025.02</v>
      </c>
      <c r="D60" s="589">
        <v>0</v>
      </c>
      <c r="E60" s="238">
        <v>0</v>
      </c>
      <c r="F60" s="238">
        <v>0</v>
      </c>
      <c r="G60" s="238">
        <v>0</v>
      </c>
      <c r="H60" s="238">
        <v>0</v>
      </c>
      <c r="I60" s="174">
        <v>0</v>
      </c>
      <c r="J60" s="589">
        <v>0</v>
      </c>
      <c r="K60" s="238">
        <v>0</v>
      </c>
      <c r="L60" s="238">
        <v>0</v>
      </c>
      <c r="M60" s="238">
        <v>0</v>
      </c>
      <c r="N60" s="238">
        <v>0</v>
      </c>
      <c r="O60" s="174">
        <v>0</v>
      </c>
      <c r="P60" s="174">
        <v>4</v>
      </c>
      <c r="Q60" s="238">
        <v>0</v>
      </c>
      <c r="R60" s="238">
        <v>0</v>
      </c>
      <c r="S60" s="238">
        <v>0</v>
      </c>
      <c r="T60" s="238">
        <v>0</v>
      </c>
      <c r="U60" s="174">
        <v>29</v>
      </c>
      <c r="V60" s="174">
        <v>4</v>
      </c>
      <c r="W60" s="238">
        <v>0</v>
      </c>
      <c r="X60" s="238">
        <v>0</v>
      </c>
      <c r="Y60" s="238">
        <v>0</v>
      </c>
      <c r="Z60" s="238">
        <v>0</v>
      </c>
      <c r="AA60" s="174">
        <v>29</v>
      </c>
      <c r="AB60" s="174">
        <v>0</v>
      </c>
      <c r="AC60" s="211">
        <v>0</v>
      </c>
      <c r="AD60" s="211">
        <v>0</v>
      </c>
      <c r="AE60" s="211">
        <v>0</v>
      </c>
      <c r="AF60" s="211">
        <v>0</v>
      </c>
      <c r="AG60" s="174">
        <v>0</v>
      </c>
      <c r="AH60" s="174">
        <v>0</v>
      </c>
      <c r="AI60" s="211">
        <v>0</v>
      </c>
      <c r="AJ60" s="211">
        <v>0</v>
      </c>
      <c r="AK60" s="211">
        <v>0</v>
      </c>
      <c r="AL60" s="211">
        <v>0</v>
      </c>
      <c r="AM60" s="174">
        <v>0</v>
      </c>
      <c r="AN60" s="311">
        <v>0</v>
      </c>
      <c r="AO60" s="211">
        <v>0</v>
      </c>
      <c r="AP60" s="211">
        <v>0</v>
      </c>
      <c r="AQ60" s="211">
        <v>0</v>
      </c>
      <c r="AR60" s="211">
        <v>0</v>
      </c>
      <c r="AS60" s="174">
        <v>0</v>
      </c>
      <c r="AT60" s="311">
        <v>0</v>
      </c>
      <c r="AU60" s="211">
        <v>0</v>
      </c>
      <c r="AV60" s="211">
        <v>0</v>
      </c>
      <c r="AW60" s="211">
        <v>0</v>
      </c>
      <c r="AX60" s="211">
        <v>0</v>
      </c>
      <c r="AY60" s="174">
        <v>0</v>
      </c>
      <c r="AZ60" s="311">
        <v>0</v>
      </c>
      <c r="BA60" s="238">
        <v>0</v>
      </c>
      <c r="BB60" s="238">
        <v>0</v>
      </c>
      <c r="BC60" s="238">
        <v>0</v>
      </c>
      <c r="BD60" s="238">
        <v>0</v>
      </c>
      <c r="BE60" s="311">
        <v>0</v>
      </c>
      <c r="BF60" s="311">
        <v>0</v>
      </c>
      <c r="BG60" s="238">
        <v>0</v>
      </c>
      <c r="BH60" s="238">
        <v>0</v>
      </c>
      <c r="BI60" s="238">
        <v>0</v>
      </c>
      <c r="BJ60" s="238">
        <v>0</v>
      </c>
      <c r="BK60" s="311">
        <v>0</v>
      </c>
      <c r="BL60" s="311">
        <v>0</v>
      </c>
      <c r="BM60" s="238">
        <v>0</v>
      </c>
      <c r="BN60" s="238">
        <v>0</v>
      </c>
      <c r="BO60" s="238">
        <v>0</v>
      </c>
      <c r="BP60" s="238">
        <v>0</v>
      </c>
      <c r="BQ60" s="311">
        <v>0</v>
      </c>
      <c r="BR60" s="311">
        <v>0</v>
      </c>
      <c r="BS60" s="238">
        <v>0</v>
      </c>
      <c r="BT60" s="238">
        <v>0</v>
      </c>
      <c r="BU60" s="238">
        <v>0</v>
      </c>
      <c r="BV60" s="238">
        <v>0</v>
      </c>
      <c r="BW60" s="311">
        <v>0</v>
      </c>
      <c r="BX60" s="589" t="s">
        <v>83</v>
      </c>
      <c r="BY60" s="135"/>
      <c r="BZ60" s="135"/>
      <c r="CA60" s="135"/>
      <c r="CB60" s="135"/>
      <c r="CC60" s="135"/>
      <c r="CD60" s="135"/>
      <c r="CE60" s="135"/>
      <c r="CF60" s="135"/>
      <c r="CG60" s="135"/>
      <c r="CH60" s="135"/>
      <c r="CI60" s="135"/>
      <c r="CJ60" s="135"/>
      <c r="CK60" s="135"/>
      <c r="CL60" s="135"/>
      <c r="CM60" s="135"/>
      <c r="CN60" s="135"/>
      <c r="CO60" s="135"/>
      <c r="CP60" s="135"/>
      <c r="CQ60" s="135"/>
      <c r="CR60" s="135"/>
      <c r="CS60" s="176"/>
      <c r="CT60" s="135"/>
      <c r="CU60" s="135"/>
      <c r="CV60" s="135"/>
      <c r="CW60" s="199"/>
    </row>
    <row r="61" spans="1:101" s="123" customFormat="1" ht="31.5" x14ac:dyDescent="0.2">
      <c r="A61" s="98" t="s">
        <v>896</v>
      </c>
      <c r="B61" s="334" t="str">
        <f>'2'!B60</f>
        <v>Создание системы интеллектуальных ПУ в рамках реализации ФЗ № 522</v>
      </c>
      <c r="C61" s="335" t="str">
        <f>'2'!C60</f>
        <v>Р_ИПУ.2026.02</v>
      </c>
      <c r="D61" s="589">
        <v>0</v>
      </c>
      <c r="E61" s="238">
        <v>0</v>
      </c>
      <c r="F61" s="238">
        <v>0</v>
      </c>
      <c r="G61" s="238">
        <v>0</v>
      </c>
      <c r="H61" s="238">
        <v>0</v>
      </c>
      <c r="I61" s="174">
        <v>0</v>
      </c>
      <c r="J61" s="589">
        <v>0</v>
      </c>
      <c r="K61" s="238">
        <v>0</v>
      </c>
      <c r="L61" s="238">
        <v>0</v>
      </c>
      <c r="M61" s="238">
        <v>0</v>
      </c>
      <c r="N61" s="238">
        <v>0</v>
      </c>
      <c r="O61" s="174">
        <v>0</v>
      </c>
      <c r="P61" s="174">
        <v>0</v>
      </c>
      <c r="Q61" s="238">
        <v>0</v>
      </c>
      <c r="R61" s="238">
        <v>0</v>
      </c>
      <c r="S61" s="238">
        <v>0</v>
      </c>
      <c r="T61" s="238">
        <v>0</v>
      </c>
      <c r="U61" s="174">
        <v>0</v>
      </c>
      <c r="V61" s="174">
        <v>0</v>
      </c>
      <c r="W61" s="238">
        <v>0</v>
      </c>
      <c r="X61" s="238">
        <v>0</v>
      </c>
      <c r="Y61" s="238">
        <v>0</v>
      </c>
      <c r="Z61" s="238">
        <v>0</v>
      </c>
      <c r="AA61" s="174">
        <v>0</v>
      </c>
      <c r="AB61" s="174">
        <v>4</v>
      </c>
      <c r="AC61" s="211">
        <v>0</v>
      </c>
      <c r="AD61" s="211">
        <v>0</v>
      </c>
      <c r="AE61" s="211">
        <v>0</v>
      </c>
      <c r="AF61" s="211">
        <v>0</v>
      </c>
      <c r="AG61" s="174">
        <v>31</v>
      </c>
      <c r="AH61" s="174">
        <v>4</v>
      </c>
      <c r="AI61" s="211">
        <v>0</v>
      </c>
      <c r="AJ61" s="211">
        <v>0</v>
      </c>
      <c r="AK61" s="211">
        <v>0</v>
      </c>
      <c r="AL61" s="211">
        <v>0</v>
      </c>
      <c r="AM61" s="174">
        <v>56</v>
      </c>
      <c r="AN61" s="311">
        <v>0</v>
      </c>
      <c r="AO61" s="211">
        <v>0</v>
      </c>
      <c r="AP61" s="211">
        <v>0</v>
      </c>
      <c r="AQ61" s="211">
        <v>0</v>
      </c>
      <c r="AR61" s="211">
        <v>0</v>
      </c>
      <c r="AS61" s="174">
        <v>0</v>
      </c>
      <c r="AT61" s="311">
        <v>0</v>
      </c>
      <c r="AU61" s="211">
        <v>0</v>
      </c>
      <c r="AV61" s="211">
        <v>0</v>
      </c>
      <c r="AW61" s="211">
        <v>0</v>
      </c>
      <c r="AX61" s="211">
        <v>0</v>
      </c>
      <c r="AY61" s="174">
        <v>0</v>
      </c>
      <c r="AZ61" s="311">
        <v>0</v>
      </c>
      <c r="BA61" s="238">
        <v>0</v>
      </c>
      <c r="BB61" s="238">
        <v>0</v>
      </c>
      <c r="BC61" s="238">
        <v>0</v>
      </c>
      <c r="BD61" s="238">
        <v>0</v>
      </c>
      <c r="BE61" s="311">
        <v>0</v>
      </c>
      <c r="BF61" s="311">
        <v>0</v>
      </c>
      <c r="BG61" s="238">
        <v>0</v>
      </c>
      <c r="BH61" s="238">
        <v>0</v>
      </c>
      <c r="BI61" s="238">
        <v>0</v>
      </c>
      <c r="BJ61" s="238">
        <v>0</v>
      </c>
      <c r="BK61" s="311">
        <v>0</v>
      </c>
      <c r="BL61" s="311">
        <v>0</v>
      </c>
      <c r="BM61" s="238">
        <v>0</v>
      </c>
      <c r="BN61" s="238">
        <v>0</v>
      </c>
      <c r="BO61" s="238">
        <v>0</v>
      </c>
      <c r="BP61" s="238">
        <v>0</v>
      </c>
      <c r="BQ61" s="311">
        <v>0</v>
      </c>
      <c r="BR61" s="311">
        <v>0</v>
      </c>
      <c r="BS61" s="238">
        <v>0</v>
      </c>
      <c r="BT61" s="238">
        <v>0</v>
      </c>
      <c r="BU61" s="238">
        <v>0</v>
      </c>
      <c r="BV61" s="238">
        <v>0</v>
      </c>
      <c r="BW61" s="311">
        <v>0</v>
      </c>
      <c r="BX61" s="589" t="s">
        <v>83</v>
      </c>
      <c r="BY61" s="135"/>
      <c r="BZ61" s="135"/>
      <c r="CA61" s="135"/>
      <c r="CB61" s="135"/>
      <c r="CC61" s="135"/>
      <c r="CD61" s="135"/>
      <c r="CE61" s="135"/>
      <c r="CF61" s="135"/>
      <c r="CG61" s="135"/>
      <c r="CH61" s="135"/>
      <c r="CI61" s="135"/>
      <c r="CJ61" s="135"/>
      <c r="CK61" s="135"/>
      <c r="CL61" s="135"/>
      <c r="CM61" s="135"/>
      <c r="CN61" s="135"/>
      <c r="CO61" s="135"/>
      <c r="CP61" s="135"/>
      <c r="CQ61" s="135"/>
      <c r="CR61" s="135"/>
      <c r="CS61" s="176"/>
      <c r="CT61" s="135"/>
      <c r="CU61" s="135"/>
      <c r="CV61" s="135"/>
      <c r="CW61" s="199"/>
    </row>
    <row r="62" spans="1:101" s="123" customFormat="1" ht="31.5" x14ac:dyDescent="0.2">
      <c r="A62" s="98" t="s">
        <v>897</v>
      </c>
      <c r="B62" s="334" t="str">
        <f>'2'!B61</f>
        <v>Создание системы интеллектуальных ПУ в рамках реализации ФЗ № 522</v>
      </c>
      <c r="C62" s="335" t="str">
        <f>'2'!C61</f>
        <v>Р_ИПУ.2027.02</v>
      </c>
      <c r="D62" s="589">
        <v>0</v>
      </c>
      <c r="E62" s="238">
        <v>0</v>
      </c>
      <c r="F62" s="238">
        <v>0</v>
      </c>
      <c r="G62" s="238">
        <v>0</v>
      </c>
      <c r="H62" s="238">
        <v>0</v>
      </c>
      <c r="I62" s="174">
        <v>0</v>
      </c>
      <c r="J62" s="589">
        <v>0</v>
      </c>
      <c r="K62" s="238">
        <v>0</v>
      </c>
      <c r="L62" s="238">
        <v>0</v>
      </c>
      <c r="M62" s="238">
        <v>0</v>
      </c>
      <c r="N62" s="238">
        <v>0</v>
      </c>
      <c r="O62" s="174">
        <v>0</v>
      </c>
      <c r="P62" s="174">
        <v>0</v>
      </c>
      <c r="Q62" s="238">
        <v>0</v>
      </c>
      <c r="R62" s="238">
        <v>0</v>
      </c>
      <c r="S62" s="238">
        <v>0</v>
      </c>
      <c r="T62" s="238">
        <v>0</v>
      </c>
      <c r="U62" s="174">
        <v>0</v>
      </c>
      <c r="V62" s="174">
        <v>0</v>
      </c>
      <c r="W62" s="238">
        <v>0</v>
      </c>
      <c r="X62" s="238">
        <v>0</v>
      </c>
      <c r="Y62" s="238">
        <v>0</v>
      </c>
      <c r="Z62" s="238">
        <v>0</v>
      </c>
      <c r="AA62" s="174">
        <v>0</v>
      </c>
      <c r="AB62" s="174">
        <v>0</v>
      </c>
      <c r="AC62" s="211">
        <v>0</v>
      </c>
      <c r="AD62" s="211">
        <v>0</v>
      </c>
      <c r="AE62" s="211">
        <v>0</v>
      </c>
      <c r="AF62" s="211">
        <v>0</v>
      </c>
      <c r="AG62" s="174">
        <v>0</v>
      </c>
      <c r="AH62" s="174">
        <v>0</v>
      </c>
      <c r="AI62" s="211">
        <v>0</v>
      </c>
      <c r="AJ62" s="211">
        <v>0</v>
      </c>
      <c r="AK62" s="211">
        <v>0</v>
      </c>
      <c r="AL62" s="211">
        <v>0</v>
      </c>
      <c r="AM62" s="174">
        <v>0</v>
      </c>
      <c r="AN62" s="174">
        <v>4</v>
      </c>
      <c r="AO62" s="211">
        <v>0</v>
      </c>
      <c r="AP62" s="211">
        <v>0</v>
      </c>
      <c r="AQ62" s="211">
        <v>0</v>
      </c>
      <c r="AR62" s="211">
        <v>0</v>
      </c>
      <c r="AS62" s="174">
        <v>41</v>
      </c>
      <c r="AT62" s="174">
        <v>4</v>
      </c>
      <c r="AU62" s="211">
        <v>0</v>
      </c>
      <c r="AV62" s="211">
        <v>0</v>
      </c>
      <c r="AW62" s="211">
        <v>0</v>
      </c>
      <c r="AX62" s="211">
        <v>0</v>
      </c>
      <c r="AY62" s="174">
        <v>51</v>
      </c>
      <c r="AZ62" s="311">
        <v>0</v>
      </c>
      <c r="BA62" s="238">
        <v>0</v>
      </c>
      <c r="BB62" s="238">
        <v>0</v>
      </c>
      <c r="BC62" s="238">
        <v>0</v>
      </c>
      <c r="BD62" s="238">
        <v>0</v>
      </c>
      <c r="BE62" s="311">
        <v>0</v>
      </c>
      <c r="BF62" s="311">
        <v>0</v>
      </c>
      <c r="BG62" s="238">
        <v>0</v>
      </c>
      <c r="BH62" s="238">
        <v>0</v>
      </c>
      <c r="BI62" s="238">
        <v>0</v>
      </c>
      <c r="BJ62" s="238">
        <v>0</v>
      </c>
      <c r="BK62" s="311">
        <v>0</v>
      </c>
      <c r="BL62" s="311">
        <v>0</v>
      </c>
      <c r="BM62" s="238">
        <v>0</v>
      </c>
      <c r="BN62" s="238">
        <v>0</v>
      </c>
      <c r="BO62" s="238">
        <v>0</v>
      </c>
      <c r="BP62" s="238">
        <v>0</v>
      </c>
      <c r="BQ62" s="311">
        <v>0</v>
      </c>
      <c r="BR62" s="311">
        <v>0</v>
      </c>
      <c r="BS62" s="238">
        <v>0</v>
      </c>
      <c r="BT62" s="238">
        <v>0</v>
      </c>
      <c r="BU62" s="238">
        <v>0</v>
      </c>
      <c r="BV62" s="238">
        <v>0</v>
      </c>
      <c r="BW62" s="311">
        <v>0</v>
      </c>
      <c r="BX62" s="589" t="s">
        <v>83</v>
      </c>
      <c r="BY62" s="135"/>
      <c r="BZ62" s="135"/>
      <c r="CA62" s="135"/>
      <c r="CB62" s="135"/>
      <c r="CC62" s="135"/>
      <c r="CD62" s="135"/>
      <c r="CE62" s="135"/>
      <c r="CF62" s="135"/>
      <c r="CG62" s="135"/>
      <c r="CH62" s="135"/>
      <c r="CI62" s="135"/>
      <c r="CJ62" s="135"/>
      <c r="CK62" s="135"/>
      <c r="CL62" s="135"/>
      <c r="CM62" s="135"/>
      <c r="CN62" s="135"/>
      <c r="CO62" s="135"/>
      <c r="CP62" s="135"/>
      <c r="CQ62" s="135"/>
      <c r="CR62" s="135"/>
      <c r="CS62" s="176"/>
      <c r="CT62" s="135"/>
      <c r="CU62" s="135"/>
      <c r="CV62" s="135"/>
      <c r="CW62" s="199"/>
    </row>
    <row r="63" spans="1:101" s="123" customFormat="1" ht="31.5" x14ac:dyDescent="0.2">
      <c r="A63" s="98" t="s">
        <v>898</v>
      </c>
      <c r="B63" s="334" t="str">
        <f>'2'!B62</f>
        <v>Создание системы интеллектуальных ПУ в рамках реализации ФЗ № 522</v>
      </c>
      <c r="C63" s="335" t="str">
        <f>'2'!C62</f>
        <v>Р_ИПУ.2028.02</v>
      </c>
      <c r="D63" s="589">
        <v>0</v>
      </c>
      <c r="E63" s="238">
        <v>0</v>
      </c>
      <c r="F63" s="238">
        <v>0</v>
      </c>
      <c r="G63" s="238">
        <v>0</v>
      </c>
      <c r="H63" s="238">
        <v>0</v>
      </c>
      <c r="I63" s="174">
        <v>0</v>
      </c>
      <c r="J63" s="589">
        <v>0</v>
      </c>
      <c r="K63" s="238">
        <v>0</v>
      </c>
      <c r="L63" s="238">
        <v>0</v>
      </c>
      <c r="M63" s="238">
        <v>0</v>
      </c>
      <c r="N63" s="238">
        <v>0</v>
      </c>
      <c r="O63" s="174">
        <v>0</v>
      </c>
      <c r="P63" s="174">
        <v>0</v>
      </c>
      <c r="Q63" s="238">
        <v>0</v>
      </c>
      <c r="R63" s="238">
        <v>0</v>
      </c>
      <c r="S63" s="238">
        <v>0</v>
      </c>
      <c r="T63" s="238">
        <v>0</v>
      </c>
      <c r="U63" s="174">
        <v>0</v>
      </c>
      <c r="V63" s="174">
        <v>0</v>
      </c>
      <c r="W63" s="238">
        <v>0</v>
      </c>
      <c r="X63" s="238">
        <v>0</v>
      </c>
      <c r="Y63" s="238">
        <v>0</v>
      </c>
      <c r="Z63" s="238">
        <v>0</v>
      </c>
      <c r="AA63" s="174">
        <v>0</v>
      </c>
      <c r="AB63" s="174">
        <v>0</v>
      </c>
      <c r="AC63" s="211">
        <v>0</v>
      </c>
      <c r="AD63" s="211">
        <v>0</v>
      </c>
      <c r="AE63" s="211">
        <v>0</v>
      </c>
      <c r="AF63" s="211">
        <v>0</v>
      </c>
      <c r="AG63" s="174">
        <v>0</v>
      </c>
      <c r="AH63" s="174">
        <v>0</v>
      </c>
      <c r="AI63" s="211">
        <v>0</v>
      </c>
      <c r="AJ63" s="211">
        <v>0</v>
      </c>
      <c r="AK63" s="211">
        <v>0</v>
      </c>
      <c r="AL63" s="211">
        <v>0</v>
      </c>
      <c r="AM63" s="174">
        <v>0</v>
      </c>
      <c r="AN63" s="174">
        <v>0</v>
      </c>
      <c r="AO63" s="211">
        <v>0</v>
      </c>
      <c r="AP63" s="211">
        <v>0</v>
      </c>
      <c r="AQ63" s="211">
        <v>0</v>
      </c>
      <c r="AR63" s="211">
        <v>0</v>
      </c>
      <c r="AS63" s="174">
        <v>0</v>
      </c>
      <c r="AT63" s="174">
        <v>0</v>
      </c>
      <c r="AU63" s="211">
        <v>0</v>
      </c>
      <c r="AV63" s="211">
        <v>0</v>
      </c>
      <c r="AW63" s="211">
        <v>0</v>
      </c>
      <c r="AX63" s="211">
        <v>0</v>
      </c>
      <c r="AY63" s="174">
        <v>0</v>
      </c>
      <c r="AZ63" s="174">
        <v>4</v>
      </c>
      <c r="BA63" s="238">
        <v>0</v>
      </c>
      <c r="BB63" s="238">
        <v>0</v>
      </c>
      <c r="BC63" s="238">
        <v>0</v>
      </c>
      <c r="BD63" s="238">
        <v>0</v>
      </c>
      <c r="BE63" s="311">
        <v>33</v>
      </c>
      <c r="BF63" s="174">
        <v>4</v>
      </c>
      <c r="BG63" s="238">
        <v>0</v>
      </c>
      <c r="BH63" s="238">
        <v>0</v>
      </c>
      <c r="BI63" s="238">
        <v>0</v>
      </c>
      <c r="BJ63" s="238">
        <v>0</v>
      </c>
      <c r="BK63" s="311">
        <v>46</v>
      </c>
      <c r="BL63" s="311">
        <v>0</v>
      </c>
      <c r="BM63" s="238">
        <v>0</v>
      </c>
      <c r="BN63" s="238">
        <v>0</v>
      </c>
      <c r="BO63" s="238">
        <v>0</v>
      </c>
      <c r="BP63" s="238">
        <v>0</v>
      </c>
      <c r="BQ63" s="311">
        <v>0</v>
      </c>
      <c r="BR63" s="311">
        <v>0</v>
      </c>
      <c r="BS63" s="238">
        <v>0</v>
      </c>
      <c r="BT63" s="238">
        <v>0</v>
      </c>
      <c r="BU63" s="238">
        <v>0</v>
      </c>
      <c r="BV63" s="238">
        <v>0</v>
      </c>
      <c r="BW63" s="311">
        <v>0</v>
      </c>
      <c r="BX63" s="589" t="s">
        <v>83</v>
      </c>
      <c r="BY63" s="135"/>
      <c r="BZ63" s="135"/>
      <c r="CA63" s="135"/>
      <c r="CB63" s="135"/>
      <c r="CC63" s="135"/>
      <c r="CD63" s="135"/>
      <c r="CE63" s="135"/>
      <c r="CF63" s="135"/>
      <c r="CG63" s="135"/>
      <c r="CH63" s="135"/>
      <c r="CI63" s="135"/>
      <c r="CJ63" s="135"/>
      <c r="CK63" s="135"/>
      <c r="CL63" s="135"/>
      <c r="CM63" s="135"/>
      <c r="CN63" s="135"/>
      <c r="CO63" s="135"/>
      <c r="CP63" s="135"/>
      <c r="CQ63" s="135"/>
      <c r="CR63" s="135"/>
      <c r="CS63" s="176"/>
      <c r="CT63" s="135"/>
      <c r="CU63" s="135"/>
      <c r="CV63" s="135"/>
      <c r="CW63" s="199"/>
    </row>
    <row r="64" spans="1:101" s="123" customFormat="1" ht="31.5" x14ac:dyDescent="0.2">
      <c r="A64" s="98" t="s">
        <v>899</v>
      </c>
      <c r="B64" s="334" t="str">
        <f>'2'!B63</f>
        <v>Создание системы интеллектуальных ПУ в рамках реализации ФЗ № 522</v>
      </c>
      <c r="C64" s="335" t="str">
        <f>'2'!C63</f>
        <v>Р_ИПУ.2029.01</v>
      </c>
      <c r="D64" s="589">
        <v>0</v>
      </c>
      <c r="E64" s="238">
        <v>0</v>
      </c>
      <c r="F64" s="238">
        <v>0</v>
      </c>
      <c r="G64" s="238">
        <v>0</v>
      </c>
      <c r="H64" s="238">
        <v>0</v>
      </c>
      <c r="I64" s="174">
        <v>0</v>
      </c>
      <c r="J64" s="589">
        <v>0</v>
      </c>
      <c r="K64" s="238">
        <v>0</v>
      </c>
      <c r="L64" s="238">
        <v>0</v>
      </c>
      <c r="M64" s="238">
        <v>0</v>
      </c>
      <c r="N64" s="238">
        <v>0</v>
      </c>
      <c r="O64" s="174">
        <v>0</v>
      </c>
      <c r="P64" s="174">
        <v>0</v>
      </c>
      <c r="Q64" s="238">
        <v>0</v>
      </c>
      <c r="R64" s="238">
        <v>0</v>
      </c>
      <c r="S64" s="238">
        <v>0</v>
      </c>
      <c r="T64" s="238">
        <v>0</v>
      </c>
      <c r="U64" s="174">
        <v>0</v>
      </c>
      <c r="V64" s="174">
        <v>0</v>
      </c>
      <c r="W64" s="238">
        <v>0</v>
      </c>
      <c r="X64" s="238">
        <v>0</v>
      </c>
      <c r="Y64" s="238">
        <v>0</v>
      </c>
      <c r="Z64" s="238">
        <v>0</v>
      </c>
      <c r="AA64" s="174">
        <v>0</v>
      </c>
      <c r="AB64" s="174">
        <v>0</v>
      </c>
      <c r="AC64" s="211">
        <v>0</v>
      </c>
      <c r="AD64" s="211">
        <v>0</v>
      </c>
      <c r="AE64" s="211">
        <v>0</v>
      </c>
      <c r="AF64" s="211">
        <v>0</v>
      </c>
      <c r="AG64" s="174">
        <v>0</v>
      </c>
      <c r="AH64" s="174">
        <v>0</v>
      </c>
      <c r="AI64" s="211">
        <v>0</v>
      </c>
      <c r="AJ64" s="211">
        <v>0</v>
      </c>
      <c r="AK64" s="211">
        <v>0</v>
      </c>
      <c r="AL64" s="211">
        <v>0</v>
      </c>
      <c r="AM64" s="174">
        <v>0</v>
      </c>
      <c r="AN64" s="174">
        <v>0</v>
      </c>
      <c r="AO64" s="211">
        <v>0</v>
      </c>
      <c r="AP64" s="211">
        <v>0</v>
      </c>
      <c r="AQ64" s="211">
        <v>0</v>
      </c>
      <c r="AR64" s="211">
        <v>0</v>
      </c>
      <c r="AS64" s="174">
        <v>0</v>
      </c>
      <c r="AT64" s="174">
        <v>0</v>
      </c>
      <c r="AU64" s="211">
        <v>0</v>
      </c>
      <c r="AV64" s="211">
        <v>0</v>
      </c>
      <c r="AW64" s="211">
        <v>0</v>
      </c>
      <c r="AX64" s="211">
        <v>0</v>
      </c>
      <c r="AY64" s="174">
        <v>0</v>
      </c>
      <c r="AZ64" s="174">
        <v>0</v>
      </c>
      <c r="BA64" s="238">
        <v>0</v>
      </c>
      <c r="BB64" s="238">
        <v>0</v>
      </c>
      <c r="BC64" s="238">
        <v>0</v>
      </c>
      <c r="BD64" s="238">
        <v>0</v>
      </c>
      <c r="BE64" s="311">
        <v>0</v>
      </c>
      <c r="BF64" s="174">
        <v>0</v>
      </c>
      <c r="BG64" s="238">
        <v>0</v>
      </c>
      <c r="BH64" s="238">
        <v>0</v>
      </c>
      <c r="BI64" s="238">
        <v>0</v>
      </c>
      <c r="BJ64" s="238">
        <v>0</v>
      </c>
      <c r="BK64" s="311">
        <v>0</v>
      </c>
      <c r="BL64" s="311">
        <v>4</v>
      </c>
      <c r="BM64" s="238">
        <v>0</v>
      </c>
      <c r="BN64" s="238">
        <v>0</v>
      </c>
      <c r="BO64" s="238">
        <v>0</v>
      </c>
      <c r="BP64" s="238">
        <v>0</v>
      </c>
      <c r="BQ64" s="311">
        <v>49</v>
      </c>
      <c r="BR64" s="311">
        <v>4</v>
      </c>
      <c r="BS64" s="238">
        <v>0</v>
      </c>
      <c r="BT64" s="238">
        <v>0</v>
      </c>
      <c r="BU64" s="238">
        <v>0</v>
      </c>
      <c r="BV64" s="238">
        <v>0</v>
      </c>
      <c r="BW64" s="311">
        <v>102</v>
      </c>
      <c r="BX64" s="589" t="s">
        <v>83</v>
      </c>
      <c r="BY64" s="135"/>
      <c r="BZ64" s="135"/>
      <c r="CA64" s="135"/>
      <c r="CB64" s="135"/>
      <c r="CC64" s="135"/>
      <c r="CD64" s="135"/>
      <c r="CE64" s="135"/>
      <c r="CF64" s="135"/>
      <c r="CG64" s="135"/>
      <c r="CH64" s="135"/>
      <c r="CI64" s="135"/>
      <c r="CJ64" s="135"/>
      <c r="CK64" s="135"/>
      <c r="CL64" s="135"/>
      <c r="CM64" s="135"/>
      <c r="CN64" s="135"/>
      <c r="CO64" s="135"/>
      <c r="CP64" s="135"/>
      <c r="CQ64" s="135"/>
      <c r="CR64" s="135"/>
      <c r="CS64" s="176"/>
      <c r="CT64" s="135"/>
      <c r="CU64" s="135"/>
      <c r="CV64" s="135"/>
      <c r="CW64" s="199"/>
    </row>
    <row r="65" spans="1:101" s="123" customFormat="1" ht="51" customHeight="1" x14ac:dyDescent="0.2">
      <c r="A65" s="172" t="s">
        <v>516</v>
      </c>
      <c r="B65" s="173" t="s">
        <v>629</v>
      </c>
      <c r="C65" s="105" t="s">
        <v>83</v>
      </c>
      <c r="D65" s="255" t="s">
        <v>83</v>
      </c>
      <c r="E65" s="280">
        <f>SUM(E66:E70)</f>
        <v>0</v>
      </c>
      <c r="F65" s="280">
        <f>SUM(F66:F70)</f>
        <v>0</v>
      </c>
      <c r="G65" s="280">
        <f>SUM(G66:G70)</f>
        <v>0</v>
      </c>
      <c r="H65" s="280">
        <f>SUM(H66:H70)</f>
        <v>0</v>
      </c>
      <c r="I65" s="255">
        <f>SUM(I66:I70)</f>
        <v>0</v>
      </c>
      <c r="J65" s="255" t="s">
        <v>83</v>
      </c>
      <c r="K65" s="280">
        <f>SUM(K66:K70)</f>
        <v>0</v>
      </c>
      <c r="L65" s="280">
        <f>SUM(L66:L70)</f>
        <v>0</v>
      </c>
      <c r="M65" s="280">
        <f>SUM(M66:M70)</f>
        <v>0</v>
      </c>
      <c r="N65" s="280">
        <f>SUM(N66:N70)</f>
        <v>0</v>
      </c>
      <c r="O65" s="255">
        <f>SUM(O66:O70)</f>
        <v>0</v>
      </c>
      <c r="P65" s="255" t="s">
        <v>83</v>
      </c>
      <c r="Q65" s="280">
        <f>SUM(Q66:Q70)</f>
        <v>0</v>
      </c>
      <c r="R65" s="280">
        <f>SUM(R66:R70)</f>
        <v>0</v>
      </c>
      <c r="S65" s="280">
        <f>SUM(S66:S70)</f>
        <v>0</v>
      </c>
      <c r="T65" s="280">
        <f>SUM(T66:T70)</f>
        <v>0</v>
      </c>
      <c r="U65" s="255">
        <f>SUM(U66:U70)</f>
        <v>4</v>
      </c>
      <c r="V65" s="255" t="s">
        <v>83</v>
      </c>
      <c r="W65" s="280">
        <f>SUM(W66:W70)</f>
        <v>0</v>
      </c>
      <c r="X65" s="280">
        <f>SUM(X66:X70)</f>
        <v>0</v>
      </c>
      <c r="Y65" s="280">
        <f>SUM(Y66:Y70)</f>
        <v>0</v>
      </c>
      <c r="Z65" s="280">
        <f>SUM(Z66:Z70)</f>
        <v>0</v>
      </c>
      <c r="AA65" s="255">
        <f>SUM(AA66:AA70)</f>
        <v>4</v>
      </c>
      <c r="AB65" s="255" t="s">
        <v>83</v>
      </c>
      <c r="AC65" s="280">
        <f>SUM(AC66:AC70)</f>
        <v>0</v>
      </c>
      <c r="AD65" s="280">
        <f>SUM(AD66:AD70)</f>
        <v>0</v>
      </c>
      <c r="AE65" s="280">
        <f>SUM(AE66:AE70)</f>
        <v>0</v>
      </c>
      <c r="AF65" s="280">
        <f>SUM(AF66:AF70)</f>
        <v>0</v>
      </c>
      <c r="AG65" s="255">
        <f>SUM(AG66:AG70)</f>
        <v>4</v>
      </c>
      <c r="AH65" s="255" t="s">
        <v>83</v>
      </c>
      <c r="AI65" s="280">
        <f>SUM(AI66:AI70)</f>
        <v>0</v>
      </c>
      <c r="AJ65" s="280">
        <f>SUM(AJ66:AJ70)</f>
        <v>0</v>
      </c>
      <c r="AK65" s="280">
        <f>SUM(AK66:AK70)</f>
        <v>0</v>
      </c>
      <c r="AL65" s="280">
        <f>SUM(AL66:AL70)</f>
        <v>0</v>
      </c>
      <c r="AM65" s="255">
        <f>SUM(AM66:AM70)</f>
        <v>8</v>
      </c>
      <c r="AN65" s="255" t="s">
        <v>83</v>
      </c>
      <c r="AO65" s="280">
        <f>SUM(AO66:AO70)</f>
        <v>0</v>
      </c>
      <c r="AP65" s="280">
        <f>SUM(AP66:AP70)</f>
        <v>0</v>
      </c>
      <c r="AQ65" s="280">
        <f>SUM(AQ66:AQ70)</f>
        <v>0</v>
      </c>
      <c r="AR65" s="280">
        <f>SUM(AR66:AR70)</f>
        <v>0</v>
      </c>
      <c r="AS65" s="255">
        <f>SUM(AS66:AS70)</f>
        <v>3</v>
      </c>
      <c r="AT65" s="255" t="s">
        <v>83</v>
      </c>
      <c r="AU65" s="280">
        <f>SUM(AU66:AU70)</f>
        <v>0</v>
      </c>
      <c r="AV65" s="280">
        <f>SUM(AV66:AV70)</f>
        <v>0</v>
      </c>
      <c r="AW65" s="280">
        <f>SUM(AW66:AW70)</f>
        <v>0</v>
      </c>
      <c r="AX65" s="280">
        <f>SUM(AX66:AX70)</f>
        <v>0</v>
      </c>
      <c r="AY65" s="255">
        <f>SUM(AY66:AY70)</f>
        <v>6</v>
      </c>
      <c r="AZ65" s="255" t="s">
        <v>83</v>
      </c>
      <c r="BA65" s="280">
        <f>SUM(BA66:BA70)</f>
        <v>0</v>
      </c>
      <c r="BB65" s="280">
        <f>SUM(BB66:BB70)</f>
        <v>0</v>
      </c>
      <c r="BC65" s="280">
        <f>SUM(BC66:BC70)</f>
        <v>0</v>
      </c>
      <c r="BD65" s="280">
        <f>SUM(BD66:BD70)</f>
        <v>0</v>
      </c>
      <c r="BE65" s="278">
        <f>SUM(BE66:BE70)</f>
        <v>2</v>
      </c>
      <c r="BF65" s="255" t="s">
        <v>83</v>
      </c>
      <c r="BG65" s="280">
        <f>SUM(BG66:BG70)</f>
        <v>0</v>
      </c>
      <c r="BH65" s="280">
        <f>SUM(BH66:BH70)</f>
        <v>0</v>
      </c>
      <c r="BI65" s="280">
        <f>SUM(BI66:BI70)</f>
        <v>0</v>
      </c>
      <c r="BJ65" s="280">
        <f>SUM(BJ66:BJ70)</f>
        <v>0</v>
      </c>
      <c r="BK65" s="278">
        <f>SUM(BK66:BK70)</f>
        <v>4</v>
      </c>
      <c r="BL65" s="255" t="s">
        <v>83</v>
      </c>
      <c r="BM65" s="280">
        <f>SUM(BM66:BM70)</f>
        <v>0</v>
      </c>
      <c r="BN65" s="280">
        <f>SUM(BN66:BN70)</f>
        <v>0</v>
      </c>
      <c r="BO65" s="280">
        <f>SUM(BO66:BO70)</f>
        <v>0</v>
      </c>
      <c r="BP65" s="280">
        <f>SUM(BP66:BP70)</f>
        <v>0</v>
      </c>
      <c r="BQ65" s="278">
        <f>SUM(BQ66:BQ70)</f>
        <v>0</v>
      </c>
      <c r="BR65" s="255" t="s">
        <v>83</v>
      </c>
      <c r="BS65" s="280">
        <f>SUM(BS66:BS70)</f>
        <v>0</v>
      </c>
      <c r="BT65" s="280">
        <f>SUM(BT66:BT70)</f>
        <v>0</v>
      </c>
      <c r="BU65" s="280">
        <f>SUM(BU66:BU70)</f>
        <v>0</v>
      </c>
      <c r="BV65" s="280">
        <f>SUM(BV66:BV70)</f>
        <v>0</v>
      </c>
      <c r="BW65" s="278">
        <f>SUM(BW66:BW70)</f>
        <v>0</v>
      </c>
      <c r="BX65" s="589" t="s">
        <v>83</v>
      </c>
      <c r="BY65" s="135"/>
      <c r="BZ65" s="135"/>
      <c r="CA65" s="135"/>
      <c r="CB65" s="135"/>
      <c r="CC65" s="135"/>
      <c r="CD65" s="135"/>
      <c r="CE65" s="135"/>
      <c r="CF65" s="135"/>
      <c r="CG65" s="135"/>
      <c r="CH65" s="135"/>
      <c r="CI65" s="135"/>
      <c r="CJ65" s="135"/>
      <c r="CK65" s="135"/>
      <c r="CL65" s="135"/>
      <c r="CM65" s="135"/>
      <c r="CN65" s="135"/>
      <c r="CO65" s="135"/>
      <c r="CP65" s="135"/>
      <c r="CQ65" s="135"/>
      <c r="CR65" s="135"/>
      <c r="CS65" s="176"/>
      <c r="CT65" s="135"/>
      <c r="CU65" s="135"/>
      <c r="CV65" s="135"/>
      <c r="CW65" s="199"/>
    </row>
    <row r="66" spans="1:101" s="123" customFormat="1" ht="31.5" x14ac:dyDescent="0.2">
      <c r="A66" s="98" t="s">
        <v>895</v>
      </c>
      <c r="B66" s="334" t="str">
        <f>'2'!B65</f>
        <v>Создание системы интеллектуальных ПУ в рамках реализации ФЗ № 522</v>
      </c>
      <c r="C66" s="335" t="str">
        <f>'2'!C65</f>
        <v>Р_ИПУ.2025.01</v>
      </c>
      <c r="D66" s="589">
        <v>0</v>
      </c>
      <c r="E66" s="238">
        <v>0</v>
      </c>
      <c r="F66" s="238">
        <v>0</v>
      </c>
      <c r="G66" s="238">
        <v>0</v>
      </c>
      <c r="H66" s="238">
        <v>0</v>
      </c>
      <c r="I66" s="174">
        <v>0</v>
      </c>
      <c r="J66" s="589">
        <v>0</v>
      </c>
      <c r="K66" s="238">
        <v>0</v>
      </c>
      <c r="L66" s="238">
        <v>0</v>
      </c>
      <c r="M66" s="238">
        <v>0</v>
      </c>
      <c r="N66" s="238">
        <v>0</v>
      </c>
      <c r="O66" s="174">
        <v>0</v>
      </c>
      <c r="P66" s="174">
        <v>4</v>
      </c>
      <c r="Q66" s="238">
        <v>0</v>
      </c>
      <c r="R66" s="238">
        <v>0</v>
      </c>
      <c r="S66" s="238">
        <v>0</v>
      </c>
      <c r="T66" s="238">
        <v>0</v>
      </c>
      <c r="U66" s="174">
        <v>4</v>
      </c>
      <c r="V66" s="174">
        <v>4</v>
      </c>
      <c r="W66" s="238">
        <v>0</v>
      </c>
      <c r="X66" s="238">
        <v>0</v>
      </c>
      <c r="Y66" s="238">
        <v>0</v>
      </c>
      <c r="Z66" s="238">
        <v>0</v>
      </c>
      <c r="AA66" s="174">
        <v>4</v>
      </c>
      <c r="AB66" s="174">
        <v>0</v>
      </c>
      <c r="AC66" s="211">
        <v>0</v>
      </c>
      <c r="AD66" s="211">
        <v>0</v>
      </c>
      <c r="AE66" s="211">
        <v>0</v>
      </c>
      <c r="AF66" s="211">
        <v>0</v>
      </c>
      <c r="AG66" s="174">
        <v>0</v>
      </c>
      <c r="AH66" s="174">
        <v>0</v>
      </c>
      <c r="AI66" s="211">
        <v>0</v>
      </c>
      <c r="AJ66" s="211">
        <v>0</v>
      </c>
      <c r="AK66" s="211">
        <v>0</v>
      </c>
      <c r="AL66" s="211">
        <v>0</v>
      </c>
      <c r="AM66" s="174">
        <v>0</v>
      </c>
      <c r="AN66" s="311">
        <v>0</v>
      </c>
      <c r="AO66" s="211">
        <v>0</v>
      </c>
      <c r="AP66" s="211">
        <v>0</v>
      </c>
      <c r="AQ66" s="211">
        <v>0</v>
      </c>
      <c r="AR66" s="211">
        <v>0</v>
      </c>
      <c r="AS66" s="174">
        <v>0</v>
      </c>
      <c r="AT66" s="311">
        <v>0</v>
      </c>
      <c r="AU66" s="211">
        <v>0</v>
      </c>
      <c r="AV66" s="211">
        <v>0</v>
      </c>
      <c r="AW66" s="211">
        <v>0</v>
      </c>
      <c r="AX66" s="211">
        <v>0</v>
      </c>
      <c r="AY66" s="174">
        <v>0</v>
      </c>
      <c r="AZ66" s="311">
        <v>0</v>
      </c>
      <c r="BA66" s="238">
        <v>0</v>
      </c>
      <c r="BB66" s="238">
        <v>0</v>
      </c>
      <c r="BC66" s="238">
        <v>0</v>
      </c>
      <c r="BD66" s="238">
        <v>0</v>
      </c>
      <c r="BE66" s="311">
        <v>0</v>
      </c>
      <c r="BF66" s="311">
        <v>0</v>
      </c>
      <c r="BG66" s="238">
        <v>0</v>
      </c>
      <c r="BH66" s="238">
        <v>0</v>
      </c>
      <c r="BI66" s="238">
        <v>0</v>
      </c>
      <c r="BJ66" s="238">
        <v>0</v>
      </c>
      <c r="BK66" s="311">
        <v>0</v>
      </c>
      <c r="BL66" s="311">
        <v>0</v>
      </c>
      <c r="BM66" s="238">
        <v>0</v>
      </c>
      <c r="BN66" s="238">
        <v>0</v>
      </c>
      <c r="BO66" s="238">
        <v>0</v>
      </c>
      <c r="BP66" s="238">
        <v>0</v>
      </c>
      <c r="BQ66" s="311">
        <v>0</v>
      </c>
      <c r="BR66" s="311">
        <v>0</v>
      </c>
      <c r="BS66" s="238">
        <v>0</v>
      </c>
      <c r="BT66" s="238">
        <v>0</v>
      </c>
      <c r="BU66" s="238">
        <v>0</v>
      </c>
      <c r="BV66" s="238">
        <v>0</v>
      </c>
      <c r="BW66" s="311">
        <v>0</v>
      </c>
      <c r="BX66" s="589" t="s">
        <v>83</v>
      </c>
      <c r="BY66" s="135"/>
      <c r="BZ66" s="135"/>
      <c r="CA66" s="135"/>
      <c r="CB66" s="135"/>
      <c r="CC66" s="135"/>
      <c r="CD66" s="135"/>
      <c r="CE66" s="135"/>
      <c r="CF66" s="135"/>
      <c r="CG66" s="135"/>
      <c r="CH66" s="135"/>
      <c r="CI66" s="135"/>
      <c r="CJ66" s="135"/>
      <c r="CK66" s="135"/>
      <c r="CL66" s="135"/>
      <c r="CM66" s="135"/>
      <c r="CN66" s="135"/>
      <c r="CO66" s="135"/>
      <c r="CP66" s="135"/>
      <c r="CQ66" s="135"/>
      <c r="CR66" s="135"/>
      <c r="CS66" s="176"/>
      <c r="CT66" s="135"/>
      <c r="CU66" s="135"/>
      <c r="CV66" s="135"/>
      <c r="CW66" s="199"/>
    </row>
    <row r="67" spans="1:101" s="123" customFormat="1" ht="31.5" customHeight="1" x14ac:dyDescent="0.2">
      <c r="A67" s="98" t="s">
        <v>900</v>
      </c>
      <c r="B67" s="334" t="str">
        <f>'2'!B66</f>
        <v>АСТУЭ АО "Горэлектросеть"</v>
      </c>
      <c r="C67" s="172" t="str">
        <f>'2'!C66</f>
        <v>Р_ИПУ.2025-2029.01</v>
      </c>
      <c r="D67" s="589">
        <v>0</v>
      </c>
      <c r="E67" s="238">
        <v>0</v>
      </c>
      <c r="F67" s="238">
        <v>0</v>
      </c>
      <c r="G67" s="238">
        <v>0</v>
      </c>
      <c r="H67" s="238">
        <v>0</v>
      </c>
      <c r="I67" s="174">
        <v>0</v>
      </c>
      <c r="J67" s="589">
        <v>0</v>
      </c>
      <c r="K67" s="238">
        <v>0</v>
      </c>
      <c r="L67" s="238">
        <v>0</v>
      </c>
      <c r="M67" s="238">
        <v>0</v>
      </c>
      <c r="N67" s="238">
        <v>0</v>
      </c>
      <c r="O67" s="174">
        <v>0</v>
      </c>
      <c r="P67" s="174">
        <v>0</v>
      </c>
      <c r="Q67" s="238">
        <v>0</v>
      </c>
      <c r="R67" s="238">
        <v>0</v>
      </c>
      <c r="S67" s="238">
        <v>0</v>
      </c>
      <c r="T67" s="238">
        <v>0</v>
      </c>
      <c r="U67" s="174">
        <v>0</v>
      </c>
      <c r="V67" s="174">
        <v>0</v>
      </c>
      <c r="W67" s="238">
        <v>0</v>
      </c>
      <c r="X67" s="238">
        <v>0</v>
      </c>
      <c r="Y67" s="238">
        <v>0</v>
      </c>
      <c r="Z67" s="238">
        <v>0</v>
      </c>
      <c r="AA67" s="174">
        <v>0</v>
      </c>
      <c r="AB67" s="174">
        <v>0</v>
      </c>
      <c r="AC67" s="211">
        <v>0</v>
      </c>
      <c r="AD67" s="211">
        <v>0</v>
      </c>
      <c r="AE67" s="211">
        <v>0</v>
      </c>
      <c r="AF67" s="211">
        <v>0</v>
      </c>
      <c r="AG67" s="174">
        <v>0</v>
      </c>
      <c r="AH67" s="174">
        <v>4</v>
      </c>
      <c r="AI67" s="211">
        <v>0</v>
      </c>
      <c r="AJ67" s="211">
        <v>0</v>
      </c>
      <c r="AK67" s="211">
        <v>0</v>
      </c>
      <c r="AL67" s="211">
        <v>0</v>
      </c>
      <c r="AM67" s="174">
        <v>1</v>
      </c>
      <c r="AN67" s="174">
        <v>0</v>
      </c>
      <c r="AO67" s="211">
        <v>0</v>
      </c>
      <c r="AP67" s="211">
        <v>0</v>
      </c>
      <c r="AQ67" s="211">
        <v>0</v>
      </c>
      <c r="AR67" s="211">
        <v>0</v>
      </c>
      <c r="AS67" s="174">
        <v>0</v>
      </c>
      <c r="AT67" s="174">
        <v>0</v>
      </c>
      <c r="AU67" s="211">
        <v>0</v>
      </c>
      <c r="AV67" s="211">
        <v>0</v>
      </c>
      <c r="AW67" s="211">
        <v>0</v>
      </c>
      <c r="AX67" s="211">
        <v>0</v>
      </c>
      <c r="AY67" s="174">
        <v>0</v>
      </c>
      <c r="AZ67" s="174">
        <v>0</v>
      </c>
      <c r="BA67" s="238">
        <v>0</v>
      </c>
      <c r="BB67" s="238">
        <v>0</v>
      </c>
      <c r="BC67" s="238">
        <v>0</v>
      </c>
      <c r="BD67" s="238">
        <v>0</v>
      </c>
      <c r="BE67" s="311">
        <v>0</v>
      </c>
      <c r="BF67" s="174">
        <v>0</v>
      </c>
      <c r="BG67" s="238">
        <v>0</v>
      </c>
      <c r="BH67" s="238">
        <v>0</v>
      </c>
      <c r="BI67" s="238">
        <v>0</v>
      </c>
      <c r="BJ67" s="238">
        <v>0</v>
      </c>
      <c r="BK67" s="311">
        <v>0</v>
      </c>
      <c r="BL67" s="311">
        <v>0</v>
      </c>
      <c r="BM67" s="238">
        <v>0</v>
      </c>
      <c r="BN67" s="238">
        <v>0</v>
      </c>
      <c r="BO67" s="238">
        <v>0</v>
      </c>
      <c r="BP67" s="238">
        <v>0</v>
      </c>
      <c r="BQ67" s="311">
        <v>0</v>
      </c>
      <c r="BR67" s="311">
        <v>0</v>
      </c>
      <c r="BS67" s="238">
        <v>0</v>
      </c>
      <c r="BT67" s="238">
        <v>0</v>
      </c>
      <c r="BU67" s="238">
        <v>0</v>
      </c>
      <c r="BV67" s="238">
        <v>0</v>
      </c>
      <c r="BW67" s="311">
        <v>0</v>
      </c>
      <c r="BX67" s="589" t="s">
        <v>83</v>
      </c>
      <c r="BY67" s="135"/>
      <c r="BZ67" s="135"/>
      <c r="CA67" s="135"/>
      <c r="CB67" s="135"/>
      <c r="CC67" s="135"/>
      <c r="CD67" s="135"/>
      <c r="CE67" s="135"/>
      <c r="CF67" s="135"/>
      <c r="CG67" s="135"/>
      <c r="CH67" s="135"/>
      <c r="CI67" s="135"/>
      <c r="CJ67" s="135"/>
      <c r="CK67" s="135"/>
      <c r="CL67" s="135"/>
      <c r="CM67" s="135"/>
      <c r="CN67" s="135"/>
      <c r="CO67" s="135"/>
      <c r="CP67" s="135"/>
      <c r="CQ67" s="135"/>
      <c r="CR67" s="135"/>
      <c r="CS67" s="176"/>
      <c r="CT67" s="135"/>
      <c r="CU67" s="135"/>
      <c r="CV67" s="135"/>
      <c r="CW67" s="199"/>
    </row>
    <row r="68" spans="1:101" s="123" customFormat="1" ht="31.5" x14ac:dyDescent="0.2">
      <c r="A68" s="98" t="s">
        <v>901</v>
      </c>
      <c r="B68" s="334" t="str">
        <f>'2'!B67</f>
        <v>Создание системы интеллектуальных ПУ в рамках реализации ФЗ № 522</v>
      </c>
      <c r="C68" s="335" t="str">
        <f>'2'!C67</f>
        <v>Р_ИПУ.2026.01</v>
      </c>
      <c r="D68" s="589">
        <v>0</v>
      </c>
      <c r="E68" s="238">
        <v>0</v>
      </c>
      <c r="F68" s="238">
        <v>0</v>
      </c>
      <c r="G68" s="238">
        <v>0</v>
      </c>
      <c r="H68" s="238">
        <v>0</v>
      </c>
      <c r="I68" s="174">
        <v>0</v>
      </c>
      <c r="J68" s="589">
        <v>0</v>
      </c>
      <c r="K68" s="238">
        <v>0</v>
      </c>
      <c r="L68" s="238">
        <v>0</v>
      </c>
      <c r="M68" s="238">
        <v>0</v>
      </c>
      <c r="N68" s="238">
        <v>0</v>
      </c>
      <c r="O68" s="174">
        <v>0</v>
      </c>
      <c r="P68" s="174">
        <v>0</v>
      </c>
      <c r="Q68" s="238">
        <v>0</v>
      </c>
      <c r="R68" s="238">
        <v>0</v>
      </c>
      <c r="S68" s="238">
        <v>0</v>
      </c>
      <c r="T68" s="238">
        <v>0</v>
      </c>
      <c r="U68" s="174">
        <v>0</v>
      </c>
      <c r="V68" s="174">
        <v>0</v>
      </c>
      <c r="W68" s="238">
        <v>0</v>
      </c>
      <c r="X68" s="238">
        <v>0</v>
      </c>
      <c r="Y68" s="238">
        <v>0</v>
      </c>
      <c r="Z68" s="238">
        <v>0</v>
      </c>
      <c r="AA68" s="174">
        <v>0</v>
      </c>
      <c r="AB68" s="174">
        <v>4</v>
      </c>
      <c r="AC68" s="211">
        <v>0</v>
      </c>
      <c r="AD68" s="211">
        <v>0</v>
      </c>
      <c r="AE68" s="211">
        <v>0</v>
      </c>
      <c r="AF68" s="211">
        <v>0</v>
      </c>
      <c r="AG68" s="174">
        <v>4</v>
      </c>
      <c r="AH68" s="174">
        <v>4</v>
      </c>
      <c r="AI68" s="211">
        <v>0</v>
      </c>
      <c r="AJ68" s="211">
        <v>0</v>
      </c>
      <c r="AK68" s="211">
        <v>0</v>
      </c>
      <c r="AL68" s="211">
        <v>0</v>
      </c>
      <c r="AM68" s="174">
        <v>7</v>
      </c>
      <c r="AN68" s="311">
        <v>0</v>
      </c>
      <c r="AO68" s="211">
        <v>0</v>
      </c>
      <c r="AP68" s="211">
        <v>0</v>
      </c>
      <c r="AQ68" s="211">
        <v>0</v>
      </c>
      <c r="AR68" s="211">
        <v>0</v>
      </c>
      <c r="AS68" s="174">
        <v>0</v>
      </c>
      <c r="AT68" s="311">
        <v>0</v>
      </c>
      <c r="AU68" s="211">
        <v>0</v>
      </c>
      <c r="AV68" s="211">
        <v>0</v>
      </c>
      <c r="AW68" s="211">
        <v>0</v>
      </c>
      <c r="AX68" s="211">
        <v>0</v>
      </c>
      <c r="AY68" s="174">
        <v>0</v>
      </c>
      <c r="AZ68" s="311">
        <v>0</v>
      </c>
      <c r="BA68" s="238">
        <v>0</v>
      </c>
      <c r="BB68" s="238">
        <v>0</v>
      </c>
      <c r="BC68" s="238">
        <v>0</v>
      </c>
      <c r="BD68" s="238">
        <v>0</v>
      </c>
      <c r="BE68" s="311">
        <v>0</v>
      </c>
      <c r="BF68" s="311">
        <v>0</v>
      </c>
      <c r="BG68" s="238">
        <v>0</v>
      </c>
      <c r="BH68" s="238">
        <v>0</v>
      </c>
      <c r="BI68" s="238">
        <v>0</v>
      </c>
      <c r="BJ68" s="238">
        <v>0</v>
      </c>
      <c r="BK68" s="311">
        <v>0</v>
      </c>
      <c r="BL68" s="311">
        <v>0</v>
      </c>
      <c r="BM68" s="238">
        <v>0</v>
      </c>
      <c r="BN68" s="238">
        <v>0</v>
      </c>
      <c r="BO68" s="238">
        <v>0</v>
      </c>
      <c r="BP68" s="238">
        <v>0</v>
      </c>
      <c r="BQ68" s="311">
        <v>0</v>
      </c>
      <c r="BR68" s="311">
        <v>0</v>
      </c>
      <c r="BS68" s="238">
        <v>0</v>
      </c>
      <c r="BT68" s="238">
        <v>0</v>
      </c>
      <c r="BU68" s="238">
        <v>0</v>
      </c>
      <c r="BV68" s="238">
        <v>0</v>
      </c>
      <c r="BW68" s="311">
        <v>0</v>
      </c>
      <c r="BX68" s="589" t="s">
        <v>83</v>
      </c>
      <c r="BY68" s="135"/>
      <c r="BZ68" s="135"/>
      <c r="CA68" s="135"/>
      <c r="CB68" s="135"/>
      <c r="CC68" s="135"/>
      <c r="CD68" s="135"/>
      <c r="CE68" s="135"/>
      <c r="CF68" s="135"/>
      <c r="CG68" s="135"/>
      <c r="CH68" s="135"/>
      <c r="CI68" s="135"/>
      <c r="CJ68" s="135"/>
      <c r="CK68" s="135"/>
      <c r="CL68" s="135"/>
      <c r="CM68" s="135"/>
      <c r="CN68" s="135"/>
      <c r="CO68" s="135"/>
      <c r="CP68" s="135"/>
      <c r="CQ68" s="135"/>
      <c r="CR68" s="135"/>
      <c r="CS68" s="176"/>
      <c r="CT68" s="135"/>
      <c r="CU68" s="135"/>
      <c r="CV68" s="135"/>
      <c r="CW68" s="199"/>
    </row>
    <row r="69" spans="1:101" s="123" customFormat="1" ht="31.5" x14ac:dyDescent="0.2">
      <c r="A69" s="98" t="s">
        <v>902</v>
      </c>
      <c r="B69" s="334" t="str">
        <f>'2'!B68</f>
        <v>Создание системы интеллектуальных ПУ в рамках реализации ФЗ № 522</v>
      </c>
      <c r="C69" s="335" t="str">
        <f>'2'!C68</f>
        <v>Р_ИПУ.2027.01</v>
      </c>
      <c r="D69" s="589">
        <v>0</v>
      </c>
      <c r="E69" s="238">
        <v>0</v>
      </c>
      <c r="F69" s="238">
        <v>0</v>
      </c>
      <c r="G69" s="238">
        <v>0</v>
      </c>
      <c r="H69" s="238">
        <v>0</v>
      </c>
      <c r="I69" s="174">
        <v>0</v>
      </c>
      <c r="J69" s="589">
        <v>0</v>
      </c>
      <c r="K69" s="238">
        <v>0</v>
      </c>
      <c r="L69" s="238">
        <v>0</v>
      </c>
      <c r="M69" s="238">
        <v>0</v>
      </c>
      <c r="N69" s="238">
        <v>0</v>
      </c>
      <c r="O69" s="174">
        <v>0</v>
      </c>
      <c r="P69" s="174">
        <v>0</v>
      </c>
      <c r="Q69" s="238">
        <v>0</v>
      </c>
      <c r="R69" s="238">
        <v>0</v>
      </c>
      <c r="S69" s="238">
        <v>0</v>
      </c>
      <c r="T69" s="238">
        <v>0</v>
      </c>
      <c r="U69" s="174">
        <v>0</v>
      </c>
      <c r="V69" s="174">
        <v>0</v>
      </c>
      <c r="W69" s="238">
        <v>0</v>
      </c>
      <c r="X69" s="238">
        <v>0</v>
      </c>
      <c r="Y69" s="238">
        <v>0</v>
      </c>
      <c r="Z69" s="238">
        <v>0</v>
      </c>
      <c r="AA69" s="174">
        <v>0</v>
      </c>
      <c r="AB69" s="174">
        <v>0</v>
      </c>
      <c r="AC69" s="211">
        <v>0</v>
      </c>
      <c r="AD69" s="211">
        <v>0</v>
      </c>
      <c r="AE69" s="211">
        <v>0</v>
      </c>
      <c r="AF69" s="211">
        <v>0</v>
      </c>
      <c r="AG69" s="174">
        <v>0</v>
      </c>
      <c r="AH69" s="174">
        <v>0</v>
      </c>
      <c r="AI69" s="211">
        <v>0</v>
      </c>
      <c r="AJ69" s="211">
        <v>0</v>
      </c>
      <c r="AK69" s="211">
        <v>0</v>
      </c>
      <c r="AL69" s="211">
        <v>0</v>
      </c>
      <c r="AM69" s="174">
        <v>0</v>
      </c>
      <c r="AN69" s="174">
        <v>4</v>
      </c>
      <c r="AO69" s="211">
        <v>0</v>
      </c>
      <c r="AP69" s="211">
        <v>0</v>
      </c>
      <c r="AQ69" s="211">
        <v>0</v>
      </c>
      <c r="AR69" s="211">
        <v>0</v>
      </c>
      <c r="AS69" s="174">
        <v>3</v>
      </c>
      <c r="AT69" s="174">
        <v>4</v>
      </c>
      <c r="AU69" s="211">
        <v>0</v>
      </c>
      <c r="AV69" s="211">
        <v>0</v>
      </c>
      <c r="AW69" s="211">
        <v>0</v>
      </c>
      <c r="AX69" s="211">
        <v>0</v>
      </c>
      <c r="AY69" s="174">
        <v>6</v>
      </c>
      <c r="AZ69" s="311">
        <v>0</v>
      </c>
      <c r="BA69" s="238">
        <v>0</v>
      </c>
      <c r="BB69" s="238">
        <v>0</v>
      </c>
      <c r="BC69" s="238">
        <v>0</v>
      </c>
      <c r="BD69" s="238">
        <v>0</v>
      </c>
      <c r="BE69" s="311">
        <v>0</v>
      </c>
      <c r="BF69" s="311">
        <v>0</v>
      </c>
      <c r="BG69" s="238">
        <v>0</v>
      </c>
      <c r="BH69" s="238">
        <v>0</v>
      </c>
      <c r="BI69" s="238">
        <v>0</v>
      </c>
      <c r="BJ69" s="238">
        <v>0</v>
      </c>
      <c r="BK69" s="311">
        <v>0</v>
      </c>
      <c r="BL69" s="311">
        <v>0</v>
      </c>
      <c r="BM69" s="238">
        <v>0</v>
      </c>
      <c r="BN69" s="238">
        <v>0</v>
      </c>
      <c r="BO69" s="238">
        <v>0</v>
      </c>
      <c r="BP69" s="238">
        <v>0</v>
      </c>
      <c r="BQ69" s="311">
        <v>0</v>
      </c>
      <c r="BR69" s="311">
        <v>0</v>
      </c>
      <c r="BS69" s="238">
        <v>0</v>
      </c>
      <c r="BT69" s="238">
        <v>0</v>
      </c>
      <c r="BU69" s="238">
        <v>0</v>
      </c>
      <c r="BV69" s="238">
        <v>0</v>
      </c>
      <c r="BW69" s="311">
        <v>0</v>
      </c>
      <c r="BX69" s="589" t="s">
        <v>83</v>
      </c>
      <c r="BY69" s="135"/>
      <c r="BZ69" s="135"/>
      <c r="CA69" s="135"/>
      <c r="CB69" s="135"/>
      <c r="CC69" s="135"/>
      <c r="CD69" s="135"/>
      <c r="CE69" s="135"/>
      <c r="CF69" s="135"/>
      <c r="CG69" s="135"/>
      <c r="CH69" s="135"/>
      <c r="CI69" s="135"/>
      <c r="CJ69" s="135"/>
      <c r="CK69" s="135"/>
      <c r="CL69" s="135"/>
      <c r="CM69" s="135"/>
      <c r="CN69" s="135"/>
      <c r="CO69" s="135"/>
      <c r="CP69" s="135"/>
      <c r="CQ69" s="135"/>
      <c r="CR69" s="135"/>
      <c r="CS69" s="176"/>
      <c r="CT69" s="135"/>
      <c r="CU69" s="135"/>
      <c r="CV69" s="135"/>
      <c r="CW69" s="199"/>
    </row>
    <row r="70" spans="1:101" s="123" customFormat="1" ht="31.5" x14ac:dyDescent="0.2">
      <c r="A70" s="98" t="s">
        <v>911</v>
      </c>
      <c r="B70" s="334" t="str">
        <f>'2'!B69</f>
        <v>Создание системы интеллектуальных ПУ в рамках реализации ФЗ № 522</v>
      </c>
      <c r="C70" s="335" t="str">
        <f>'2'!C69</f>
        <v>Р_ИПУ.2028.01</v>
      </c>
      <c r="D70" s="589">
        <v>0</v>
      </c>
      <c r="E70" s="238">
        <v>0</v>
      </c>
      <c r="F70" s="238">
        <v>0</v>
      </c>
      <c r="G70" s="238">
        <v>0</v>
      </c>
      <c r="H70" s="238">
        <v>0</v>
      </c>
      <c r="I70" s="174">
        <v>0</v>
      </c>
      <c r="J70" s="589">
        <v>0</v>
      </c>
      <c r="K70" s="238">
        <v>0</v>
      </c>
      <c r="L70" s="238">
        <v>0</v>
      </c>
      <c r="M70" s="238">
        <v>0</v>
      </c>
      <c r="N70" s="238">
        <v>0</v>
      </c>
      <c r="O70" s="174">
        <v>0</v>
      </c>
      <c r="P70" s="174">
        <v>0</v>
      </c>
      <c r="Q70" s="238">
        <v>0</v>
      </c>
      <c r="R70" s="238">
        <v>0</v>
      </c>
      <c r="S70" s="238">
        <v>0</v>
      </c>
      <c r="T70" s="238">
        <v>0</v>
      </c>
      <c r="U70" s="174">
        <v>0</v>
      </c>
      <c r="V70" s="174">
        <v>0</v>
      </c>
      <c r="W70" s="238">
        <v>0</v>
      </c>
      <c r="X70" s="238">
        <v>0</v>
      </c>
      <c r="Y70" s="238">
        <v>0</v>
      </c>
      <c r="Z70" s="238">
        <v>0</v>
      </c>
      <c r="AA70" s="174">
        <v>0</v>
      </c>
      <c r="AB70" s="174">
        <v>0</v>
      </c>
      <c r="AC70" s="211">
        <v>0</v>
      </c>
      <c r="AD70" s="211">
        <v>0</v>
      </c>
      <c r="AE70" s="211">
        <v>0</v>
      </c>
      <c r="AF70" s="211">
        <v>0</v>
      </c>
      <c r="AG70" s="174">
        <v>0</v>
      </c>
      <c r="AH70" s="174">
        <v>0</v>
      </c>
      <c r="AI70" s="211">
        <v>0</v>
      </c>
      <c r="AJ70" s="211">
        <v>0</v>
      </c>
      <c r="AK70" s="211">
        <v>0</v>
      </c>
      <c r="AL70" s="211">
        <v>0</v>
      </c>
      <c r="AM70" s="174">
        <v>0</v>
      </c>
      <c r="AN70" s="174">
        <v>0</v>
      </c>
      <c r="AO70" s="211">
        <v>0</v>
      </c>
      <c r="AP70" s="211">
        <v>0</v>
      </c>
      <c r="AQ70" s="211">
        <v>0</v>
      </c>
      <c r="AR70" s="211">
        <v>0</v>
      </c>
      <c r="AS70" s="174">
        <v>0</v>
      </c>
      <c r="AT70" s="174">
        <v>0</v>
      </c>
      <c r="AU70" s="211">
        <v>0</v>
      </c>
      <c r="AV70" s="211">
        <v>0</v>
      </c>
      <c r="AW70" s="211">
        <v>0</v>
      </c>
      <c r="AX70" s="211">
        <v>0</v>
      </c>
      <c r="AY70" s="174">
        <v>0</v>
      </c>
      <c r="AZ70" s="174">
        <v>4</v>
      </c>
      <c r="BA70" s="238">
        <v>0</v>
      </c>
      <c r="BB70" s="238">
        <v>0</v>
      </c>
      <c r="BC70" s="238">
        <v>0</v>
      </c>
      <c r="BD70" s="238">
        <v>0</v>
      </c>
      <c r="BE70" s="311">
        <v>2</v>
      </c>
      <c r="BF70" s="174">
        <v>4</v>
      </c>
      <c r="BG70" s="238">
        <v>0</v>
      </c>
      <c r="BH70" s="238">
        <v>0</v>
      </c>
      <c r="BI70" s="238">
        <v>0</v>
      </c>
      <c r="BJ70" s="238">
        <v>0</v>
      </c>
      <c r="BK70" s="311">
        <v>4</v>
      </c>
      <c r="BL70" s="311">
        <v>0</v>
      </c>
      <c r="BM70" s="238">
        <v>0</v>
      </c>
      <c r="BN70" s="238">
        <v>0</v>
      </c>
      <c r="BO70" s="238">
        <v>0</v>
      </c>
      <c r="BP70" s="238">
        <v>0</v>
      </c>
      <c r="BQ70" s="311">
        <v>0</v>
      </c>
      <c r="BR70" s="311">
        <v>0</v>
      </c>
      <c r="BS70" s="238">
        <v>0</v>
      </c>
      <c r="BT70" s="238">
        <v>0</v>
      </c>
      <c r="BU70" s="238">
        <v>0</v>
      </c>
      <c r="BV70" s="238">
        <v>0</v>
      </c>
      <c r="BW70" s="311">
        <v>0</v>
      </c>
      <c r="BX70" s="589" t="s">
        <v>83</v>
      </c>
      <c r="BY70" s="135"/>
      <c r="BZ70" s="135"/>
      <c r="CA70" s="135"/>
      <c r="CB70" s="135"/>
      <c r="CC70" s="135"/>
      <c r="CD70" s="135"/>
      <c r="CE70" s="135"/>
      <c r="CF70" s="135"/>
      <c r="CG70" s="135"/>
      <c r="CH70" s="135"/>
      <c r="CI70" s="135"/>
      <c r="CJ70" s="135"/>
      <c r="CK70" s="135"/>
      <c r="CL70" s="135"/>
      <c r="CM70" s="135"/>
      <c r="CN70" s="135"/>
      <c r="CO70" s="135"/>
      <c r="CP70" s="135"/>
      <c r="CQ70" s="135"/>
      <c r="CR70" s="135"/>
      <c r="CS70" s="176"/>
      <c r="CT70" s="135"/>
      <c r="CU70" s="135"/>
      <c r="CV70" s="135"/>
      <c r="CW70" s="199"/>
    </row>
    <row r="71" spans="1:101" s="123" customFormat="1" ht="45.75" customHeight="1" x14ac:dyDescent="0.2">
      <c r="A71" s="172" t="s">
        <v>517</v>
      </c>
      <c r="B71" s="173" t="s">
        <v>630</v>
      </c>
      <c r="C71" s="105" t="s">
        <v>83</v>
      </c>
      <c r="D71" s="589">
        <v>0</v>
      </c>
      <c r="E71" s="211">
        <v>0</v>
      </c>
      <c r="F71" s="211">
        <v>0</v>
      </c>
      <c r="G71" s="211">
        <v>0</v>
      </c>
      <c r="H71" s="212">
        <v>0</v>
      </c>
      <c r="I71" s="257">
        <v>0</v>
      </c>
      <c r="J71" s="589">
        <v>0</v>
      </c>
      <c r="K71" s="211">
        <v>0</v>
      </c>
      <c r="L71" s="211">
        <v>0</v>
      </c>
      <c r="M71" s="211">
        <v>0</v>
      </c>
      <c r="N71" s="212">
        <v>0</v>
      </c>
      <c r="O71" s="257">
        <v>0</v>
      </c>
      <c r="P71" s="174">
        <v>0</v>
      </c>
      <c r="Q71" s="242">
        <v>0</v>
      </c>
      <c r="R71" s="242">
        <v>0</v>
      </c>
      <c r="S71" s="242">
        <v>0</v>
      </c>
      <c r="T71" s="242">
        <v>0</v>
      </c>
      <c r="U71" s="257">
        <v>0</v>
      </c>
      <c r="V71" s="174">
        <v>0</v>
      </c>
      <c r="W71" s="242">
        <v>0</v>
      </c>
      <c r="X71" s="242">
        <v>0</v>
      </c>
      <c r="Y71" s="242">
        <v>0</v>
      </c>
      <c r="Z71" s="242">
        <v>0</v>
      </c>
      <c r="AA71" s="257">
        <v>0</v>
      </c>
      <c r="AB71" s="174">
        <v>0</v>
      </c>
      <c r="AC71" s="212">
        <v>0</v>
      </c>
      <c r="AD71" s="212">
        <v>0</v>
      </c>
      <c r="AE71" s="212">
        <v>0</v>
      </c>
      <c r="AF71" s="212">
        <v>0</v>
      </c>
      <c r="AG71" s="257">
        <v>0</v>
      </c>
      <c r="AH71" s="174">
        <v>0</v>
      </c>
      <c r="AI71" s="212">
        <v>0</v>
      </c>
      <c r="AJ71" s="212">
        <v>0</v>
      </c>
      <c r="AK71" s="212">
        <v>0</v>
      </c>
      <c r="AL71" s="212">
        <v>0</v>
      </c>
      <c r="AM71" s="257">
        <v>0</v>
      </c>
      <c r="AN71" s="174">
        <v>0</v>
      </c>
      <c r="AO71" s="212">
        <v>0</v>
      </c>
      <c r="AP71" s="212">
        <v>0</v>
      </c>
      <c r="AQ71" s="212">
        <v>0</v>
      </c>
      <c r="AR71" s="212">
        <v>0</v>
      </c>
      <c r="AS71" s="257">
        <v>0</v>
      </c>
      <c r="AT71" s="174">
        <v>0</v>
      </c>
      <c r="AU71" s="212">
        <v>0</v>
      </c>
      <c r="AV71" s="212">
        <v>0</v>
      </c>
      <c r="AW71" s="212">
        <v>0</v>
      </c>
      <c r="AX71" s="212">
        <v>0</v>
      </c>
      <c r="AY71" s="257">
        <v>0</v>
      </c>
      <c r="AZ71" s="174">
        <v>0</v>
      </c>
      <c r="BA71" s="242">
        <v>0</v>
      </c>
      <c r="BB71" s="242">
        <v>0</v>
      </c>
      <c r="BC71" s="242">
        <v>0</v>
      </c>
      <c r="BD71" s="242">
        <v>0</v>
      </c>
      <c r="BE71" s="312">
        <v>0</v>
      </c>
      <c r="BF71" s="174">
        <v>0</v>
      </c>
      <c r="BG71" s="242">
        <v>0</v>
      </c>
      <c r="BH71" s="242">
        <v>0</v>
      </c>
      <c r="BI71" s="242">
        <v>0</v>
      </c>
      <c r="BJ71" s="242">
        <v>0</v>
      </c>
      <c r="BK71" s="312">
        <v>0</v>
      </c>
      <c r="BL71" s="174">
        <v>0</v>
      </c>
      <c r="BM71" s="242">
        <v>0</v>
      </c>
      <c r="BN71" s="242">
        <v>0</v>
      </c>
      <c r="BO71" s="242">
        <v>0</v>
      </c>
      <c r="BP71" s="242">
        <v>0</v>
      </c>
      <c r="BQ71" s="312">
        <v>0</v>
      </c>
      <c r="BR71" s="174">
        <v>0</v>
      </c>
      <c r="BS71" s="242">
        <v>0</v>
      </c>
      <c r="BT71" s="242">
        <v>0</v>
      </c>
      <c r="BU71" s="242">
        <v>0</v>
      </c>
      <c r="BV71" s="242">
        <v>0</v>
      </c>
      <c r="BW71" s="312">
        <v>0</v>
      </c>
      <c r="BX71" s="589" t="s">
        <v>83</v>
      </c>
      <c r="BY71" s="135"/>
      <c r="BZ71" s="135"/>
      <c r="CA71" s="135"/>
      <c r="CB71" s="135"/>
      <c r="CC71" s="135"/>
      <c r="CD71" s="135"/>
      <c r="CE71" s="135"/>
      <c r="CF71" s="135"/>
      <c r="CG71" s="135"/>
      <c r="CH71" s="135"/>
      <c r="CI71" s="135"/>
      <c r="CJ71" s="135"/>
      <c r="CK71" s="135"/>
      <c r="CL71" s="135"/>
      <c r="CM71" s="135"/>
      <c r="CN71" s="135"/>
      <c r="CO71" s="135"/>
      <c r="CP71" s="135"/>
      <c r="CQ71" s="135"/>
      <c r="CR71" s="135"/>
      <c r="CS71" s="176"/>
      <c r="CT71" s="135"/>
      <c r="CU71" s="135"/>
      <c r="CV71" s="135"/>
      <c r="CW71" s="199"/>
    </row>
    <row r="72" spans="1:101" s="123" customFormat="1" ht="45.75" customHeight="1" x14ac:dyDescent="0.2">
      <c r="A72" s="172" t="s">
        <v>518</v>
      </c>
      <c r="B72" s="173" t="s">
        <v>631</v>
      </c>
      <c r="C72" s="105" t="s">
        <v>83</v>
      </c>
      <c r="D72" s="589">
        <v>0</v>
      </c>
      <c r="E72" s="211">
        <v>0</v>
      </c>
      <c r="F72" s="211">
        <v>0</v>
      </c>
      <c r="G72" s="211">
        <v>0</v>
      </c>
      <c r="H72" s="212">
        <v>0</v>
      </c>
      <c r="I72" s="257">
        <v>0</v>
      </c>
      <c r="J72" s="589">
        <v>0</v>
      </c>
      <c r="K72" s="211">
        <v>0</v>
      </c>
      <c r="L72" s="211">
        <v>0</v>
      </c>
      <c r="M72" s="211">
        <v>0</v>
      </c>
      <c r="N72" s="212">
        <v>0</v>
      </c>
      <c r="O72" s="257">
        <v>0</v>
      </c>
      <c r="P72" s="174">
        <v>0</v>
      </c>
      <c r="Q72" s="242">
        <v>0</v>
      </c>
      <c r="R72" s="242">
        <v>0</v>
      </c>
      <c r="S72" s="242">
        <v>0</v>
      </c>
      <c r="T72" s="242">
        <v>0</v>
      </c>
      <c r="U72" s="257">
        <v>0</v>
      </c>
      <c r="V72" s="174">
        <v>0</v>
      </c>
      <c r="W72" s="242">
        <v>0</v>
      </c>
      <c r="X72" s="242">
        <v>0</v>
      </c>
      <c r="Y72" s="242">
        <v>0</v>
      </c>
      <c r="Z72" s="242">
        <v>0</v>
      </c>
      <c r="AA72" s="257">
        <v>0</v>
      </c>
      <c r="AB72" s="174">
        <v>0</v>
      </c>
      <c r="AC72" s="212">
        <v>0</v>
      </c>
      <c r="AD72" s="212">
        <v>0</v>
      </c>
      <c r="AE72" s="212">
        <v>0</v>
      </c>
      <c r="AF72" s="212">
        <v>0</v>
      </c>
      <c r="AG72" s="257">
        <v>0</v>
      </c>
      <c r="AH72" s="174">
        <v>0</v>
      </c>
      <c r="AI72" s="212">
        <v>0</v>
      </c>
      <c r="AJ72" s="212">
        <v>0</v>
      </c>
      <c r="AK72" s="212">
        <v>0</v>
      </c>
      <c r="AL72" s="212">
        <v>0</v>
      </c>
      <c r="AM72" s="257">
        <v>0</v>
      </c>
      <c r="AN72" s="174">
        <v>0</v>
      </c>
      <c r="AO72" s="212">
        <v>0</v>
      </c>
      <c r="AP72" s="212">
        <v>0</v>
      </c>
      <c r="AQ72" s="212">
        <v>0</v>
      </c>
      <c r="AR72" s="212">
        <v>0</v>
      </c>
      <c r="AS72" s="257">
        <v>0</v>
      </c>
      <c r="AT72" s="174">
        <v>0</v>
      </c>
      <c r="AU72" s="212">
        <v>0</v>
      </c>
      <c r="AV72" s="212">
        <v>0</v>
      </c>
      <c r="AW72" s="212">
        <v>0</v>
      </c>
      <c r="AX72" s="212">
        <v>0</v>
      </c>
      <c r="AY72" s="257">
        <v>0</v>
      </c>
      <c r="AZ72" s="174">
        <v>0</v>
      </c>
      <c r="BA72" s="242">
        <v>0</v>
      </c>
      <c r="BB72" s="242">
        <v>0</v>
      </c>
      <c r="BC72" s="242">
        <v>0</v>
      </c>
      <c r="BD72" s="242">
        <v>0</v>
      </c>
      <c r="BE72" s="312">
        <v>0</v>
      </c>
      <c r="BF72" s="174">
        <v>0</v>
      </c>
      <c r="BG72" s="242">
        <v>0</v>
      </c>
      <c r="BH72" s="242">
        <v>0</v>
      </c>
      <c r="BI72" s="242">
        <v>0</v>
      </c>
      <c r="BJ72" s="242">
        <v>0</v>
      </c>
      <c r="BK72" s="312">
        <v>0</v>
      </c>
      <c r="BL72" s="174">
        <v>0</v>
      </c>
      <c r="BM72" s="242">
        <v>0</v>
      </c>
      <c r="BN72" s="242">
        <v>0</v>
      </c>
      <c r="BO72" s="242">
        <v>0</v>
      </c>
      <c r="BP72" s="242">
        <v>0</v>
      </c>
      <c r="BQ72" s="312">
        <v>0</v>
      </c>
      <c r="BR72" s="174">
        <v>0</v>
      </c>
      <c r="BS72" s="242">
        <v>0</v>
      </c>
      <c r="BT72" s="242">
        <v>0</v>
      </c>
      <c r="BU72" s="242">
        <v>0</v>
      </c>
      <c r="BV72" s="242">
        <v>0</v>
      </c>
      <c r="BW72" s="312">
        <v>0</v>
      </c>
      <c r="BX72" s="589" t="s">
        <v>83</v>
      </c>
      <c r="BY72" s="135"/>
      <c r="BZ72" s="135"/>
      <c r="CA72" s="135"/>
      <c r="CB72" s="135"/>
      <c r="CC72" s="135"/>
      <c r="CD72" s="135"/>
      <c r="CE72" s="135"/>
      <c r="CF72" s="135"/>
      <c r="CG72" s="135"/>
      <c r="CH72" s="135"/>
      <c r="CI72" s="135"/>
      <c r="CJ72" s="135"/>
      <c r="CK72" s="135"/>
      <c r="CL72" s="135"/>
      <c r="CM72" s="135"/>
      <c r="CN72" s="135"/>
      <c r="CO72" s="135"/>
      <c r="CP72" s="135"/>
      <c r="CQ72" s="135"/>
      <c r="CR72" s="135"/>
      <c r="CS72" s="176"/>
      <c r="CT72" s="135"/>
      <c r="CU72" s="135"/>
      <c r="CV72" s="135"/>
      <c r="CW72" s="199"/>
    </row>
    <row r="73" spans="1:101" s="123" customFormat="1" ht="54" customHeight="1" x14ac:dyDescent="0.2">
      <c r="A73" s="160" t="s">
        <v>320</v>
      </c>
      <c r="B73" s="161" t="s">
        <v>519</v>
      </c>
      <c r="C73" s="105" t="s">
        <v>83</v>
      </c>
      <c r="D73" s="589">
        <v>0</v>
      </c>
      <c r="E73" s="211">
        <v>0</v>
      </c>
      <c r="F73" s="211">
        <v>0</v>
      </c>
      <c r="G73" s="211">
        <v>0</v>
      </c>
      <c r="H73" s="212">
        <v>0</v>
      </c>
      <c r="I73" s="257">
        <v>0</v>
      </c>
      <c r="J73" s="589">
        <v>0</v>
      </c>
      <c r="K73" s="211">
        <v>0</v>
      </c>
      <c r="L73" s="211">
        <v>0</v>
      </c>
      <c r="M73" s="211">
        <v>0</v>
      </c>
      <c r="N73" s="212">
        <v>0</v>
      </c>
      <c r="O73" s="257">
        <v>0</v>
      </c>
      <c r="P73" s="174">
        <v>0</v>
      </c>
      <c r="Q73" s="242">
        <v>0</v>
      </c>
      <c r="R73" s="242">
        <v>0</v>
      </c>
      <c r="S73" s="242">
        <v>0</v>
      </c>
      <c r="T73" s="242">
        <v>0</v>
      </c>
      <c r="U73" s="257">
        <v>0</v>
      </c>
      <c r="V73" s="174">
        <v>0</v>
      </c>
      <c r="W73" s="242">
        <v>0</v>
      </c>
      <c r="X73" s="242">
        <v>0</v>
      </c>
      <c r="Y73" s="242">
        <v>0</v>
      </c>
      <c r="Z73" s="242">
        <v>0</v>
      </c>
      <c r="AA73" s="257">
        <v>0</v>
      </c>
      <c r="AB73" s="174">
        <v>0</v>
      </c>
      <c r="AC73" s="212">
        <v>0</v>
      </c>
      <c r="AD73" s="212">
        <v>0</v>
      </c>
      <c r="AE73" s="212">
        <v>0</v>
      </c>
      <c r="AF73" s="212">
        <v>0</v>
      </c>
      <c r="AG73" s="257">
        <v>0</v>
      </c>
      <c r="AH73" s="174">
        <v>0</v>
      </c>
      <c r="AI73" s="212">
        <v>0</v>
      </c>
      <c r="AJ73" s="212">
        <v>0</v>
      </c>
      <c r="AK73" s="212">
        <v>0</v>
      </c>
      <c r="AL73" s="212">
        <v>0</v>
      </c>
      <c r="AM73" s="257">
        <v>0</v>
      </c>
      <c r="AN73" s="174">
        <v>0</v>
      </c>
      <c r="AO73" s="212">
        <v>0</v>
      </c>
      <c r="AP73" s="212">
        <v>0</v>
      </c>
      <c r="AQ73" s="212">
        <v>0</v>
      </c>
      <c r="AR73" s="212">
        <v>0</v>
      </c>
      <c r="AS73" s="257">
        <v>0</v>
      </c>
      <c r="AT73" s="174">
        <v>0</v>
      </c>
      <c r="AU73" s="212">
        <v>0</v>
      </c>
      <c r="AV73" s="212">
        <v>0</v>
      </c>
      <c r="AW73" s="212">
        <v>0</v>
      </c>
      <c r="AX73" s="212">
        <v>0</v>
      </c>
      <c r="AY73" s="257">
        <v>0</v>
      </c>
      <c r="AZ73" s="174">
        <v>0</v>
      </c>
      <c r="BA73" s="242">
        <v>0</v>
      </c>
      <c r="BB73" s="242">
        <v>0</v>
      </c>
      <c r="BC73" s="242">
        <v>0</v>
      </c>
      <c r="BD73" s="242">
        <v>0</v>
      </c>
      <c r="BE73" s="312">
        <v>0</v>
      </c>
      <c r="BF73" s="174">
        <v>0</v>
      </c>
      <c r="BG73" s="242">
        <v>0</v>
      </c>
      <c r="BH73" s="242">
        <v>0</v>
      </c>
      <c r="BI73" s="242">
        <v>0</v>
      </c>
      <c r="BJ73" s="242">
        <v>0</v>
      </c>
      <c r="BK73" s="312">
        <v>0</v>
      </c>
      <c r="BL73" s="174">
        <v>0</v>
      </c>
      <c r="BM73" s="242">
        <v>0</v>
      </c>
      <c r="BN73" s="242">
        <v>0</v>
      </c>
      <c r="BO73" s="242">
        <v>0</v>
      </c>
      <c r="BP73" s="242">
        <v>0</v>
      </c>
      <c r="BQ73" s="312">
        <v>0</v>
      </c>
      <c r="BR73" s="174">
        <v>0</v>
      </c>
      <c r="BS73" s="242">
        <v>0</v>
      </c>
      <c r="BT73" s="242">
        <v>0</v>
      </c>
      <c r="BU73" s="242">
        <v>0</v>
      </c>
      <c r="BV73" s="242">
        <v>0</v>
      </c>
      <c r="BW73" s="312">
        <v>0</v>
      </c>
      <c r="BX73" s="589" t="s">
        <v>83</v>
      </c>
      <c r="BY73" s="135"/>
      <c r="BZ73" s="135"/>
      <c r="CA73" s="135"/>
      <c r="CB73" s="135"/>
      <c r="CC73" s="135"/>
      <c r="CD73" s="135"/>
      <c r="CE73" s="135"/>
      <c r="CF73" s="135"/>
      <c r="CG73" s="135"/>
      <c r="CH73" s="135"/>
      <c r="CI73" s="135"/>
      <c r="CJ73" s="135"/>
      <c r="CK73" s="135"/>
      <c r="CL73" s="135"/>
      <c r="CM73" s="135"/>
      <c r="CN73" s="135"/>
      <c r="CO73" s="135"/>
      <c r="CP73" s="135"/>
      <c r="CQ73" s="135"/>
      <c r="CR73" s="135"/>
      <c r="CS73" s="176"/>
      <c r="CT73" s="135"/>
      <c r="CU73" s="135"/>
      <c r="CV73" s="135"/>
      <c r="CW73" s="199"/>
    </row>
    <row r="74" spans="1:101" s="123" customFormat="1" ht="37.5" customHeight="1" x14ac:dyDescent="0.2">
      <c r="A74" s="172" t="s">
        <v>71</v>
      </c>
      <c r="B74" s="173" t="s">
        <v>633</v>
      </c>
      <c r="C74" s="105" t="s">
        <v>83</v>
      </c>
      <c r="D74" s="589">
        <v>0</v>
      </c>
      <c r="E74" s="211">
        <v>0</v>
      </c>
      <c r="F74" s="211">
        <v>0</v>
      </c>
      <c r="G74" s="211">
        <v>0</v>
      </c>
      <c r="H74" s="212">
        <v>0</v>
      </c>
      <c r="I74" s="257">
        <v>0</v>
      </c>
      <c r="J74" s="589">
        <v>0</v>
      </c>
      <c r="K74" s="211">
        <v>0</v>
      </c>
      <c r="L74" s="211">
        <v>0</v>
      </c>
      <c r="M74" s="211">
        <v>0</v>
      </c>
      <c r="N74" s="212">
        <v>0</v>
      </c>
      <c r="O74" s="257">
        <v>0</v>
      </c>
      <c r="P74" s="174">
        <v>0</v>
      </c>
      <c r="Q74" s="242">
        <v>0</v>
      </c>
      <c r="R74" s="242">
        <v>0</v>
      </c>
      <c r="S74" s="242">
        <v>0</v>
      </c>
      <c r="T74" s="242">
        <v>0</v>
      </c>
      <c r="U74" s="257">
        <v>0</v>
      </c>
      <c r="V74" s="174">
        <v>0</v>
      </c>
      <c r="W74" s="242">
        <v>0</v>
      </c>
      <c r="X74" s="242">
        <v>0</v>
      </c>
      <c r="Y74" s="242">
        <v>0</v>
      </c>
      <c r="Z74" s="242">
        <v>0</v>
      </c>
      <c r="AA74" s="257">
        <v>0</v>
      </c>
      <c r="AB74" s="174">
        <v>0</v>
      </c>
      <c r="AC74" s="212">
        <v>0</v>
      </c>
      <c r="AD74" s="212">
        <v>0</v>
      </c>
      <c r="AE74" s="212">
        <v>0</v>
      </c>
      <c r="AF74" s="212">
        <v>0</v>
      </c>
      <c r="AG74" s="257">
        <v>0</v>
      </c>
      <c r="AH74" s="174">
        <v>0</v>
      </c>
      <c r="AI74" s="212">
        <v>0</v>
      </c>
      <c r="AJ74" s="212">
        <v>0</v>
      </c>
      <c r="AK74" s="212">
        <v>0</v>
      </c>
      <c r="AL74" s="212">
        <v>0</v>
      </c>
      <c r="AM74" s="257">
        <v>0</v>
      </c>
      <c r="AN74" s="174">
        <v>0</v>
      </c>
      <c r="AO74" s="212">
        <v>0</v>
      </c>
      <c r="AP74" s="212">
        <v>0</v>
      </c>
      <c r="AQ74" s="212">
        <v>0</v>
      </c>
      <c r="AR74" s="212">
        <v>0</v>
      </c>
      <c r="AS74" s="257">
        <v>0</v>
      </c>
      <c r="AT74" s="174">
        <v>0</v>
      </c>
      <c r="AU74" s="212">
        <v>0</v>
      </c>
      <c r="AV74" s="212">
        <v>0</v>
      </c>
      <c r="AW74" s="212">
        <v>0</v>
      </c>
      <c r="AX74" s="212">
        <v>0</v>
      </c>
      <c r="AY74" s="257">
        <v>0</v>
      </c>
      <c r="AZ74" s="174">
        <v>0</v>
      </c>
      <c r="BA74" s="242">
        <v>0</v>
      </c>
      <c r="BB74" s="242">
        <v>0</v>
      </c>
      <c r="BC74" s="242">
        <v>0</v>
      </c>
      <c r="BD74" s="242">
        <v>0</v>
      </c>
      <c r="BE74" s="312">
        <v>0</v>
      </c>
      <c r="BF74" s="174">
        <v>0</v>
      </c>
      <c r="BG74" s="242">
        <v>0</v>
      </c>
      <c r="BH74" s="242">
        <v>0</v>
      </c>
      <c r="BI74" s="242">
        <v>0</v>
      </c>
      <c r="BJ74" s="242">
        <v>0</v>
      </c>
      <c r="BK74" s="312">
        <v>0</v>
      </c>
      <c r="BL74" s="174">
        <v>0</v>
      </c>
      <c r="BM74" s="242">
        <v>0</v>
      </c>
      <c r="BN74" s="242">
        <v>0</v>
      </c>
      <c r="BO74" s="242">
        <v>0</v>
      </c>
      <c r="BP74" s="242">
        <v>0</v>
      </c>
      <c r="BQ74" s="312">
        <v>0</v>
      </c>
      <c r="BR74" s="174">
        <v>0</v>
      </c>
      <c r="BS74" s="242">
        <v>0</v>
      </c>
      <c r="BT74" s="242">
        <v>0</v>
      </c>
      <c r="BU74" s="242">
        <v>0</v>
      </c>
      <c r="BV74" s="242">
        <v>0</v>
      </c>
      <c r="BW74" s="312">
        <v>0</v>
      </c>
      <c r="BX74" s="589" t="s">
        <v>83</v>
      </c>
      <c r="BY74" s="135"/>
      <c r="BZ74" s="135"/>
      <c r="CA74" s="135"/>
      <c r="CB74" s="135"/>
      <c r="CC74" s="135"/>
      <c r="CD74" s="135"/>
      <c r="CE74" s="135"/>
      <c r="CF74" s="135"/>
      <c r="CG74" s="135"/>
      <c r="CH74" s="135"/>
      <c r="CI74" s="135"/>
      <c r="CJ74" s="135"/>
      <c r="CK74" s="135"/>
      <c r="CL74" s="135"/>
      <c r="CM74" s="135"/>
      <c r="CN74" s="135"/>
      <c r="CO74" s="135"/>
      <c r="CP74" s="135"/>
      <c r="CQ74" s="135"/>
      <c r="CR74" s="135"/>
      <c r="CS74" s="176"/>
      <c r="CT74" s="135"/>
      <c r="CU74" s="135"/>
      <c r="CV74" s="135"/>
      <c r="CW74" s="199"/>
    </row>
    <row r="75" spans="1:101" s="123" customFormat="1" ht="40.5" customHeight="1" x14ac:dyDescent="0.2">
      <c r="A75" s="172" t="s">
        <v>72</v>
      </c>
      <c r="B75" s="173" t="s">
        <v>634</v>
      </c>
      <c r="C75" s="105" t="s">
        <v>83</v>
      </c>
      <c r="D75" s="589">
        <v>0</v>
      </c>
      <c r="E75" s="211">
        <v>0</v>
      </c>
      <c r="F75" s="211">
        <v>0</v>
      </c>
      <c r="G75" s="211">
        <v>0</v>
      </c>
      <c r="H75" s="212">
        <v>0</v>
      </c>
      <c r="I75" s="257">
        <v>0</v>
      </c>
      <c r="J75" s="589">
        <v>0</v>
      </c>
      <c r="K75" s="211">
        <v>0</v>
      </c>
      <c r="L75" s="211">
        <v>0</v>
      </c>
      <c r="M75" s="211">
        <v>0</v>
      </c>
      <c r="N75" s="212">
        <v>0</v>
      </c>
      <c r="O75" s="257">
        <v>0</v>
      </c>
      <c r="P75" s="174">
        <v>0</v>
      </c>
      <c r="Q75" s="242">
        <v>0</v>
      </c>
      <c r="R75" s="242">
        <v>0</v>
      </c>
      <c r="S75" s="242">
        <v>0</v>
      </c>
      <c r="T75" s="242">
        <v>0</v>
      </c>
      <c r="U75" s="257">
        <v>0</v>
      </c>
      <c r="V75" s="174">
        <v>0</v>
      </c>
      <c r="W75" s="242">
        <v>0</v>
      </c>
      <c r="X75" s="242">
        <v>0</v>
      </c>
      <c r="Y75" s="242">
        <v>0</v>
      </c>
      <c r="Z75" s="242">
        <v>0</v>
      </c>
      <c r="AA75" s="257">
        <v>0</v>
      </c>
      <c r="AB75" s="174">
        <v>0</v>
      </c>
      <c r="AC75" s="212">
        <v>0</v>
      </c>
      <c r="AD75" s="212">
        <v>0</v>
      </c>
      <c r="AE75" s="212">
        <v>0</v>
      </c>
      <c r="AF75" s="212">
        <v>0</v>
      </c>
      <c r="AG75" s="257">
        <v>0</v>
      </c>
      <c r="AH75" s="174">
        <v>0</v>
      </c>
      <c r="AI75" s="212">
        <v>0</v>
      </c>
      <c r="AJ75" s="212">
        <v>0</v>
      </c>
      <c r="AK75" s="212">
        <v>0</v>
      </c>
      <c r="AL75" s="212">
        <v>0</v>
      </c>
      <c r="AM75" s="257">
        <v>0</v>
      </c>
      <c r="AN75" s="174">
        <v>0</v>
      </c>
      <c r="AO75" s="212">
        <v>0</v>
      </c>
      <c r="AP75" s="212">
        <v>0</v>
      </c>
      <c r="AQ75" s="212">
        <v>0</v>
      </c>
      <c r="AR75" s="212">
        <v>0</v>
      </c>
      <c r="AS75" s="257">
        <v>0</v>
      </c>
      <c r="AT75" s="174">
        <v>0</v>
      </c>
      <c r="AU75" s="212">
        <v>0</v>
      </c>
      <c r="AV75" s="212">
        <v>0</v>
      </c>
      <c r="AW75" s="212">
        <v>0</v>
      </c>
      <c r="AX75" s="212">
        <v>0</v>
      </c>
      <c r="AY75" s="257">
        <v>0</v>
      </c>
      <c r="AZ75" s="174">
        <v>0</v>
      </c>
      <c r="BA75" s="242">
        <v>0</v>
      </c>
      <c r="BB75" s="242">
        <v>0</v>
      </c>
      <c r="BC75" s="242">
        <v>0</v>
      </c>
      <c r="BD75" s="242">
        <v>0</v>
      </c>
      <c r="BE75" s="312">
        <v>0</v>
      </c>
      <c r="BF75" s="174">
        <v>0</v>
      </c>
      <c r="BG75" s="242">
        <v>0</v>
      </c>
      <c r="BH75" s="242">
        <v>0</v>
      </c>
      <c r="BI75" s="242">
        <v>0</v>
      </c>
      <c r="BJ75" s="242">
        <v>0</v>
      </c>
      <c r="BK75" s="312">
        <v>0</v>
      </c>
      <c r="BL75" s="174">
        <v>0</v>
      </c>
      <c r="BM75" s="242">
        <v>0</v>
      </c>
      <c r="BN75" s="242">
        <v>0</v>
      </c>
      <c r="BO75" s="242">
        <v>0</v>
      </c>
      <c r="BP75" s="242">
        <v>0</v>
      </c>
      <c r="BQ75" s="312">
        <v>0</v>
      </c>
      <c r="BR75" s="174">
        <v>0</v>
      </c>
      <c r="BS75" s="242">
        <v>0</v>
      </c>
      <c r="BT75" s="242">
        <v>0</v>
      </c>
      <c r="BU75" s="242">
        <v>0</v>
      </c>
      <c r="BV75" s="242">
        <v>0</v>
      </c>
      <c r="BW75" s="312">
        <v>0</v>
      </c>
      <c r="BX75" s="589" t="s">
        <v>83</v>
      </c>
      <c r="BY75" s="135"/>
      <c r="BZ75" s="135"/>
      <c r="CA75" s="135"/>
      <c r="CB75" s="135"/>
      <c r="CC75" s="135"/>
      <c r="CD75" s="135"/>
      <c r="CE75" s="135"/>
      <c r="CF75" s="135"/>
      <c r="CG75" s="135"/>
      <c r="CH75" s="135"/>
      <c r="CI75" s="135"/>
      <c r="CJ75" s="135"/>
      <c r="CK75" s="135"/>
      <c r="CL75" s="135"/>
      <c r="CM75" s="135"/>
      <c r="CN75" s="135"/>
      <c r="CO75" s="135"/>
      <c r="CP75" s="135"/>
      <c r="CQ75" s="135"/>
      <c r="CR75" s="135"/>
      <c r="CS75" s="176"/>
      <c r="CT75" s="135"/>
      <c r="CU75" s="135"/>
      <c r="CV75" s="135"/>
      <c r="CW75" s="199"/>
    </row>
    <row r="76" spans="1:101" s="194" customFormat="1" ht="67.5" customHeight="1" x14ac:dyDescent="0.2">
      <c r="A76" s="162" t="s">
        <v>384</v>
      </c>
      <c r="B76" s="163" t="s">
        <v>385</v>
      </c>
      <c r="C76" s="103" t="s">
        <v>83</v>
      </c>
      <c r="D76" s="177">
        <v>0</v>
      </c>
      <c r="E76" s="210">
        <v>0</v>
      </c>
      <c r="F76" s="210">
        <v>0</v>
      </c>
      <c r="G76" s="210">
        <v>0</v>
      </c>
      <c r="H76" s="213">
        <v>0</v>
      </c>
      <c r="I76" s="259">
        <v>0</v>
      </c>
      <c r="J76" s="177">
        <v>0</v>
      </c>
      <c r="K76" s="210">
        <v>0</v>
      </c>
      <c r="L76" s="210">
        <v>0</v>
      </c>
      <c r="M76" s="210">
        <v>0</v>
      </c>
      <c r="N76" s="213">
        <v>0</v>
      </c>
      <c r="O76" s="259">
        <v>0</v>
      </c>
      <c r="P76" s="132">
        <v>0</v>
      </c>
      <c r="Q76" s="243">
        <v>0</v>
      </c>
      <c r="R76" s="243">
        <v>0</v>
      </c>
      <c r="S76" s="243">
        <v>0</v>
      </c>
      <c r="T76" s="243">
        <v>0</v>
      </c>
      <c r="U76" s="259">
        <v>0</v>
      </c>
      <c r="V76" s="132">
        <v>0</v>
      </c>
      <c r="W76" s="243">
        <v>0</v>
      </c>
      <c r="X76" s="243">
        <v>0</v>
      </c>
      <c r="Y76" s="243">
        <v>0</v>
      </c>
      <c r="Z76" s="243">
        <v>0</v>
      </c>
      <c r="AA76" s="259">
        <v>0</v>
      </c>
      <c r="AB76" s="132">
        <v>0</v>
      </c>
      <c r="AC76" s="213">
        <v>0</v>
      </c>
      <c r="AD76" s="213">
        <v>0</v>
      </c>
      <c r="AE76" s="213">
        <v>0</v>
      </c>
      <c r="AF76" s="213">
        <v>0</v>
      </c>
      <c r="AG76" s="259">
        <v>0</v>
      </c>
      <c r="AH76" s="132">
        <v>0</v>
      </c>
      <c r="AI76" s="213">
        <v>0</v>
      </c>
      <c r="AJ76" s="213">
        <v>0</v>
      </c>
      <c r="AK76" s="213">
        <v>0</v>
      </c>
      <c r="AL76" s="213">
        <v>0</v>
      </c>
      <c r="AM76" s="259">
        <v>0</v>
      </c>
      <c r="AN76" s="132">
        <v>0</v>
      </c>
      <c r="AO76" s="213">
        <v>0</v>
      </c>
      <c r="AP76" s="213">
        <v>0</v>
      </c>
      <c r="AQ76" s="213">
        <v>0</v>
      </c>
      <c r="AR76" s="213">
        <v>0</v>
      </c>
      <c r="AS76" s="259">
        <v>0</v>
      </c>
      <c r="AT76" s="132">
        <v>0</v>
      </c>
      <c r="AU76" s="213">
        <v>0</v>
      </c>
      <c r="AV76" s="213">
        <v>0</v>
      </c>
      <c r="AW76" s="213">
        <v>0</v>
      </c>
      <c r="AX76" s="213">
        <v>0</v>
      </c>
      <c r="AY76" s="259">
        <v>0</v>
      </c>
      <c r="AZ76" s="132">
        <v>0</v>
      </c>
      <c r="BA76" s="243">
        <v>0</v>
      </c>
      <c r="BB76" s="243">
        <v>0</v>
      </c>
      <c r="BC76" s="243">
        <v>0</v>
      </c>
      <c r="BD76" s="243">
        <v>0</v>
      </c>
      <c r="BE76" s="313">
        <v>0</v>
      </c>
      <c r="BF76" s="132">
        <v>0</v>
      </c>
      <c r="BG76" s="243">
        <v>0</v>
      </c>
      <c r="BH76" s="243">
        <v>0</v>
      </c>
      <c r="BI76" s="243">
        <v>0</v>
      </c>
      <c r="BJ76" s="243">
        <v>0</v>
      </c>
      <c r="BK76" s="313">
        <v>0</v>
      </c>
      <c r="BL76" s="132">
        <v>0</v>
      </c>
      <c r="BM76" s="243">
        <v>0</v>
      </c>
      <c r="BN76" s="243">
        <v>0</v>
      </c>
      <c r="BO76" s="243">
        <v>0</v>
      </c>
      <c r="BP76" s="243">
        <v>0</v>
      </c>
      <c r="BQ76" s="313">
        <v>0</v>
      </c>
      <c r="BR76" s="132">
        <v>0</v>
      </c>
      <c r="BS76" s="243">
        <v>0</v>
      </c>
      <c r="BT76" s="243">
        <v>0</v>
      </c>
      <c r="BU76" s="243">
        <v>0</v>
      </c>
      <c r="BV76" s="243">
        <v>0</v>
      </c>
      <c r="BW76" s="313">
        <v>0</v>
      </c>
      <c r="BX76" s="177" t="s">
        <v>83</v>
      </c>
      <c r="BY76" s="166"/>
      <c r="BZ76" s="166"/>
      <c r="CA76" s="166"/>
      <c r="CB76" s="166"/>
      <c r="CC76" s="166"/>
      <c r="CD76" s="166"/>
      <c r="CE76" s="166"/>
      <c r="CF76" s="166"/>
      <c r="CG76" s="166"/>
      <c r="CH76" s="166"/>
      <c r="CI76" s="166"/>
      <c r="CJ76" s="166"/>
      <c r="CK76" s="166"/>
      <c r="CL76" s="166"/>
      <c r="CM76" s="166"/>
      <c r="CN76" s="166"/>
      <c r="CO76" s="166"/>
      <c r="CP76" s="166"/>
      <c r="CQ76" s="166"/>
      <c r="CR76" s="166"/>
      <c r="CS76" s="175"/>
      <c r="CT76" s="166"/>
      <c r="CU76" s="166"/>
      <c r="CV76" s="166"/>
      <c r="CW76" s="276"/>
    </row>
    <row r="77" spans="1:101" s="123" customFormat="1" ht="54" customHeight="1" x14ac:dyDescent="0.2">
      <c r="A77" s="160" t="s">
        <v>386</v>
      </c>
      <c r="B77" s="161" t="s">
        <v>635</v>
      </c>
      <c r="C77" s="105" t="s">
        <v>83</v>
      </c>
      <c r="D77" s="589">
        <v>0</v>
      </c>
      <c r="E77" s="211">
        <v>0</v>
      </c>
      <c r="F77" s="211">
        <v>0</v>
      </c>
      <c r="G77" s="211">
        <v>0</v>
      </c>
      <c r="H77" s="212">
        <v>0</v>
      </c>
      <c r="I77" s="257">
        <v>0</v>
      </c>
      <c r="J77" s="589">
        <v>0</v>
      </c>
      <c r="K77" s="211">
        <v>0</v>
      </c>
      <c r="L77" s="211">
        <v>0</v>
      </c>
      <c r="M77" s="211">
        <v>0</v>
      </c>
      <c r="N77" s="212">
        <v>0</v>
      </c>
      <c r="O77" s="257">
        <v>0</v>
      </c>
      <c r="P77" s="174">
        <v>0</v>
      </c>
      <c r="Q77" s="242">
        <v>0</v>
      </c>
      <c r="R77" s="242">
        <v>0</v>
      </c>
      <c r="S77" s="242">
        <v>0</v>
      </c>
      <c r="T77" s="242">
        <v>0</v>
      </c>
      <c r="U77" s="257">
        <v>0</v>
      </c>
      <c r="V77" s="174">
        <v>0</v>
      </c>
      <c r="W77" s="242">
        <v>0</v>
      </c>
      <c r="X77" s="242">
        <v>0</v>
      </c>
      <c r="Y77" s="242">
        <v>0</v>
      </c>
      <c r="Z77" s="242">
        <v>0</v>
      </c>
      <c r="AA77" s="257">
        <v>0</v>
      </c>
      <c r="AB77" s="174">
        <v>0</v>
      </c>
      <c r="AC77" s="212">
        <v>0</v>
      </c>
      <c r="AD77" s="212">
        <v>0</v>
      </c>
      <c r="AE77" s="212">
        <v>0</v>
      </c>
      <c r="AF77" s="212">
        <v>0</v>
      </c>
      <c r="AG77" s="257">
        <v>0</v>
      </c>
      <c r="AH77" s="174">
        <v>0</v>
      </c>
      <c r="AI77" s="212">
        <v>0</v>
      </c>
      <c r="AJ77" s="212">
        <v>0</v>
      </c>
      <c r="AK77" s="212">
        <v>0</v>
      </c>
      <c r="AL77" s="212">
        <v>0</v>
      </c>
      <c r="AM77" s="257">
        <v>0</v>
      </c>
      <c r="AN77" s="174">
        <v>0</v>
      </c>
      <c r="AO77" s="212">
        <v>0</v>
      </c>
      <c r="AP77" s="212">
        <v>0</v>
      </c>
      <c r="AQ77" s="212">
        <v>0</v>
      </c>
      <c r="AR77" s="212">
        <v>0</v>
      </c>
      <c r="AS77" s="257">
        <v>0</v>
      </c>
      <c r="AT77" s="174">
        <v>0</v>
      </c>
      <c r="AU77" s="212">
        <v>0</v>
      </c>
      <c r="AV77" s="212">
        <v>0</v>
      </c>
      <c r="AW77" s="212">
        <v>0</v>
      </c>
      <c r="AX77" s="212">
        <v>0</v>
      </c>
      <c r="AY77" s="257">
        <v>0</v>
      </c>
      <c r="AZ77" s="174">
        <v>0</v>
      </c>
      <c r="BA77" s="242">
        <v>0</v>
      </c>
      <c r="BB77" s="242">
        <v>0</v>
      </c>
      <c r="BC77" s="242">
        <v>0</v>
      </c>
      <c r="BD77" s="242">
        <v>0</v>
      </c>
      <c r="BE77" s="312">
        <v>0</v>
      </c>
      <c r="BF77" s="174">
        <v>0</v>
      </c>
      <c r="BG77" s="242">
        <v>0</v>
      </c>
      <c r="BH77" s="242">
        <v>0</v>
      </c>
      <c r="BI77" s="242">
        <v>0</v>
      </c>
      <c r="BJ77" s="242">
        <v>0</v>
      </c>
      <c r="BK77" s="312">
        <v>0</v>
      </c>
      <c r="BL77" s="174">
        <v>0</v>
      </c>
      <c r="BM77" s="242">
        <v>0</v>
      </c>
      <c r="BN77" s="242">
        <v>0</v>
      </c>
      <c r="BO77" s="242">
        <v>0</v>
      </c>
      <c r="BP77" s="242">
        <v>0</v>
      </c>
      <c r="BQ77" s="312">
        <v>0</v>
      </c>
      <c r="BR77" s="174">
        <v>0</v>
      </c>
      <c r="BS77" s="242">
        <v>0</v>
      </c>
      <c r="BT77" s="242">
        <v>0</v>
      </c>
      <c r="BU77" s="242">
        <v>0</v>
      </c>
      <c r="BV77" s="242">
        <v>0</v>
      </c>
      <c r="BW77" s="312">
        <v>0</v>
      </c>
      <c r="BX77" s="589" t="s">
        <v>83</v>
      </c>
      <c r="BY77" s="135"/>
      <c r="BZ77" s="135"/>
      <c r="CA77" s="135"/>
      <c r="CB77" s="135"/>
      <c r="CC77" s="135"/>
      <c r="CD77" s="135"/>
      <c r="CE77" s="135"/>
      <c r="CF77" s="135"/>
      <c r="CG77" s="135"/>
      <c r="CH77" s="135"/>
      <c r="CI77" s="135"/>
      <c r="CJ77" s="135"/>
      <c r="CK77" s="135"/>
      <c r="CL77" s="135"/>
      <c r="CM77" s="135"/>
      <c r="CN77" s="135"/>
      <c r="CO77" s="135"/>
      <c r="CP77" s="135"/>
      <c r="CQ77" s="135"/>
      <c r="CR77" s="135"/>
      <c r="CS77" s="176"/>
      <c r="CT77" s="135"/>
      <c r="CU77" s="135"/>
      <c r="CV77" s="135"/>
      <c r="CW77" s="135"/>
    </row>
    <row r="78" spans="1:101" s="123" customFormat="1" ht="57" customHeight="1" x14ac:dyDescent="0.2">
      <c r="A78" s="160" t="s">
        <v>387</v>
      </c>
      <c r="B78" s="161" t="s">
        <v>636</v>
      </c>
      <c r="C78" s="105" t="s">
        <v>83</v>
      </c>
      <c r="D78" s="589">
        <v>0</v>
      </c>
      <c r="E78" s="211">
        <v>0</v>
      </c>
      <c r="F78" s="211">
        <v>0</v>
      </c>
      <c r="G78" s="211">
        <v>0</v>
      </c>
      <c r="H78" s="212">
        <v>0</v>
      </c>
      <c r="I78" s="257">
        <v>0</v>
      </c>
      <c r="J78" s="589">
        <v>0</v>
      </c>
      <c r="K78" s="211">
        <v>0</v>
      </c>
      <c r="L78" s="211">
        <v>0</v>
      </c>
      <c r="M78" s="211">
        <v>0</v>
      </c>
      <c r="N78" s="212">
        <v>0</v>
      </c>
      <c r="O78" s="257">
        <v>0</v>
      </c>
      <c r="P78" s="174">
        <v>0</v>
      </c>
      <c r="Q78" s="242">
        <v>0</v>
      </c>
      <c r="R78" s="242">
        <v>0</v>
      </c>
      <c r="S78" s="242">
        <v>0</v>
      </c>
      <c r="T78" s="242">
        <v>0</v>
      </c>
      <c r="U78" s="257">
        <v>0</v>
      </c>
      <c r="V78" s="174">
        <v>0</v>
      </c>
      <c r="W78" s="242">
        <v>0</v>
      </c>
      <c r="X78" s="242">
        <v>0</v>
      </c>
      <c r="Y78" s="242">
        <v>0</v>
      </c>
      <c r="Z78" s="242">
        <v>0</v>
      </c>
      <c r="AA78" s="257">
        <v>0</v>
      </c>
      <c r="AB78" s="174">
        <v>0</v>
      </c>
      <c r="AC78" s="212">
        <v>0</v>
      </c>
      <c r="AD78" s="212">
        <v>0</v>
      </c>
      <c r="AE78" s="212">
        <v>0</v>
      </c>
      <c r="AF78" s="212">
        <v>0</v>
      </c>
      <c r="AG78" s="257">
        <v>0</v>
      </c>
      <c r="AH78" s="174">
        <v>0</v>
      </c>
      <c r="AI78" s="212">
        <v>0</v>
      </c>
      <c r="AJ78" s="212">
        <v>0</v>
      </c>
      <c r="AK78" s="212">
        <v>0</v>
      </c>
      <c r="AL78" s="212">
        <v>0</v>
      </c>
      <c r="AM78" s="257">
        <v>0</v>
      </c>
      <c r="AN78" s="174">
        <v>0</v>
      </c>
      <c r="AO78" s="212">
        <v>0</v>
      </c>
      <c r="AP78" s="212">
        <v>0</v>
      </c>
      <c r="AQ78" s="212">
        <v>0</v>
      </c>
      <c r="AR78" s="212">
        <v>0</v>
      </c>
      <c r="AS78" s="257">
        <v>0</v>
      </c>
      <c r="AT78" s="174">
        <v>0</v>
      </c>
      <c r="AU78" s="212">
        <v>0</v>
      </c>
      <c r="AV78" s="212">
        <v>0</v>
      </c>
      <c r="AW78" s="212">
        <v>0</v>
      </c>
      <c r="AX78" s="212">
        <v>0</v>
      </c>
      <c r="AY78" s="257">
        <v>0</v>
      </c>
      <c r="AZ78" s="174">
        <v>0</v>
      </c>
      <c r="BA78" s="242">
        <v>0</v>
      </c>
      <c r="BB78" s="242">
        <v>0</v>
      </c>
      <c r="BC78" s="242">
        <v>0</v>
      </c>
      <c r="BD78" s="242">
        <v>0</v>
      </c>
      <c r="BE78" s="312">
        <v>0</v>
      </c>
      <c r="BF78" s="174">
        <v>0</v>
      </c>
      <c r="BG78" s="242">
        <v>0</v>
      </c>
      <c r="BH78" s="242">
        <v>0</v>
      </c>
      <c r="BI78" s="242">
        <v>0</v>
      </c>
      <c r="BJ78" s="242">
        <v>0</v>
      </c>
      <c r="BK78" s="312">
        <v>0</v>
      </c>
      <c r="BL78" s="174">
        <v>0</v>
      </c>
      <c r="BM78" s="242">
        <v>0</v>
      </c>
      <c r="BN78" s="242">
        <v>0</v>
      </c>
      <c r="BO78" s="242">
        <v>0</v>
      </c>
      <c r="BP78" s="242">
        <v>0</v>
      </c>
      <c r="BQ78" s="312">
        <v>0</v>
      </c>
      <c r="BR78" s="174">
        <v>0</v>
      </c>
      <c r="BS78" s="242">
        <v>0</v>
      </c>
      <c r="BT78" s="242">
        <v>0</v>
      </c>
      <c r="BU78" s="242">
        <v>0</v>
      </c>
      <c r="BV78" s="242">
        <v>0</v>
      </c>
      <c r="BW78" s="312">
        <v>0</v>
      </c>
      <c r="BX78" s="589" t="s">
        <v>83</v>
      </c>
      <c r="BY78" s="135"/>
      <c r="BZ78" s="135"/>
      <c r="CA78" s="135"/>
      <c r="CB78" s="135"/>
      <c r="CC78" s="135"/>
      <c r="CD78" s="135"/>
      <c r="CE78" s="135"/>
      <c r="CF78" s="135"/>
      <c r="CG78" s="135"/>
      <c r="CH78" s="135"/>
      <c r="CI78" s="135"/>
      <c r="CJ78" s="135"/>
      <c r="CK78" s="135"/>
      <c r="CL78" s="135"/>
      <c r="CM78" s="135"/>
      <c r="CN78" s="135"/>
      <c r="CO78" s="135"/>
      <c r="CP78" s="135"/>
      <c r="CQ78" s="135"/>
      <c r="CR78" s="135"/>
      <c r="CS78" s="176"/>
      <c r="CT78" s="135"/>
      <c r="CU78" s="135"/>
      <c r="CV78" s="135"/>
      <c r="CW78" s="199"/>
    </row>
    <row r="79" spans="1:101" s="320" customFormat="1" ht="39.75" customHeight="1" x14ac:dyDescent="0.25">
      <c r="A79" s="141" t="s">
        <v>388</v>
      </c>
      <c r="B79" s="143" t="s">
        <v>15</v>
      </c>
      <c r="C79" s="114" t="s">
        <v>83</v>
      </c>
      <c r="D79" s="177" t="s">
        <v>83</v>
      </c>
      <c r="E79" s="210">
        <f>SUM(E80:E99)</f>
        <v>0</v>
      </c>
      <c r="F79" s="210">
        <f>SUM(F80:F99)</f>
        <v>0</v>
      </c>
      <c r="G79" s="239">
        <f>SUM(G80:G99)</f>
        <v>0</v>
      </c>
      <c r="H79" s="210">
        <f>SUM(H80:H99)</f>
        <v>0</v>
      </c>
      <c r="I79" s="132">
        <f>SUM(I80:I99)</f>
        <v>0</v>
      </c>
      <c r="J79" s="177" t="s">
        <v>83</v>
      </c>
      <c r="K79" s="210">
        <f>SUM(K80:K99)</f>
        <v>0</v>
      </c>
      <c r="L79" s="210">
        <f>SUM(L80:L99)</f>
        <v>0</v>
      </c>
      <c r="M79" s="239">
        <f>SUM(M80:M99)</f>
        <v>0</v>
      </c>
      <c r="N79" s="210">
        <f>SUM(N80:N99)</f>
        <v>0</v>
      </c>
      <c r="O79" s="132">
        <f>SUM(O80:O99)</f>
        <v>0</v>
      </c>
      <c r="P79" s="177" t="s">
        <v>83</v>
      </c>
      <c r="Q79" s="115">
        <f>SUM(Q80:Q99)</f>
        <v>0.4</v>
      </c>
      <c r="R79" s="239">
        <f>SUM(R80:R99)</f>
        <v>0</v>
      </c>
      <c r="S79" s="115">
        <f>SUM(S80:S99)</f>
        <v>2.5470000000000002</v>
      </c>
      <c r="T79" s="239">
        <f>SUM(T80:T99)</f>
        <v>0</v>
      </c>
      <c r="U79" s="132">
        <f>SUM(U80:U99)</f>
        <v>0</v>
      </c>
      <c r="V79" s="177" t="s">
        <v>83</v>
      </c>
      <c r="W79" s="115">
        <f>SUM(W80:W99)</f>
        <v>0.9</v>
      </c>
      <c r="X79" s="239">
        <f>SUM(X80:X99)</f>
        <v>0</v>
      </c>
      <c r="Y79" s="115">
        <f>SUM(Y80:Y99)</f>
        <v>2.7630000000000003</v>
      </c>
      <c r="Z79" s="239">
        <f>SUM(Z80:Z99)</f>
        <v>0</v>
      </c>
      <c r="AA79" s="132">
        <f>SUM(AA80:AA99)</f>
        <v>0</v>
      </c>
      <c r="AB79" s="177" t="s">
        <v>83</v>
      </c>
      <c r="AC79" s="131">
        <f>SUM(AC80:AC99)</f>
        <v>0.25</v>
      </c>
      <c r="AD79" s="210">
        <f>SUM(AD80:AD99)</f>
        <v>0</v>
      </c>
      <c r="AE79" s="131">
        <f>SUM(AE80:AE99)</f>
        <v>1.482</v>
      </c>
      <c r="AF79" s="210">
        <f>SUM(AF80:AF99)</f>
        <v>0</v>
      </c>
      <c r="AG79" s="132">
        <f>SUM(AG80:AG99)</f>
        <v>0</v>
      </c>
      <c r="AH79" s="177" t="s">
        <v>83</v>
      </c>
      <c r="AI79" s="131">
        <f>SUM(AI80:AI99)</f>
        <v>0.75</v>
      </c>
      <c r="AJ79" s="210">
        <f>SUM(AJ80:AJ99)</f>
        <v>0</v>
      </c>
      <c r="AK79" s="131">
        <f>SUM(AK80:AK99)</f>
        <v>1.742</v>
      </c>
      <c r="AL79" s="210">
        <f>SUM(AL80:AL99)</f>
        <v>0</v>
      </c>
      <c r="AM79" s="132">
        <f>SUM(AM80:AM99)</f>
        <v>0</v>
      </c>
      <c r="AN79" s="177" t="s">
        <v>83</v>
      </c>
      <c r="AO79" s="210">
        <f>SUM(AO80:AO99)</f>
        <v>0</v>
      </c>
      <c r="AP79" s="210">
        <f>SUM(AP80:AP99)</f>
        <v>0</v>
      </c>
      <c r="AQ79" s="131">
        <f>SUM(AQ80:AQ99)</f>
        <v>1.1599999999999999</v>
      </c>
      <c r="AR79" s="210">
        <f>SUM(AR80:AR99)</f>
        <v>0</v>
      </c>
      <c r="AS79" s="132">
        <f>SUM(AS80:AS99)</f>
        <v>0</v>
      </c>
      <c r="AT79" s="177" t="s">
        <v>83</v>
      </c>
      <c r="AU79" s="131">
        <f>SUM(AU80:AU99)</f>
        <v>0.5</v>
      </c>
      <c r="AV79" s="210">
        <f>SUM(AV80:AV99)</f>
        <v>0</v>
      </c>
      <c r="AW79" s="131">
        <f>SUM(AW80:AW99)</f>
        <v>1.3599999999999999</v>
      </c>
      <c r="AX79" s="210">
        <f>SUM(AX80:AX99)</f>
        <v>0</v>
      </c>
      <c r="AY79" s="132">
        <f>SUM(AY80:AY99)</f>
        <v>0</v>
      </c>
      <c r="AZ79" s="177" t="s">
        <v>83</v>
      </c>
      <c r="BA79" s="239">
        <f>SUM(BA80:BA99)</f>
        <v>0</v>
      </c>
      <c r="BB79" s="239">
        <f>SUM(BB80:BB99)</f>
        <v>0</v>
      </c>
      <c r="BC79" s="115">
        <f>SUM(BC80:BC99)</f>
        <v>1.2290000000000001</v>
      </c>
      <c r="BD79" s="239">
        <f>SUM(BD80:BD99)</f>
        <v>0</v>
      </c>
      <c r="BE79" s="293">
        <f>SUM(BE80:BE99)</f>
        <v>0</v>
      </c>
      <c r="BF79" s="177" t="s">
        <v>83</v>
      </c>
      <c r="BG79" s="115">
        <f>SUM(BG80:BG99)</f>
        <v>0.5</v>
      </c>
      <c r="BH79" s="239">
        <f>SUM(BH80:BH99)</f>
        <v>0</v>
      </c>
      <c r="BI79" s="115">
        <f>SUM(BI80:BI99)</f>
        <v>1.7330000000000001</v>
      </c>
      <c r="BJ79" s="239">
        <f>SUM(BJ80:BJ99)</f>
        <v>0</v>
      </c>
      <c r="BK79" s="293">
        <f>SUM(BK80:BK99)</f>
        <v>0</v>
      </c>
      <c r="BL79" s="177" t="s">
        <v>83</v>
      </c>
      <c r="BM79" s="239">
        <f>SUM(BM80:BM99)</f>
        <v>0</v>
      </c>
      <c r="BN79" s="239">
        <f>SUM(BN80:BN99)</f>
        <v>0</v>
      </c>
      <c r="BO79" s="115">
        <f>SUM(BO80:BO99)</f>
        <v>1.9119999999999999</v>
      </c>
      <c r="BP79" s="239">
        <f>SUM(BP80:BP99)</f>
        <v>0</v>
      </c>
      <c r="BQ79" s="293">
        <f>SUM(BQ80:BQ99)</f>
        <v>0</v>
      </c>
      <c r="BR79" s="177" t="s">
        <v>83</v>
      </c>
      <c r="BS79" s="115">
        <f>SUM(BS80:BS99)</f>
        <v>0.5</v>
      </c>
      <c r="BT79" s="239">
        <f>SUM(BT80:BT99)</f>
        <v>0</v>
      </c>
      <c r="BU79" s="115">
        <f>SUM(BU80:BU99)</f>
        <v>2.1619999999999999</v>
      </c>
      <c r="BV79" s="239">
        <f>SUM(BV80:BV99)</f>
        <v>0</v>
      </c>
      <c r="BW79" s="293">
        <f>SUM(BW80:BW99)</f>
        <v>0</v>
      </c>
      <c r="BX79" s="177" t="s">
        <v>83</v>
      </c>
    </row>
    <row r="80" spans="1:101" s="123" customFormat="1" ht="94.5" x14ac:dyDescent="0.2">
      <c r="A80" s="98" t="s">
        <v>112</v>
      </c>
      <c r="B80" s="173" t="str">
        <f>'2'!B79</f>
        <v>Строительство 2КЛ-6 кВ от места перехода через ж/д пути до РП-9. Этап № 5. (Электроснабжение района малоэтажной застройки индивидуальных жилых домов микрорайона "Взлетный-1" (участки выделены под жилую застройку многодетным семьям)</v>
      </c>
      <c r="C80" s="105" t="str">
        <f>'2'!C79</f>
        <v>Р_НС.2025.01</v>
      </c>
      <c r="D80" s="589">
        <v>0</v>
      </c>
      <c r="E80" s="238">
        <v>0</v>
      </c>
      <c r="F80" s="238">
        <v>0</v>
      </c>
      <c r="G80" s="238">
        <v>0</v>
      </c>
      <c r="H80" s="238">
        <v>0</v>
      </c>
      <c r="I80" s="174">
        <v>0</v>
      </c>
      <c r="J80" s="589">
        <v>0</v>
      </c>
      <c r="K80" s="238">
        <v>0</v>
      </c>
      <c r="L80" s="238">
        <v>0</v>
      </c>
      <c r="M80" s="238">
        <v>0</v>
      </c>
      <c r="N80" s="238">
        <v>0</v>
      </c>
      <c r="O80" s="174">
        <v>0</v>
      </c>
      <c r="P80" s="174">
        <v>3</v>
      </c>
      <c r="Q80" s="238">
        <v>0</v>
      </c>
      <c r="R80" s="238">
        <v>0</v>
      </c>
      <c r="S80" s="432">
        <v>1.802</v>
      </c>
      <c r="T80" s="238">
        <v>0</v>
      </c>
      <c r="U80" s="174">
        <v>0</v>
      </c>
      <c r="V80" s="174">
        <v>3</v>
      </c>
      <c r="W80" s="238">
        <v>0</v>
      </c>
      <c r="X80" s="238">
        <v>0</v>
      </c>
      <c r="Y80" s="432">
        <v>1.802</v>
      </c>
      <c r="Z80" s="238">
        <v>0</v>
      </c>
      <c r="AA80" s="174">
        <v>0</v>
      </c>
      <c r="AB80" s="174">
        <v>0</v>
      </c>
      <c r="AC80" s="211">
        <v>0</v>
      </c>
      <c r="AD80" s="211">
        <v>0</v>
      </c>
      <c r="AE80" s="211">
        <v>0</v>
      </c>
      <c r="AF80" s="211">
        <v>0</v>
      </c>
      <c r="AG80" s="174">
        <v>0</v>
      </c>
      <c r="AH80" s="174">
        <v>0</v>
      </c>
      <c r="AI80" s="211">
        <v>0</v>
      </c>
      <c r="AJ80" s="211">
        <v>0</v>
      </c>
      <c r="AK80" s="211">
        <v>0</v>
      </c>
      <c r="AL80" s="211">
        <v>0</v>
      </c>
      <c r="AM80" s="174">
        <v>0</v>
      </c>
      <c r="AN80" s="311">
        <v>0</v>
      </c>
      <c r="AO80" s="211">
        <v>0</v>
      </c>
      <c r="AP80" s="211">
        <v>0</v>
      </c>
      <c r="AQ80" s="211">
        <v>0</v>
      </c>
      <c r="AR80" s="211">
        <v>0</v>
      </c>
      <c r="AS80" s="174">
        <v>0</v>
      </c>
      <c r="AT80" s="311">
        <v>0</v>
      </c>
      <c r="AU80" s="211">
        <v>0</v>
      </c>
      <c r="AV80" s="211">
        <v>0</v>
      </c>
      <c r="AW80" s="211">
        <v>0</v>
      </c>
      <c r="AX80" s="211">
        <v>0</v>
      </c>
      <c r="AY80" s="174">
        <v>0</v>
      </c>
      <c r="AZ80" s="311">
        <v>0</v>
      </c>
      <c r="BA80" s="238">
        <v>0</v>
      </c>
      <c r="BB80" s="238">
        <v>0</v>
      </c>
      <c r="BC80" s="238">
        <v>0</v>
      </c>
      <c r="BD80" s="238">
        <v>0</v>
      </c>
      <c r="BE80" s="311">
        <v>0</v>
      </c>
      <c r="BF80" s="311">
        <v>0</v>
      </c>
      <c r="BG80" s="238">
        <v>0</v>
      </c>
      <c r="BH80" s="238">
        <v>0</v>
      </c>
      <c r="BI80" s="238">
        <v>0</v>
      </c>
      <c r="BJ80" s="238">
        <v>0</v>
      </c>
      <c r="BK80" s="311">
        <v>0</v>
      </c>
      <c r="BL80" s="311">
        <v>0</v>
      </c>
      <c r="BM80" s="238">
        <v>0</v>
      </c>
      <c r="BN80" s="238">
        <v>0</v>
      </c>
      <c r="BO80" s="238">
        <v>0</v>
      </c>
      <c r="BP80" s="238">
        <v>0</v>
      </c>
      <c r="BQ80" s="311">
        <v>0</v>
      </c>
      <c r="BR80" s="311">
        <v>0</v>
      </c>
      <c r="BS80" s="238">
        <v>0</v>
      </c>
      <c r="BT80" s="238">
        <v>0</v>
      </c>
      <c r="BU80" s="238">
        <v>0</v>
      </c>
      <c r="BV80" s="238">
        <v>0</v>
      </c>
      <c r="BW80" s="311">
        <v>0</v>
      </c>
      <c r="BX80" s="589" t="s">
        <v>83</v>
      </c>
      <c r="BY80" s="134"/>
      <c r="BZ80" s="134"/>
      <c r="CA80" s="134"/>
      <c r="CB80" s="134"/>
      <c r="CC80" s="134"/>
      <c r="CD80" s="134"/>
      <c r="CE80" s="134"/>
      <c r="CF80" s="134"/>
      <c r="CG80" s="134"/>
      <c r="CH80" s="134"/>
      <c r="CI80" s="134"/>
      <c r="CJ80" s="134"/>
      <c r="CK80" s="134"/>
      <c r="CL80" s="134"/>
      <c r="CM80" s="134"/>
      <c r="CN80" s="134"/>
      <c r="CO80" s="134"/>
      <c r="CP80" s="134"/>
      <c r="CQ80" s="134"/>
      <c r="CR80" s="134"/>
      <c r="CS80" s="176"/>
      <c r="CT80" s="134"/>
      <c r="CU80" s="134"/>
      <c r="CV80" s="134"/>
      <c r="CW80" s="199"/>
    </row>
    <row r="81" spans="1:101" s="123" customFormat="1" ht="63" x14ac:dyDescent="0.2">
      <c r="A81" s="98" t="s">
        <v>113</v>
      </c>
      <c r="B81" s="173" t="str">
        <f>'2'!B80</f>
        <v>Переустройство электрических сетей 6 кВ  ПС “Кузнецк-тяга” для повышения надежности и качества электроснабжения
потребителей района “Нефтебаза” (этап 1)</v>
      </c>
      <c r="C81" s="105" t="str">
        <f>'2'!C80</f>
        <v>Р_П.2025.01</v>
      </c>
      <c r="D81" s="589">
        <v>0</v>
      </c>
      <c r="E81" s="238">
        <v>0</v>
      </c>
      <c r="F81" s="238">
        <v>0</v>
      </c>
      <c r="G81" s="238">
        <v>0</v>
      </c>
      <c r="H81" s="238">
        <v>0</v>
      </c>
      <c r="I81" s="174">
        <v>0</v>
      </c>
      <c r="J81" s="589">
        <v>0</v>
      </c>
      <c r="K81" s="238">
        <v>0</v>
      </c>
      <c r="L81" s="238">
        <v>0</v>
      </c>
      <c r="M81" s="238">
        <v>0</v>
      </c>
      <c r="N81" s="238">
        <v>0</v>
      </c>
      <c r="O81" s="174">
        <v>0</v>
      </c>
      <c r="P81" s="174">
        <v>3</v>
      </c>
      <c r="Q81" s="432">
        <v>0.4</v>
      </c>
      <c r="R81" s="238">
        <v>0</v>
      </c>
      <c r="S81" s="432">
        <v>0.745</v>
      </c>
      <c r="T81" s="238">
        <v>0</v>
      </c>
      <c r="U81" s="174">
        <v>0</v>
      </c>
      <c r="V81" s="174">
        <v>4</v>
      </c>
      <c r="W81" s="432">
        <v>0.4</v>
      </c>
      <c r="X81" s="238">
        <v>0</v>
      </c>
      <c r="Y81" s="432">
        <v>0.745</v>
      </c>
      <c r="Z81" s="238">
        <v>0</v>
      </c>
      <c r="AA81" s="174">
        <v>0</v>
      </c>
      <c r="AB81" s="174">
        <v>0</v>
      </c>
      <c r="AC81" s="211">
        <v>0</v>
      </c>
      <c r="AD81" s="211">
        <v>0</v>
      </c>
      <c r="AE81" s="211">
        <v>0</v>
      </c>
      <c r="AF81" s="211">
        <v>0</v>
      </c>
      <c r="AG81" s="174">
        <v>0</v>
      </c>
      <c r="AH81" s="174">
        <v>0</v>
      </c>
      <c r="AI81" s="211">
        <v>0</v>
      </c>
      <c r="AJ81" s="211">
        <v>0</v>
      </c>
      <c r="AK81" s="211">
        <v>0</v>
      </c>
      <c r="AL81" s="211">
        <v>0</v>
      </c>
      <c r="AM81" s="174">
        <v>0</v>
      </c>
      <c r="AN81" s="311">
        <v>0</v>
      </c>
      <c r="AO81" s="211">
        <v>0</v>
      </c>
      <c r="AP81" s="211">
        <v>0</v>
      </c>
      <c r="AQ81" s="211">
        <v>0</v>
      </c>
      <c r="AR81" s="211">
        <v>0</v>
      </c>
      <c r="AS81" s="174">
        <v>0</v>
      </c>
      <c r="AT81" s="311">
        <v>0</v>
      </c>
      <c r="AU81" s="211">
        <v>0</v>
      </c>
      <c r="AV81" s="211">
        <v>0</v>
      </c>
      <c r="AW81" s="211">
        <v>0</v>
      </c>
      <c r="AX81" s="211">
        <v>0</v>
      </c>
      <c r="AY81" s="174">
        <v>0</v>
      </c>
      <c r="AZ81" s="311">
        <v>0</v>
      </c>
      <c r="BA81" s="238">
        <v>0</v>
      </c>
      <c r="BB81" s="238">
        <v>0</v>
      </c>
      <c r="BC81" s="238">
        <v>0</v>
      </c>
      <c r="BD81" s="238">
        <v>0</v>
      </c>
      <c r="BE81" s="311">
        <v>0</v>
      </c>
      <c r="BF81" s="311">
        <v>0</v>
      </c>
      <c r="BG81" s="238">
        <v>0</v>
      </c>
      <c r="BH81" s="238">
        <v>0</v>
      </c>
      <c r="BI81" s="238">
        <v>0</v>
      </c>
      <c r="BJ81" s="238">
        <v>0</v>
      </c>
      <c r="BK81" s="311">
        <v>0</v>
      </c>
      <c r="BL81" s="311">
        <v>0</v>
      </c>
      <c r="BM81" s="238">
        <v>0</v>
      </c>
      <c r="BN81" s="238">
        <v>0</v>
      </c>
      <c r="BO81" s="238">
        <v>0</v>
      </c>
      <c r="BP81" s="238">
        <v>0</v>
      </c>
      <c r="BQ81" s="311">
        <v>0</v>
      </c>
      <c r="BR81" s="311">
        <v>0</v>
      </c>
      <c r="BS81" s="238">
        <v>0</v>
      </c>
      <c r="BT81" s="238">
        <v>0</v>
      </c>
      <c r="BU81" s="238">
        <v>0</v>
      </c>
      <c r="BV81" s="238">
        <v>0</v>
      </c>
      <c r="BW81" s="311">
        <v>0</v>
      </c>
      <c r="BX81" s="589" t="s">
        <v>83</v>
      </c>
      <c r="BY81" s="134"/>
      <c r="BZ81" s="134"/>
      <c r="CA81" s="134"/>
      <c r="CB81" s="134"/>
      <c r="CC81" s="134"/>
      <c r="CD81" s="134"/>
      <c r="CE81" s="134"/>
      <c r="CF81" s="134"/>
      <c r="CG81" s="134"/>
      <c r="CH81" s="134"/>
      <c r="CI81" s="134"/>
      <c r="CJ81" s="134"/>
      <c r="CK81" s="134"/>
      <c r="CL81" s="134"/>
      <c r="CM81" s="134"/>
      <c r="CN81" s="134"/>
      <c r="CO81" s="134"/>
      <c r="CP81" s="134"/>
      <c r="CQ81" s="134"/>
      <c r="CR81" s="134"/>
      <c r="CS81" s="176"/>
      <c r="CT81" s="134"/>
      <c r="CU81" s="134"/>
      <c r="CV81" s="134"/>
      <c r="CW81" s="199"/>
    </row>
    <row r="82" spans="1:101" s="123" customFormat="1" ht="63" x14ac:dyDescent="0.2">
      <c r="A82" s="98" t="s">
        <v>114</v>
      </c>
      <c r="B82" s="173" t="str">
        <f>'2'!B81</f>
        <v>Переустройство электрических сетей для повышения надежности и качества электроснабжения потребителей ул. Жигулёвская, ул. Ладожская в г. Кузнецке</v>
      </c>
      <c r="C82" s="105" t="str">
        <f>'2'!C81</f>
        <v>Р_П.2025.02</v>
      </c>
      <c r="D82" s="589">
        <v>0</v>
      </c>
      <c r="E82" s="238">
        <v>0</v>
      </c>
      <c r="F82" s="238">
        <v>0</v>
      </c>
      <c r="G82" s="238">
        <v>0</v>
      </c>
      <c r="H82" s="238">
        <v>0</v>
      </c>
      <c r="I82" s="174">
        <v>0</v>
      </c>
      <c r="J82" s="589">
        <v>0</v>
      </c>
      <c r="K82" s="238">
        <v>0</v>
      </c>
      <c r="L82" s="238">
        <v>0</v>
      </c>
      <c r="M82" s="238">
        <v>0</v>
      </c>
      <c r="N82" s="238">
        <v>0</v>
      </c>
      <c r="O82" s="174">
        <v>0</v>
      </c>
      <c r="P82" s="174">
        <v>0</v>
      </c>
      <c r="Q82" s="238">
        <v>0</v>
      </c>
      <c r="R82" s="238">
        <v>0</v>
      </c>
      <c r="S82" s="238">
        <v>0</v>
      </c>
      <c r="T82" s="238">
        <v>0</v>
      </c>
      <c r="U82" s="174">
        <v>0</v>
      </c>
      <c r="V82" s="174">
        <v>4</v>
      </c>
      <c r="W82" s="108">
        <v>0.25</v>
      </c>
      <c r="X82" s="238">
        <v>0</v>
      </c>
      <c r="Y82" s="432">
        <v>0.1</v>
      </c>
      <c r="Z82" s="238">
        <v>0</v>
      </c>
      <c r="AA82" s="174">
        <v>0</v>
      </c>
      <c r="AB82" s="174">
        <v>0</v>
      </c>
      <c r="AC82" s="211">
        <v>0</v>
      </c>
      <c r="AD82" s="211">
        <v>0</v>
      </c>
      <c r="AE82" s="211">
        <v>0</v>
      </c>
      <c r="AF82" s="211">
        <v>0</v>
      </c>
      <c r="AG82" s="174">
        <v>0</v>
      </c>
      <c r="AH82" s="174">
        <v>0</v>
      </c>
      <c r="AI82" s="211">
        <v>0</v>
      </c>
      <c r="AJ82" s="211">
        <v>0</v>
      </c>
      <c r="AK82" s="211">
        <v>0</v>
      </c>
      <c r="AL82" s="211">
        <v>0</v>
      </c>
      <c r="AM82" s="174">
        <v>0</v>
      </c>
      <c r="AN82" s="311">
        <v>0</v>
      </c>
      <c r="AO82" s="211">
        <v>0</v>
      </c>
      <c r="AP82" s="211">
        <v>0</v>
      </c>
      <c r="AQ82" s="211">
        <v>0</v>
      </c>
      <c r="AR82" s="211">
        <v>0</v>
      </c>
      <c r="AS82" s="174">
        <v>0</v>
      </c>
      <c r="AT82" s="311">
        <v>0</v>
      </c>
      <c r="AU82" s="211">
        <v>0</v>
      </c>
      <c r="AV82" s="211">
        <v>0</v>
      </c>
      <c r="AW82" s="211">
        <v>0</v>
      </c>
      <c r="AX82" s="211">
        <v>0</v>
      </c>
      <c r="AY82" s="174">
        <v>0</v>
      </c>
      <c r="AZ82" s="311">
        <v>0</v>
      </c>
      <c r="BA82" s="238">
        <v>0</v>
      </c>
      <c r="BB82" s="238">
        <v>0</v>
      </c>
      <c r="BC82" s="238">
        <v>0</v>
      </c>
      <c r="BD82" s="238">
        <v>0</v>
      </c>
      <c r="BE82" s="311">
        <v>0</v>
      </c>
      <c r="BF82" s="311">
        <v>0</v>
      </c>
      <c r="BG82" s="238">
        <v>0</v>
      </c>
      <c r="BH82" s="238">
        <v>0</v>
      </c>
      <c r="BI82" s="238">
        <v>0</v>
      </c>
      <c r="BJ82" s="238">
        <v>0</v>
      </c>
      <c r="BK82" s="311">
        <v>0</v>
      </c>
      <c r="BL82" s="311">
        <v>0</v>
      </c>
      <c r="BM82" s="238">
        <v>0</v>
      </c>
      <c r="BN82" s="238">
        <v>0</v>
      </c>
      <c r="BO82" s="238">
        <v>0</v>
      </c>
      <c r="BP82" s="238">
        <v>0</v>
      </c>
      <c r="BQ82" s="311">
        <v>0</v>
      </c>
      <c r="BR82" s="311">
        <v>0</v>
      </c>
      <c r="BS82" s="238">
        <v>0</v>
      </c>
      <c r="BT82" s="238">
        <v>0</v>
      </c>
      <c r="BU82" s="238">
        <v>0</v>
      </c>
      <c r="BV82" s="238">
        <v>0</v>
      </c>
      <c r="BW82" s="311">
        <v>0</v>
      </c>
      <c r="BX82" s="589" t="s">
        <v>83</v>
      </c>
      <c r="BY82" s="134"/>
      <c r="BZ82" s="134"/>
      <c r="CA82" s="134"/>
      <c r="CB82" s="134"/>
      <c r="CC82" s="134"/>
      <c r="CD82" s="134"/>
      <c r="CE82" s="134"/>
      <c r="CF82" s="134"/>
      <c r="CG82" s="134"/>
      <c r="CH82" s="134"/>
      <c r="CI82" s="134"/>
      <c r="CJ82" s="134"/>
      <c r="CK82" s="134"/>
      <c r="CL82" s="134"/>
      <c r="CM82" s="134"/>
      <c r="CN82" s="134"/>
      <c r="CO82" s="134"/>
      <c r="CP82" s="134"/>
      <c r="CQ82" s="134"/>
      <c r="CR82" s="134"/>
      <c r="CS82" s="176"/>
      <c r="CT82" s="134"/>
      <c r="CU82" s="134"/>
      <c r="CV82" s="134"/>
      <c r="CW82" s="199"/>
    </row>
    <row r="83" spans="1:101" s="123" customFormat="1" ht="63" x14ac:dyDescent="0.2">
      <c r="A83" s="98" t="s">
        <v>383</v>
      </c>
      <c r="B83" s="173" t="str">
        <f>'2'!B82</f>
        <v>Переустройство электрических сетей для повышения надежности и качества электроснабжения потребителей Сиреневого и Долгушенского переулков в г. Кузнецке</v>
      </c>
      <c r="C83" s="105" t="str">
        <f>'2'!C82</f>
        <v>Р_П.2025.03</v>
      </c>
      <c r="D83" s="589">
        <v>0</v>
      </c>
      <c r="E83" s="238">
        <v>0</v>
      </c>
      <c r="F83" s="238">
        <v>0</v>
      </c>
      <c r="G83" s="238">
        <v>0</v>
      </c>
      <c r="H83" s="238">
        <v>0</v>
      </c>
      <c r="I83" s="174">
        <v>0</v>
      </c>
      <c r="J83" s="589">
        <v>0</v>
      </c>
      <c r="K83" s="238">
        <v>0</v>
      </c>
      <c r="L83" s="238">
        <v>0</v>
      </c>
      <c r="M83" s="238">
        <v>0</v>
      </c>
      <c r="N83" s="238">
        <v>0</v>
      </c>
      <c r="O83" s="174">
        <v>0</v>
      </c>
      <c r="P83" s="174">
        <v>0</v>
      </c>
      <c r="Q83" s="238">
        <v>0</v>
      </c>
      <c r="R83" s="238">
        <v>0</v>
      </c>
      <c r="S83" s="238">
        <v>0</v>
      </c>
      <c r="T83" s="238">
        <v>0</v>
      </c>
      <c r="U83" s="174">
        <v>0</v>
      </c>
      <c r="V83" s="174">
        <v>4</v>
      </c>
      <c r="W83" s="108">
        <v>0.25</v>
      </c>
      <c r="X83" s="238">
        <v>0</v>
      </c>
      <c r="Y83" s="432">
        <v>0.11600000000000001</v>
      </c>
      <c r="Z83" s="238">
        <v>0</v>
      </c>
      <c r="AA83" s="174">
        <v>0</v>
      </c>
      <c r="AB83" s="174">
        <v>0</v>
      </c>
      <c r="AC83" s="211">
        <v>0</v>
      </c>
      <c r="AD83" s="211">
        <v>0</v>
      </c>
      <c r="AE83" s="211">
        <v>0</v>
      </c>
      <c r="AF83" s="211">
        <v>0</v>
      </c>
      <c r="AG83" s="174">
        <v>0</v>
      </c>
      <c r="AH83" s="174">
        <v>0</v>
      </c>
      <c r="AI83" s="211">
        <v>0</v>
      </c>
      <c r="AJ83" s="211">
        <v>0</v>
      </c>
      <c r="AK83" s="211">
        <v>0</v>
      </c>
      <c r="AL83" s="211">
        <v>0</v>
      </c>
      <c r="AM83" s="174">
        <v>0</v>
      </c>
      <c r="AN83" s="311">
        <v>0</v>
      </c>
      <c r="AO83" s="211">
        <v>0</v>
      </c>
      <c r="AP83" s="211">
        <v>0</v>
      </c>
      <c r="AQ83" s="211">
        <v>0</v>
      </c>
      <c r="AR83" s="211">
        <v>0</v>
      </c>
      <c r="AS83" s="174">
        <v>0</v>
      </c>
      <c r="AT83" s="311">
        <v>0</v>
      </c>
      <c r="AU83" s="211">
        <v>0</v>
      </c>
      <c r="AV83" s="211">
        <v>0</v>
      </c>
      <c r="AW83" s="211">
        <v>0</v>
      </c>
      <c r="AX83" s="211">
        <v>0</v>
      </c>
      <c r="AY83" s="174">
        <v>0</v>
      </c>
      <c r="AZ83" s="311">
        <v>0</v>
      </c>
      <c r="BA83" s="238">
        <v>0</v>
      </c>
      <c r="BB83" s="238">
        <v>0</v>
      </c>
      <c r="BC83" s="238">
        <v>0</v>
      </c>
      <c r="BD83" s="238">
        <v>0</v>
      </c>
      <c r="BE83" s="311">
        <v>0</v>
      </c>
      <c r="BF83" s="311">
        <v>0</v>
      </c>
      <c r="BG83" s="238">
        <v>0</v>
      </c>
      <c r="BH83" s="238">
        <v>0</v>
      </c>
      <c r="BI83" s="238">
        <v>0</v>
      </c>
      <c r="BJ83" s="238">
        <v>0</v>
      </c>
      <c r="BK83" s="311">
        <v>0</v>
      </c>
      <c r="BL83" s="311">
        <v>0</v>
      </c>
      <c r="BM83" s="238">
        <v>0</v>
      </c>
      <c r="BN83" s="238">
        <v>0</v>
      </c>
      <c r="BO83" s="238">
        <v>0</v>
      </c>
      <c r="BP83" s="238">
        <v>0</v>
      </c>
      <c r="BQ83" s="311">
        <v>0</v>
      </c>
      <c r="BR83" s="311">
        <v>0</v>
      </c>
      <c r="BS83" s="238">
        <v>0</v>
      </c>
      <c r="BT83" s="238">
        <v>0</v>
      </c>
      <c r="BU83" s="238">
        <v>0</v>
      </c>
      <c r="BV83" s="238">
        <v>0</v>
      </c>
      <c r="BW83" s="311">
        <v>0</v>
      </c>
      <c r="BX83" s="589" t="s">
        <v>83</v>
      </c>
      <c r="BY83" s="134"/>
      <c r="BZ83" s="134"/>
      <c r="CA83" s="134"/>
      <c r="CB83" s="134"/>
      <c r="CC83" s="134"/>
      <c r="CD83" s="134"/>
      <c r="CE83" s="134"/>
      <c r="CF83" s="134"/>
      <c r="CG83" s="134"/>
      <c r="CH83" s="134"/>
      <c r="CI83" s="134"/>
      <c r="CJ83" s="134"/>
      <c r="CK83" s="134"/>
      <c r="CL83" s="134"/>
      <c r="CM83" s="134"/>
      <c r="CN83" s="134"/>
      <c r="CO83" s="134"/>
      <c r="CP83" s="134"/>
      <c r="CQ83" s="134"/>
      <c r="CR83" s="134"/>
      <c r="CS83" s="176"/>
      <c r="CT83" s="134"/>
      <c r="CU83" s="134"/>
      <c r="CV83" s="134"/>
      <c r="CW83" s="199"/>
    </row>
    <row r="84" spans="1:101" s="123" customFormat="1" ht="63" x14ac:dyDescent="0.2">
      <c r="A84" s="98" t="s">
        <v>645</v>
      </c>
      <c r="B84" s="173" t="str">
        <f>'2'!B83</f>
        <v>Переустройство электрических сетей 6 кВ КЛ-6 кВ от ТП-15 до ТП-102 в целях повышения надежности и качества электроснабжения потребителей города Кузнецка</v>
      </c>
      <c r="C84" s="105" t="str">
        <f>'2'!C83</f>
        <v>Р_П.2026.01</v>
      </c>
      <c r="D84" s="589">
        <v>0</v>
      </c>
      <c r="E84" s="238">
        <v>0</v>
      </c>
      <c r="F84" s="238">
        <v>0</v>
      </c>
      <c r="G84" s="238">
        <v>0</v>
      </c>
      <c r="H84" s="238">
        <v>0</v>
      </c>
      <c r="I84" s="174">
        <v>0</v>
      </c>
      <c r="J84" s="589">
        <v>0</v>
      </c>
      <c r="K84" s="238">
        <v>0</v>
      </c>
      <c r="L84" s="238">
        <v>0</v>
      </c>
      <c r="M84" s="238">
        <v>0</v>
      </c>
      <c r="N84" s="238">
        <v>0</v>
      </c>
      <c r="O84" s="174">
        <v>0</v>
      </c>
      <c r="P84" s="174">
        <v>0</v>
      </c>
      <c r="Q84" s="238">
        <v>0</v>
      </c>
      <c r="R84" s="238">
        <v>0</v>
      </c>
      <c r="S84" s="238">
        <v>0</v>
      </c>
      <c r="T84" s="238">
        <v>0</v>
      </c>
      <c r="U84" s="174">
        <v>0</v>
      </c>
      <c r="V84" s="174">
        <v>0</v>
      </c>
      <c r="W84" s="238">
        <v>0</v>
      </c>
      <c r="X84" s="238">
        <v>0</v>
      </c>
      <c r="Y84" s="238">
        <v>0</v>
      </c>
      <c r="Z84" s="238">
        <v>0</v>
      </c>
      <c r="AA84" s="174">
        <v>0</v>
      </c>
      <c r="AB84" s="174">
        <v>3</v>
      </c>
      <c r="AC84" s="211">
        <v>0</v>
      </c>
      <c r="AD84" s="211">
        <v>0</v>
      </c>
      <c r="AE84" s="108">
        <v>0.57299999999999995</v>
      </c>
      <c r="AF84" s="211">
        <v>0</v>
      </c>
      <c r="AG84" s="174">
        <v>0</v>
      </c>
      <c r="AH84" s="174">
        <v>3</v>
      </c>
      <c r="AI84" s="211">
        <v>0</v>
      </c>
      <c r="AJ84" s="211">
        <v>0</v>
      </c>
      <c r="AK84" s="108">
        <v>0.57299999999999995</v>
      </c>
      <c r="AL84" s="211">
        <v>0</v>
      </c>
      <c r="AM84" s="174">
        <v>0</v>
      </c>
      <c r="AN84" s="311">
        <v>0</v>
      </c>
      <c r="AO84" s="211">
        <v>0</v>
      </c>
      <c r="AP84" s="211">
        <v>0</v>
      </c>
      <c r="AQ84" s="211">
        <v>0</v>
      </c>
      <c r="AR84" s="211">
        <v>0</v>
      </c>
      <c r="AS84" s="174">
        <v>0</v>
      </c>
      <c r="AT84" s="311">
        <v>0</v>
      </c>
      <c r="AU84" s="211">
        <v>0</v>
      </c>
      <c r="AV84" s="211">
        <v>0</v>
      </c>
      <c r="AW84" s="211">
        <v>0</v>
      </c>
      <c r="AX84" s="211">
        <v>0</v>
      </c>
      <c r="AY84" s="174">
        <v>0</v>
      </c>
      <c r="AZ84" s="311">
        <v>0</v>
      </c>
      <c r="BA84" s="238">
        <v>0</v>
      </c>
      <c r="BB84" s="238">
        <v>0</v>
      </c>
      <c r="BC84" s="238">
        <v>0</v>
      </c>
      <c r="BD84" s="238">
        <v>0</v>
      </c>
      <c r="BE84" s="311">
        <v>0</v>
      </c>
      <c r="BF84" s="311">
        <v>0</v>
      </c>
      <c r="BG84" s="238">
        <v>0</v>
      </c>
      <c r="BH84" s="238">
        <v>0</v>
      </c>
      <c r="BI84" s="238">
        <v>0</v>
      </c>
      <c r="BJ84" s="238">
        <v>0</v>
      </c>
      <c r="BK84" s="311">
        <v>0</v>
      </c>
      <c r="BL84" s="311">
        <v>0</v>
      </c>
      <c r="BM84" s="238">
        <v>0</v>
      </c>
      <c r="BN84" s="238">
        <v>0</v>
      </c>
      <c r="BO84" s="238">
        <v>0</v>
      </c>
      <c r="BP84" s="238">
        <v>0</v>
      </c>
      <c r="BQ84" s="311">
        <v>0</v>
      </c>
      <c r="BR84" s="311">
        <v>0</v>
      </c>
      <c r="BS84" s="238">
        <v>0</v>
      </c>
      <c r="BT84" s="238">
        <v>0</v>
      </c>
      <c r="BU84" s="238">
        <v>0</v>
      </c>
      <c r="BV84" s="238">
        <v>0</v>
      </c>
      <c r="BW84" s="311">
        <v>0</v>
      </c>
      <c r="BX84" s="589" t="s">
        <v>83</v>
      </c>
      <c r="BY84" s="134"/>
      <c r="BZ84" s="134"/>
      <c r="CA84" s="134"/>
      <c r="CB84" s="134"/>
      <c r="CC84" s="134"/>
      <c r="CD84" s="134"/>
      <c r="CE84" s="134"/>
      <c r="CF84" s="134"/>
      <c r="CG84" s="134"/>
      <c r="CH84" s="134"/>
      <c r="CI84" s="134"/>
      <c r="CJ84" s="134"/>
      <c r="CK84" s="134"/>
      <c r="CL84" s="134"/>
      <c r="CM84" s="134"/>
      <c r="CN84" s="134"/>
      <c r="CO84" s="134"/>
      <c r="CP84" s="134"/>
      <c r="CQ84" s="134"/>
      <c r="CR84" s="134"/>
      <c r="CS84" s="176"/>
      <c r="CT84" s="134"/>
      <c r="CU84" s="134"/>
      <c r="CV84" s="134"/>
      <c r="CW84" s="199"/>
    </row>
    <row r="85" spans="1:101" s="123" customFormat="1" ht="63" x14ac:dyDescent="0.2">
      <c r="A85" s="98" t="s">
        <v>646</v>
      </c>
      <c r="B85" s="173" t="str">
        <f>'2'!B84</f>
        <v>Переустройство электрических сетей 6 кВ  ПС “Кузнецк-тяга” для повышения надежности и качества электроснабжения
потребителей района “Нефтебаза” (этап 2)</v>
      </c>
      <c r="C85" s="105" t="str">
        <f>'2'!C84</f>
        <v>Р_П.2026.02</v>
      </c>
      <c r="D85" s="589">
        <v>0</v>
      </c>
      <c r="E85" s="238">
        <v>0</v>
      </c>
      <c r="F85" s="238">
        <v>0</v>
      </c>
      <c r="G85" s="238">
        <v>0</v>
      </c>
      <c r="H85" s="238">
        <v>0</v>
      </c>
      <c r="I85" s="174">
        <v>0</v>
      </c>
      <c r="J85" s="589">
        <v>0</v>
      </c>
      <c r="K85" s="238">
        <v>0</v>
      </c>
      <c r="L85" s="238">
        <v>0</v>
      </c>
      <c r="M85" s="238">
        <v>0</v>
      </c>
      <c r="N85" s="238">
        <v>0</v>
      </c>
      <c r="O85" s="174">
        <v>0</v>
      </c>
      <c r="P85" s="174">
        <v>0</v>
      </c>
      <c r="Q85" s="238">
        <v>0</v>
      </c>
      <c r="R85" s="238">
        <v>0</v>
      </c>
      <c r="S85" s="238">
        <v>0</v>
      </c>
      <c r="T85" s="238">
        <v>0</v>
      </c>
      <c r="U85" s="174">
        <v>0</v>
      </c>
      <c r="V85" s="174">
        <v>0</v>
      </c>
      <c r="W85" s="238">
        <v>0</v>
      </c>
      <c r="X85" s="238">
        <v>0</v>
      </c>
      <c r="Y85" s="238">
        <v>0</v>
      </c>
      <c r="Z85" s="238">
        <v>0</v>
      </c>
      <c r="AA85" s="174">
        <v>0</v>
      </c>
      <c r="AB85" s="174">
        <v>3</v>
      </c>
      <c r="AC85" s="108">
        <v>0.25</v>
      </c>
      <c r="AD85" s="211">
        <v>0</v>
      </c>
      <c r="AE85" s="108">
        <v>0.90900000000000003</v>
      </c>
      <c r="AF85" s="211">
        <v>0</v>
      </c>
      <c r="AG85" s="174">
        <v>0</v>
      </c>
      <c r="AH85" s="174">
        <v>3</v>
      </c>
      <c r="AI85" s="108">
        <v>0.25</v>
      </c>
      <c r="AJ85" s="211">
        <v>0</v>
      </c>
      <c r="AK85" s="108">
        <v>0.90900000000000003</v>
      </c>
      <c r="AL85" s="211">
        <v>0</v>
      </c>
      <c r="AM85" s="174">
        <v>0</v>
      </c>
      <c r="AN85" s="311">
        <v>0</v>
      </c>
      <c r="AO85" s="211">
        <v>0</v>
      </c>
      <c r="AP85" s="211">
        <v>0</v>
      </c>
      <c r="AQ85" s="211">
        <v>0</v>
      </c>
      <c r="AR85" s="211">
        <v>0</v>
      </c>
      <c r="AS85" s="174">
        <v>0</v>
      </c>
      <c r="AT85" s="311">
        <v>0</v>
      </c>
      <c r="AU85" s="211">
        <v>0</v>
      </c>
      <c r="AV85" s="211">
        <v>0</v>
      </c>
      <c r="AW85" s="211">
        <v>0</v>
      </c>
      <c r="AX85" s="211">
        <v>0</v>
      </c>
      <c r="AY85" s="174">
        <v>0</v>
      </c>
      <c r="AZ85" s="311">
        <v>0</v>
      </c>
      <c r="BA85" s="238">
        <v>0</v>
      </c>
      <c r="BB85" s="238">
        <v>0</v>
      </c>
      <c r="BC85" s="238">
        <v>0</v>
      </c>
      <c r="BD85" s="238">
        <v>0</v>
      </c>
      <c r="BE85" s="311">
        <v>0</v>
      </c>
      <c r="BF85" s="311">
        <v>0</v>
      </c>
      <c r="BG85" s="238">
        <v>0</v>
      </c>
      <c r="BH85" s="238">
        <v>0</v>
      </c>
      <c r="BI85" s="238">
        <v>0</v>
      </c>
      <c r="BJ85" s="238">
        <v>0</v>
      </c>
      <c r="BK85" s="311">
        <v>0</v>
      </c>
      <c r="BL85" s="311">
        <v>0</v>
      </c>
      <c r="BM85" s="238">
        <v>0</v>
      </c>
      <c r="BN85" s="238">
        <v>0</v>
      </c>
      <c r="BO85" s="238">
        <v>0</v>
      </c>
      <c r="BP85" s="238">
        <v>0</v>
      </c>
      <c r="BQ85" s="311">
        <v>0</v>
      </c>
      <c r="BR85" s="311">
        <v>0</v>
      </c>
      <c r="BS85" s="238">
        <v>0</v>
      </c>
      <c r="BT85" s="238">
        <v>0</v>
      </c>
      <c r="BU85" s="238">
        <v>0</v>
      </c>
      <c r="BV85" s="238">
        <v>0</v>
      </c>
      <c r="BW85" s="311">
        <v>0</v>
      </c>
      <c r="BX85" s="589" t="s">
        <v>83</v>
      </c>
      <c r="BY85" s="134"/>
      <c r="BZ85" s="134"/>
      <c r="CA85" s="134"/>
      <c r="CB85" s="134"/>
      <c r="CC85" s="134"/>
      <c r="CD85" s="134"/>
      <c r="CE85" s="134"/>
      <c r="CF85" s="134"/>
      <c r="CG85" s="134"/>
      <c r="CH85" s="134"/>
      <c r="CI85" s="134"/>
      <c r="CJ85" s="134"/>
      <c r="CK85" s="134"/>
      <c r="CL85" s="134"/>
      <c r="CM85" s="134"/>
      <c r="CN85" s="134"/>
      <c r="CO85" s="134"/>
      <c r="CP85" s="134"/>
      <c r="CQ85" s="134"/>
      <c r="CR85" s="134"/>
      <c r="CS85" s="176"/>
      <c r="CT85" s="134"/>
      <c r="CU85" s="134"/>
      <c r="CV85" s="134"/>
      <c r="CW85" s="199"/>
    </row>
    <row r="86" spans="1:101" s="123" customFormat="1" ht="63" x14ac:dyDescent="0.2">
      <c r="A86" s="98" t="s">
        <v>713</v>
      </c>
      <c r="B86" s="173" t="str">
        <f>'2'!B85</f>
        <v xml:space="preserve">Переустройство электрических сетей для повышения надежности и качества электроснабжения потребителей ул. Орджоникидзе в г. Кузнецке </v>
      </c>
      <c r="C86" s="105" t="str">
        <f>'2'!C85</f>
        <v>Р_П.2026.03</v>
      </c>
      <c r="D86" s="589">
        <v>0</v>
      </c>
      <c r="E86" s="238">
        <v>0</v>
      </c>
      <c r="F86" s="238">
        <v>0</v>
      </c>
      <c r="G86" s="238">
        <v>0</v>
      </c>
      <c r="H86" s="238">
        <v>0</v>
      </c>
      <c r="I86" s="174">
        <v>0</v>
      </c>
      <c r="J86" s="589">
        <v>0</v>
      </c>
      <c r="K86" s="238">
        <v>0</v>
      </c>
      <c r="L86" s="238">
        <v>0</v>
      </c>
      <c r="M86" s="238">
        <v>0</v>
      </c>
      <c r="N86" s="238">
        <v>0</v>
      </c>
      <c r="O86" s="174">
        <v>0</v>
      </c>
      <c r="P86" s="174">
        <v>0</v>
      </c>
      <c r="Q86" s="238">
        <v>0</v>
      </c>
      <c r="R86" s="238">
        <v>0</v>
      </c>
      <c r="S86" s="238">
        <v>0</v>
      </c>
      <c r="T86" s="238">
        <v>0</v>
      </c>
      <c r="U86" s="174">
        <v>0</v>
      </c>
      <c r="V86" s="174">
        <v>0</v>
      </c>
      <c r="W86" s="238">
        <v>0</v>
      </c>
      <c r="X86" s="238">
        <v>0</v>
      </c>
      <c r="Y86" s="238">
        <v>0</v>
      </c>
      <c r="Z86" s="238">
        <v>0</v>
      </c>
      <c r="AA86" s="174">
        <v>0</v>
      </c>
      <c r="AB86" s="174">
        <v>0</v>
      </c>
      <c r="AC86" s="211">
        <v>0</v>
      </c>
      <c r="AD86" s="211">
        <v>0</v>
      </c>
      <c r="AE86" s="211">
        <v>0</v>
      </c>
      <c r="AF86" s="211">
        <v>0</v>
      </c>
      <c r="AG86" s="174">
        <v>0</v>
      </c>
      <c r="AH86" s="174">
        <v>4</v>
      </c>
      <c r="AI86" s="108">
        <v>0.25</v>
      </c>
      <c r="AJ86" s="211">
        <v>0</v>
      </c>
      <c r="AK86" s="108">
        <v>0.17</v>
      </c>
      <c r="AL86" s="211">
        <v>0</v>
      </c>
      <c r="AM86" s="174">
        <v>0</v>
      </c>
      <c r="AN86" s="311">
        <v>0</v>
      </c>
      <c r="AO86" s="211">
        <v>0</v>
      </c>
      <c r="AP86" s="211">
        <v>0</v>
      </c>
      <c r="AQ86" s="211">
        <v>0</v>
      </c>
      <c r="AR86" s="211">
        <v>0</v>
      </c>
      <c r="AS86" s="174">
        <v>0</v>
      </c>
      <c r="AT86" s="311">
        <v>0</v>
      </c>
      <c r="AU86" s="211">
        <v>0</v>
      </c>
      <c r="AV86" s="211">
        <v>0</v>
      </c>
      <c r="AW86" s="211">
        <v>0</v>
      </c>
      <c r="AX86" s="211">
        <v>0</v>
      </c>
      <c r="AY86" s="174">
        <v>0</v>
      </c>
      <c r="AZ86" s="311">
        <v>0</v>
      </c>
      <c r="BA86" s="238">
        <v>0</v>
      </c>
      <c r="BB86" s="238">
        <v>0</v>
      </c>
      <c r="BC86" s="238">
        <v>0</v>
      </c>
      <c r="BD86" s="238">
        <v>0</v>
      </c>
      <c r="BE86" s="311">
        <v>0</v>
      </c>
      <c r="BF86" s="311">
        <v>0</v>
      </c>
      <c r="BG86" s="238">
        <v>0</v>
      </c>
      <c r="BH86" s="238">
        <v>0</v>
      </c>
      <c r="BI86" s="238">
        <v>0</v>
      </c>
      <c r="BJ86" s="238">
        <v>0</v>
      </c>
      <c r="BK86" s="311">
        <v>0</v>
      </c>
      <c r="BL86" s="311">
        <v>0</v>
      </c>
      <c r="BM86" s="238">
        <v>0</v>
      </c>
      <c r="BN86" s="238">
        <v>0</v>
      </c>
      <c r="BO86" s="238">
        <v>0</v>
      </c>
      <c r="BP86" s="238">
        <v>0</v>
      </c>
      <c r="BQ86" s="311">
        <v>0</v>
      </c>
      <c r="BR86" s="311">
        <v>0</v>
      </c>
      <c r="BS86" s="238">
        <v>0</v>
      </c>
      <c r="BT86" s="238">
        <v>0</v>
      </c>
      <c r="BU86" s="238">
        <v>0</v>
      </c>
      <c r="BV86" s="238">
        <v>0</v>
      </c>
      <c r="BW86" s="311">
        <v>0</v>
      </c>
      <c r="BX86" s="589" t="s">
        <v>83</v>
      </c>
      <c r="BY86" s="134"/>
      <c r="BZ86" s="134"/>
      <c r="CA86" s="134"/>
      <c r="CB86" s="134"/>
      <c r="CC86" s="134"/>
      <c r="CD86" s="134"/>
      <c r="CE86" s="134"/>
      <c r="CF86" s="134"/>
      <c r="CG86" s="134"/>
      <c r="CH86" s="134"/>
      <c r="CI86" s="134"/>
      <c r="CJ86" s="134"/>
      <c r="CK86" s="134"/>
      <c r="CL86" s="134"/>
      <c r="CM86" s="134"/>
      <c r="CN86" s="134"/>
      <c r="CO86" s="134"/>
      <c r="CP86" s="134"/>
      <c r="CQ86" s="134"/>
      <c r="CR86" s="134"/>
      <c r="CS86" s="176"/>
      <c r="CT86" s="134"/>
      <c r="CU86" s="134"/>
      <c r="CV86" s="134"/>
      <c r="CW86" s="199"/>
    </row>
    <row r="87" spans="1:101" s="123" customFormat="1" ht="63" x14ac:dyDescent="0.2">
      <c r="A87" s="98" t="s">
        <v>741</v>
      </c>
      <c r="B87" s="173" t="str">
        <f>'2'!B86</f>
        <v>Переустройство электрических сетей для повышения надежности и качества электроснабжения потребителей ул. Павлова, ул. Энергетиков в г. Кузнецке</v>
      </c>
      <c r="C87" s="105" t="str">
        <f>'2'!C86</f>
        <v>Р_П.2026.04</v>
      </c>
      <c r="D87" s="589">
        <v>0</v>
      </c>
      <c r="E87" s="238">
        <v>0</v>
      </c>
      <c r="F87" s="238">
        <v>0</v>
      </c>
      <c r="G87" s="238">
        <v>0</v>
      </c>
      <c r="H87" s="238">
        <v>0</v>
      </c>
      <c r="I87" s="174">
        <v>0</v>
      </c>
      <c r="J87" s="589">
        <v>0</v>
      </c>
      <c r="K87" s="238">
        <v>0</v>
      </c>
      <c r="L87" s="238">
        <v>0</v>
      </c>
      <c r="M87" s="238">
        <v>0</v>
      </c>
      <c r="N87" s="238">
        <v>0</v>
      </c>
      <c r="O87" s="174">
        <v>0</v>
      </c>
      <c r="P87" s="174">
        <v>0</v>
      </c>
      <c r="Q87" s="238">
        <v>0</v>
      </c>
      <c r="R87" s="238">
        <v>0</v>
      </c>
      <c r="S87" s="238">
        <v>0</v>
      </c>
      <c r="T87" s="238">
        <v>0</v>
      </c>
      <c r="U87" s="174">
        <v>0</v>
      </c>
      <c r="V87" s="174">
        <v>0</v>
      </c>
      <c r="W87" s="238">
        <v>0</v>
      </c>
      <c r="X87" s="238">
        <v>0</v>
      </c>
      <c r="Y87" s="238">
        <v>0</v>
      </c>
      <c r="Z87" s="238">
        <v>0</v>
      </c>
      <c r="AA87" s="174">
        <v>0</v>
      </c>
      <c r="AB87" s="174">
        <v>0</v>
      </c>
      <c r="AC87" s="211">
        <v>0</v>
      </c>
      <c r="AD87" s="211">
        <v>0</v>
      </c>
      <c r="AE87" s="211">
        <v>0</v>
      </c>
      <c r="AF87" s="211">
        <v>0</v>
      </c>
      <c r="AG87" s="174">
        <v>0</v>
      </c>
      <c r="AH87" s="174">
        <v>4</v>
      </c>
      <c r="AI87" s="108">
        <v>0.25</v>
      </c>
      <c r="AJ87" s="211">
        <v>0</v>
      </c>
      <c r="AK87" s="108">
        <v>0.09</v>
      </c>
      <c r="AL87" s="211">
        <v>0</v>
      </c>
      <c r="AM87" s="174">
        <v>0</v>
      </c>
      <c r="AN87" s="311">
        <v>0</v>
      </c>
      <c r="AO87" s="211">
        <v>0</v>
      </c>
      <c r="AP87" s="211">
        <v>0</v>
      </c>
      <c r="AQ87" s="211">
        <v>0</v>
      </c>
      <c r="AR87" s="211">
        <v>0</v>
      </c>
      <c r="AS87" s="174">
        <v>0</v>
      </c>
      <c r="AT87" s="311">
        <v>0</v>
      </c>
      <c r="AU87" s="211">
        <v>0</v>
      </c>
      <c r="AV87" s="211">
        <v>0</v>
      </c>
      <c r="AW87" s="211">
        <v>0</v>
      </c>
      <c r="AX87" s="211">
        <v>0</v>
      </c>
      <c r="AY87" s="174">
        <v>0</v>
      </c>
      <c r="AZ87" s="311">
        <v>0</v>
      </c>
      <c r="BA87" s="238">
        <v>0</v>
      </c>
      <c r="BB87" s="238">
        <v>0</v>
      </c>
      <c r="BC87" s="238">
        <v>0</v>
      </c>
      <c r="BD87" s="238">
        <v>0</v>
      </c>
      <c r="BE87" s="311">
        <v>0</v>
      </c>
      <c r="BF87" s="311">
        <v>0</v>
      </c>
      <c r="BG87" s="238">
        <v>0</v>
      </c>
      <c r="BH87" s="238">
        <v>0</v>
      </c>
      <c r="BI87" s="238">
        <v>0</v>
      </c>
      <c r="BJ87" s="238">
        <v>0</v>
      </c>
      <c r="BK87" s="311">
        <v>0</v>
      </c>
      <c r="BL87" s="311">
        <v>0</v>
      </c>
      <c r="BM87" s="238">
        <v>0</v>
      </c>
      <c r="BN87" s="238">
        <v>0</v>
      </c>
      <c r="BO87" s="238">
        <v>0</v>
      </c>
      <c r="BP87" s="238">
        <v>0</v>
      </c>
      <c r="BQ87" s="311">
        <v>0</v>
      </c>
      <c r="BR87" s="311">
        <v>0</v>
      </c>
      <c r="BS87" s="238">
        <v>0</v>
      </c>
      <c r="BT87" s="238">
        <v>0</v>
      </c>
      <c r="BU87" s="238">
        <v>0</v>
      </c>
      <c r="BV87" s="238">
        <v>0</v>
      </c>
      <c r="BW87" s="311">
        <v>0</v>
      </c>
      <c r="BX87" s="589" t="s">
        <v>83</v>
      </c>
      <c r="BY87" s="134"/>
      <c r="BZ87" s="134"/>
      <c r="CA87" s="134"/>
      <c r="CB87" s="134"/>
      <c r="CC87" s="134"/>
      <c r="CD87" s="134"/>
      <c r="CE87" s="134"/>
      <c r="CF87" s="134"/>
      <c r="CG87" s="134"/>
      <c r="CH87" s="134"/>
      <c r="CI87" s="134"/>
      <c r="CJ87" s="134"/>
      <c r="CK87" s="134"/>
      <c r="CL87" s="134"/>
      <c r="CM87" s="134"/>
      <c r="CN87" s="134"/>
      <c r="CO87" s="134"/>
      <c r="CP87" s="134"/>
      <c r="CQ87" s="134"/>
      <c r="CR87" s="134"/>
      <c r="CS87" s="176"/>
      <c r="CT87" s="134"/>
      <c r="CU87" s="134"/>
      <c r="CV87" s="134"/>
      <c r="CW87" s="199"/>
    </row>
    <row r="88" spans="1:101" s="123" customFormat="1" ht="63" x14ac:dyDescent="0.2">
      <c r="A88" s="98" t="s">
        <v>742</v>
      </c>
      <c r="B88" s="173" t="str">
        <f>'2'!B87</f>
        <v>Переустройство электрических сетей 6 кВ 2КЛ-6 кВ от ТП-237 до ТП-144 для повышения надежности и качества электроснабжения потребителей города Кузнецка</v>
      </c>
      <c r="C88" s="105" t="str">
        <f>'2'!C87</f>
        <v>Р_П.2027.01</v>
      </c>
      <c r="D88" s="589">
        <v>0</v>
      </c>
      <c r="E88" s="238">
        <v>0</v>
      </c>
      <c r="F88" s="238">
        <v>0</v>
      </c>
      <c r="G88" s="238">
        <v>0</v>
      </c>
      <c r="H88" s="238">
        <v>0</v>
      </c>
      <c r="I88" s="174">
        <v>0</v>
      </c>
      <c r="J88" s="589">
        <v>0</v>
      </c>
      <c r="K88" s="238">
        <v>0</v>
      </c>
      <c r="L88" s="238">
        <v>0</v>
      </c>
      <c r="M88" s="238">
        <v>0</v>
      </c>
      <c r="N88" s="238">
        <v>0</v>
      </c>
      <c r="O88" s="174">
        <v>0</v>
      </c>
      <c r="P88" s="174">
        <v>0</v>
      </c>
      <c r="Q88" s="238">
        <v>0</v>
      </c>
      <c r="R88" s="238">
        <v>0</v>
      </c>
      <c r="S88" s="238">
        <v>0</v>
      </c>
      <c r="T88" s="238">
        <v>0</v>
      </c>
      <c r="U88" s="174">
        <v>0</v>
      </c>
      <c r="V88" s="174">
        <v>0</v>
      </c>
      <c r="W88" s="238">
        <v>0</v>
      </c>
      <c r="X88" s="238">
        <v>0</v>
      </c>
      <c r="Y88" s="238">
        <v>0</v>
      </c>
      <c r="Z88" s="238">
        <v>0</v>
      </c>
      <c r="AA88" s="174">
        <v>0</v>
      </c>
      <c r="AB88" s="174">
        <v>0</v>
      </c>
      <c r="AC88" s="211">
        <v>0</v>
      </c>
      <c r="AD88" s="211">
        <v>0</v>
      </c>
      <c r="AE88" s="211">
        <v>0</v>
      </c>
      <c r="AF88" s="211">
        <v>0</v>
      </c>
      <c r="AG88" s="174">
        <v>0</v>
      </c>
      <c r="AH88" s="174">
        <v>0</v>
      </c>
      <c r="AI88" s="211">
        <v>0</v>
      </c>
      <c r="AJ88" s="211">
        <v>0</v>
      </c>
      <c r="AK88" s="211">
        <v>0</v>
      </c>
      <c r="AL88" s="211">
        <v>0</v>
      </c>
      <c r="AM88" s="174">
        <v>0</v>
      </c>
      <c r="AN88" s="311">
        <v>3</v>
      </c>
      <c r="AO88" s="211">
        <v>0</v>
      </c>
      <c r="AP88" s="211">
        <v>0</v>
      </c>
      <c r="AQ88" s="108">
        <v>0.44700000000000001</v>
      </c>
      <c r="AR88" s="211">
        <v>0</v>
      </c>
      <c r="AS88" s="174">
        <v>0</v>
      </c>
      <c r="AT88" s="311">
        <v>3</v>
      </c>
      <c r="AU88" s="211">
        <v>0</v>
      </c>
      <c r="AV88" s="211">
        <v>0</v>
      </c>
      <c r="AW88" s="108">
        <v>0.44700000000000001</v>
      </c>
      <c r="AX88" s="211">
        <v>0</v>
      </c>
      <c r="AY88" s="174">
        <v>0</v>
      </c>
      <c r="AZ88" s="311">
        <v>0</v>
      </c>
      <c r="BA88" s="238">
        <v>0</v>
      </c>
      <c r="BB88" s="238">
        <v>0</v>
      </c>
      <c r="BC88" s="238">
        <v>0</v>
      </c>
      <c r="BD88" s="238">
        <v>0</v>
      </c>
      <c r="BE88" s="311">
        <v>0</v>
      </c>
      <c r="BF88" s="311">
        <v>0</v>
      </c>
      <c r="BG88" s="238">
        <v>0</v>
      </c>
      <c r="BH88" s="238">
        <v>0</v>
      </c>
      <c r="BI88" s="238">
        <v>0</v>
      </c>
      <c r="BJ88" s="238">
        <v>0</v>
      </c>
      <c r="BK88" s="311">
        <v>0</v>
      </c>
      <c r="BL88" s="311">
        <v>0</v>
      </c>
      <c r="BM88" s="238">
        <v>0</v>
      </c>
      <c r="BN88" s="238">
        <v>0</v>
      </c>
      <c r="BO88" s="238">
        <v>0</v>
      </c>
      <c r="BP88" s="238">
        <v>0</v>
      </c>
      <c r="BQ88" s="311">
        <v>0</v>
      </c>
      <c r="BR88" s="311">
        <v>0</v>
      </c>
      <c r="BS88" s="238">
        <v>0</v>
      </c>
      <c r="BT88" s="238">
        <v>0</v>
      </c>
      <c r="BU88" s="238">
        <v>0</v>
      </c>
      <c r="BV88" s="238">
        <v>0</v>
      </c>
      <c r="BW88" s="311">
        <v>0</v>
      </c>
      <c r="BX88" s="589" t="s">
        <v>83</v>
      </c>
      <c r="BY88" s="134"/>
      <c r="BZ88" s="134"/>
      <c r="CA88" s="134"/>
      <c r="CB88" s="134"/>
      <c r="CC88" s="134"/>
      <c r="CD88" s="134"/>
      <c r="CE88" s="134"/>
      <c r="CF88" s="134"/>
      <c r="CG88" s="134"/>
      <c r="CH88" s="134"/>
      <c r="CI88" s="134"/>
      <c r="CJ88" s="134"/>
      <c r="CK88" s="134"/>
      <c r="CL88" s="134"/>
      <c r="CM88" s="134"/>
      <c r="CN88" s="134"/>
      <c r="CO88" s="134"/>
      <c r="CP88" s="134"/>
      <c r="CQ88" s="134"/>
      <c r="CR88" s="134"/>
      <c r="CS88" s="176"/>
      <c r="CT88" s="134"/>
      <c r="CU88" s="134"/>
      <c r="CV88" s="134"/>
      <c r="CW88" s="199"/>
    </row>
    <row r="89" spans="1:101" s="123" customFormat="1" ht="78.75" x14ac:dyDescent="0.2">
      <c r="A89" s="98" t="s">
        <v>744</v>
      </c>
      <c r="B89" s="173" t="str">
        <f>'2'!B88</f>
        <v>Переустройство электрических сетей 6 кВ ТП-44 ПС “Дружба” фидер № 26 для повышения надежности и качества
электроснабжения потребителей города  Кузнецка (этап 1. часть 1)</v>
      </c>
      <c r="C89" s="105" t="str">
        <f>'2'!C88</f>
        <v>Р_П.2027.02</v>
      </c>
      <c r="D89" s="589">
        <v>0</v>
      </c>
      <c r="E89" s="238">
        <v>0</v>
      </c>
      <c r="F89" s="238">
        <v>0</v>
      </c>
      <c r="G89" s="238">
        <v>0</v>
      </c>
      <c r="H89" s="238">
        <v>0</v>
      </c>
      <c r="I89" s="174">
        <v>0</v>
      </c>
      <c r="J89" s="589">
        <v>0</v>
      </c>
      <c r="K89" s="238">
        <v>0</v>
      </c>
      <c r="L89" s="238">
        <v>0</v>
      </c>
      <c r="M89" s="238">
        <v>0</v>
      </c>
      <c r="N89" s="238">
        <v>0</v>
      </c>
      <c r="O89" s="174">
        <v>0</v>
      </c>
      <c r="P89" s="174">
        <v>0</v>
      </c>
      <c r="Q89" s="238">
        <v>0</v>
      </c>
      <c r="R89" s="238">
        <v>0</v>
      </c>
      <c r="S89" s="238">
        <v>0</v>
      </c>
      <c r="T89" s="238">
        <v>0</v>
      </c>
      <c r="U89" s="174">
        <v>0</v>
      </c>
      <c r="V89" s="174">
        <v>0</v>
      </c>
      <c r="W89" s="238">
        <v>0</v>
      </c>
      <c r="X89" s="238">
        <v>0</v>
      </c>
      <c r="Y89" s="238">
        <v>0</v>
      </c>
      <c r="Z89" s="238">
        <v>0</v>
      </c>
      <c r="AA89" s="174">
        <v>0</v>
      </c>
      <c r="AB89" s="174">
        <v>0</v>
      </c>
      <c r="AC89" s="211">
        <v>0</v>
      </c>
      <c r="AD89" s="211">
        <v>0</v>
      </c>
      <c r="AE89" s="211">
        <v>0</v>
      </c>
      <c r="AF89" s="211">
        <v>0</v>
      </c>
      <c r="AG89" s="174">
        <v>0</v>
      </c>
      <c r="AH89" s="174">
        <v>0</v>
      </c>
      <c r="AI89" s="211">
        <v>0</v>
      </c>
      <c r="AJ89" s="211">
        <v>0</v>
      </c>
      <c r="AK89" s="211">
        <v>0</v>
      </c>
      <c r="AL89" s="211">
        <v>0</v>
      </c>
      <c r="AM89" s="174">
        <v>0</v>
      </c>
      <c r="AN89" s="174">
        <v>3</v>
      </c>
      <c r="AO89" s="211">
        <v>0</v>
      </c>
      <c r="AP89" s="211">
        <v>0</v>
      </c>
      <c r="AQ89" s="108">
        <v>0.71299999999999997</v>
      </c>
      <c r="AR89" s="211">
        <v>0</v>
      </c>
      <c r="AS89" s="174">
        <v>0</v>
      </c>
      <c r="AT89" s="174">
        <v>3</v>
      </c>
      <c r="AU89" s="211">
        <v>0</v>
      </c>
      <c r="AV89" s="211">
        <v>0</v>
      </c>
      <c r="AW89" s="108">
        <v>0.71299999999999997</v>
      </c>
      <c r="AX89" s="211">
        <v>0</v>
      </c>
      <c r="AY89" s="174">
        <v>0</v>
      </c>
      <c r="AZ89" s="311">
        <v>0</v>
      </c>
      <c r="BA89" s="238">
        <v>0</v>
      </c>
      <c r="BB89" s="238">
        <v>0</v>
      </c>
      <c r="BC89" s="238">
        <v>0</v>
      </c>
      <c r="BD89" s="238">
        <v>0</v>
      </c>
      <c r="BE89" s="311">
        <v>0</v>
      </c>
      <c r="BF89" s="311">
        <v>0</v>
      </c>
      <c r="BG89" s="238">
        <v>0</v>
      </c>
      <c r="BH89" s="238">
        <v>0</v>
      </c>
      <c r="BI89" s="238">
        <v>0</v>
      </c>
      <c r="BJ89" s="238">
        <v>0</v>
      </c>
      <c r="BK89" s="311">
        <v>0</v>
      </c>
      <c r="BL89" s="311">
        <v>0</v>
      </c>
      <c r="BM89" s="238">
        <v>0</v>
      </c>
      <c r="BN89" s="238">
        <v>0</v>
      </c>
      <c r="BO89" s="238">
        <v>0</v>
      </c>
      <c r="BP89" s="238">
        <v>0</v>
      </c>
      <c r="BQ89" s="311">
        <v>0</v>
      </c>
      <c r="BR89" s="311">
        <v>0</v>
      </c>
      <c r="BS89" s="238">
        <v>0</v>
      </c>
      <c r="BT89" s="238">
        <v>0</v>
      </c>
      <c r="BU89" s="238">
        <v>0</v>
      </c>
      <c r="BV89" s="238">
        <v>0</v>
      </c>
      <c r="BW89" s="311">
        <v>0</v>
      </c>
      <c r="BX89" s="589" t="s">
        <v>83</v>
      </c>
      <c r="BY89" s="134"/>
      <c r="BZ89" s="134"/>
      <c r="CA89" s="134"/>
      <c r="CB89" s="134"/>
      <c r="CC89" s="134"/>
      <c r="CD89" s="134"/>
      <c r="CE89" s="134"/>
      <c r="CF89" s="134"/>
      <c r="CG89" s="134"/>
      <c r="CH89" s="134"/>
      <c r="CI89" s="134"/>
      <c r="CJ89" s="134"/>
      <c r="CK89" s="134"/>
      <c r="CL89" s="134"/>
      <c r="CM89" s="134"/>
      <c r="CN89" s="134"/>
      <c r="CO89" s="134"/>
      <c r="CP89" s="134"/>
      <c r="CQ89" s="134"/>
      <c r="CR89" s="134"/>
      <c r="CS89" s="176"/>
      <c r="CT89" s="134"/>
      <c r="CU89" s="134"/>
      <c r="CV89" s="134"/>
      <c r="CW89" s="199"/>
    </row>
    <row r="90" spans="1:101" s="123" customFormat="1" ht="63" x14ac:dyDescent="0.2">
      <c r="A90" s="98" t="s">
        <v>974</v>
      </c>
      <c r="B90" s="173" t="str">
        <f>'2'!B89</f>
        <v>Переустройство электрических сетей для повышения надежности и качества электроснабжения потребителей ул. Республики, ул. Камышинская в г. Кузнецке</v>
      </c>
      <c r="C90" s="105" t="str">
        <f>'2'!C89</f>
        <v>Р_П.2027.03</v>
      </c>
      <c r="D90" s="589">
        <v>0</v>
      </c>
      <c r="E90" s="238">
        <v>0</v>
      </c>
      <c r="F90" s="238">
        <v>0</v>
      </c>
      <c r="G90" s="238">
        <v>0</v>
      </c>
      <c r="H90" s="238">
        <v>0</v>
      </c>
      <c r="I90" s="174">
        <v>0</v>
      </c>
      <c r="J90" s="589">
        <v>0</v>
      </c>
      <c r="K90" s="238">
        <v>0</v>
      </c>
      <c r="L90" s="238">
        <v>0</v>
      </c>
      <c r="M90" s="238">
        <v>0</v>
      </c>
      <c r="N90" s="238">
        <v>0</v>
      </c>
      <c r="O90" s="174">
        <v>0</v>
      </c>
      <c r="P90" s="174">
        <v>0</v>
      </c>
      <c r="Q90" s="238">
        <v>0</v>
      </c>
      <c r="R90" s="238">
        <v>0</v>
      </c>
      <c r="S90" s="238">
        <v>0</v>
      </c>
      <c r="T90" s="238">
        <v>0</v>
      </c>
      <c r="U90" s="174">
        <v>0</v>
      </c>
      <c r="V90" s="174">
        <v>0</v>
      </c>
      <c r="W90" s="238">
        <v>0</v>
      </c>
      <c r="X90" s="238">
        <v>0</v>
      </c>
      <c r="Y90" s="238">
        <v>0</v>
      </c>
      <c r="Z90" s="238">
        <v>0</v>
      </c>
      <c r="AA90" s="174">
        <v>0</v>
      </c>
      <c r="AB90" s="174">
        <v>0</v>
      </c>
      <c r="AC90" s="211">
        <v>0</v>
      </c>
      <c r="AD90" s="211">
        <v>0</v>
      </c>
      <c r="AE90" s="211">
        <v>0</v>
      </c>
      <c r="AF90" s="211">
        <v>0</v>
      </c>
      <c r="AG90" s="174">
        <v>0</v>
      </c>
      <c r="AH90" s="174">
        <v>0</v>
      </c>
      <c r="AI90" s="211">
        <v>0</v>
      </c>
      <c r="AJ90" s="211">
        <v>0</v>
      </c>
      <c r="AK90" s="211">
        <v>0</v>
      </c>
      <c r="AL90" s="211">
        <v>0</v>
      </c>
      <c r="AM90" s="174">
        <v>0</v>
      </c>
      <c r="AN90" s="174">
        <v>0</v>
      </c>
      <c r="AO90" s="211">
        <v>0</v>
      </c>
      <c r="AP90" s="211">
        <v>0</v>
      </c>
      <c r="AQ90" s="211">
        <v>0</v>
      </c>
      <c r="AR90" s="211">
        <v>0</v>
      </c>
      <c r="AS90" s="174">
        <v>0</v>
      </c>
      <c r="AT90" s="174">
        <v>4</v>
      </c>
      <c r="AU90" s="108">
        <v>0.25</v>
      </c>
      <c r="AV90" s="211">
        <v>0</v>
      </c>
      <c r="AW90" s="108">
        <v>0.12</v>
      </c>
      <c r="AX90" s="211">
        <v>0</v>
      </c>
      <c r="AY90" s="174">
        <v>0</v>
      </c>
      <c r="AZ90" s="311">
        <v>0</v>
      </c>
      <c r="BA90" s="238">
        <v>0</v>
      </c>
      <c r="BB90" s="238">
        <v>0</v>
      </c>
      <c r="BC90" s="238">
        <v>0</v>
      </c>
      <c r="BD90" s="238">
        <v>0</v>
      </c>
      <c r="BE90" s="311">
        <v>0</v>
      </c>
      <c r="BF90" s="311">
        <v>0</v>
      </c>
      <c r="BG90" s="238">
        <v>0</v>
      </c>
      <c r="BH90" s="238">
        <v>0</v>
      </c>
      <c r="BI90" s="238">
        <v>0</v>
      </c>
      <c r="BJ90" s="238">
        <v>0</v>
      </c>
      <c r="BK90" s="311">
        <v>0</v>
      </c>
      <c r="BL90" s="311">
        <v>0</v>
      </c>
      <c r="BM90" s="238">
        <v>0</v>
      </c>
      <c r="BN90" s="238">
        <v>0</v>
      </c>
      <c r="BO90" s="238">
        <v>0</v>
      </c>
      <c r="BP90" s="238">
        <v>0</v>
      </c>
      <c r="BQ90" s="311">
        <v>0</v>
      </c>
      <c r="BR90" s="311">
        <v>0</v>
      </c>
      <c r="BS90" s="238">
        <v>0</v>
      </c>
      <c r="BT90" s="238">
        <v>0</v>
      </c>
      <c r="BU90" s="238">
        <v>0</v>
      </c>
      <c r="BV90" s="238">
        <v>0</v>
      </c>
      <c r="BW90" s="311">
        <v>0</v>
      </c>
      <c r="BX90" s="589" t="s">
        <v>83</v>
      </c>
      <c r="BY90" s="134"/>
      <c r="BZ90" s="134"/>
      <c r="CA90" s="134"/>
      <c r="CB90" s="134"/>
      <c r="CC90" s="134"/>
      <c r="CD90" s="134"/>
      <c r="CE90" s="134"/>
      <c r="CF90" s="134"/>
      <c r="CG90" s="134"/>
      <c r="CH90" s="134"/>
      <c r="CI90" s="134"/>
      <c r="CJ90" s="134"/>
      <c r="CK90" s="134"/>
      <c r="CL90" s="134"/>
      <c r="CM90" s="134"/>
      <c r="CN90" s="134"/>
      <c r="CO90" s="134"/>
      <c r="CP90" s="134"/>
      <c r="CQ90" s="134"/>
      <c r="CR90" s="134"/>
      <c r="CS90" s="176"/>
      <c r="CT90" s="134"/>
      <c r="CU90" s="134"/>
      <c r="CV90" s="134"/>
      <c r="CW90" s="199"/>
    </row>
    <row r="91" spans="1:101" s="123" customFormat="1" ht="63" x14ac:dyDescent="0.2">
      <c r="A91" s="98" t="s">
        <v>975</v>
      </c>
      <c r="B91" s="173" t="str">
        <f>'2'!B90</f>
        <v xml:space="preserve">Переустройство электрических сетей для повышения надежности и качества электроснабжения потребителей ул. Заводская в г. Кузнецке </v>
      </c>
      <c r="C91" s="105" t="str">
        <f>'2'!C90</f>
        <v>Р_П.2027.04</v>
      </c>
      <c r="D91" s="589">
        <v>0</v>
      </c>
      <c r="E91" s="238">
        <v>0</v>
      </c>
      <c r="F91" s="238">
        <v>0</v>
      </c>
      <c r="G91" s="238">
        <v>0</v>
      </c>
      <c r="H91" s="238">
        <v>0</v>
      </c>
      <c r="I91" s="174">
        <v>0</v>
      </c>
      <c r="J91" s="589">
        <v>0</v>
      </c>
      <c r="K91" s="238">
        <v>0</v>
      </c>
      <c r="L91" s="238">
        <v>0</v>
      </c>
      <c r="M91" s="238">
        <v>0</v>
      </c>
      <c r="N91" s="238">
        <v>0</v>
      </c>
      <c r="O91" s="174">
        <v>0</v>
      </c>
      <c r="P91" s="174">
        <v>0</v>
      </c>
      <c r="Q91" s="238">
        <v>0</v>
      </c>
      <c r="R91" s="238">
        <v>0</v>
      </c>
      <c r="S91" s="238">
        <v>0</v>
      </c>
      <c r="T91" s="238">
        <v>0</v>
      </c>
      <c r="U91" s="174">
        <v>0</v>
      </c>
      <c r="V91" s="174">
        <v>0</v>
      </c>
      <c r="W91" s="238">
        <v>0</v>
      </c>
      <c r="X91" s="238">
        <v>0</v>
      </c>
      <c r="Y91" s="238">
        <v>0</v>
      </c>
      <c r="Z91" s="238">
        <v>0</v>
      </c>
      <c r="AA91" s="174">
        <v>0</v>
      </c>
      <c r="AB91" s="174">
        <v>0</v>
      </c>
      <c r="AC91" s="211">
        <v>0</v>
      </c>
      <c r="AD91" s="211">
        <v>0</v>
      </c>
      <c r="AE91" s="211">
        <v>0</v>
      </c>
      <c r="AF91" s="211">
        <v>0</v>
      </c>
      <c r="AG91" s="174">
        <v>0</v>
      </c>
      <c r="AH91" s="174">
        <v>0</v>
      </c>
      <c r="AI91" s="211">
        <v>0</v>
      </c>
      <c r="AJ91" s="211">
        <v>0</v>
      </c>
      <c r="AK91" s="211">
        <v>0</v>
      </c>
      <c r="AL91" s="211">
        <v>0</v>
      </c>
      <c r="AM91" s="174">
        <v>0</v>
      </c>
      <c r="AN91" s="174">
        <v>0</v>
      </c>
      <c r="AO91" s="211">
        <v>0</v>
      </c>
      <c r="AP91" s="211">
        <v>0</v>
      </c>
      <c r="AQ91" s="211">
        <v>0</v>
      </c>
      <c r="AR91" s="211">
        <v>0</v>
      </c>
      <c r="AS91" s="174">
        <v>0</v>
      </c>
      <c r="AT91" s="174">
        <v>4</v>
      </c>
      <c r="AU91" s="108">
        <v>0.25</v>
      </c>
      <c r="AV91" s="211">
        <v>0</v>
      </c>
      <c r="AW91" s="108">
        <v>0.08</v>
      </c>
      <c r="AX91" s="211">
        <v>0</v>
      </c>
      <c r="AY91" s="174">
        <v>0</v>
      </c>
      <c r="AZ91" s="311">
        <v>0</v>
      </c>
      <c r="BA91" s="238">
        <v>0</v>
      </c>
      <c r="BB91" s="238">
        <v>0</v>
      </c>
      <c r="BC91" s="238">
        <v>0</v>
      </c>
      <c r="BD91" s="238">
        <v>0</v>
      </c>
      <c r="BE91" s="311">
        <v>0</v>
      </c>
      <c r="BF91" s="311">
        <v>0</v>
      </c>
      <c r="BG91" s="238">
        <v>0</v>
      </c>
      <c r="BH91" s="238">
        <v>0</v>
      </c>
      <c r="BI91" s="238">
        <v>0</v>
      </c>
      <c r="BJ91" s="238">
        <v>0</v>
      </c>
      <c r="BK91" s="311">
        <v>0</v>
      </c>
      <c r="BL91" s="311">
        <v>0</v>
      </c>
      <c r="BM91" s="238">
        <v>0</v>
      </c>
      <c r="BN91" s="238">
        <v>0</v>
      </c>
      <c r="BO91" s="238">
        <v>0</v>
      </c>
      <c r="BP91" s="238">
        <v>0</v>
      </c>
      <c r="BQ91" s="311">
        <v>0</v>
      </c>
      <c r="BR91" s="311">
        <v>0</v>
      </c>
      <c r="BS91" s="238">
        <v>0</v>
      </c>
      <c r="BT91" s="238">
        <v>0</v>
      </c>
      <c r="BU91" s="238">
        <v>0</v>
      </c>
      <c r="BV91" s="238">
        <v>0</v>
      </c>
      <c r="BW91" s="311">
        <v>0</v>
      </c>
      <c r="BX91" s="589" t="s">
        <v>83</v>
      </c>
      <c r="BY91" s="134"/>
      <c r="BZ91" s="134"/>
      <c r="CA91" s="134"/>
      <c r="CB91" s="134"/>
      <c r="CC91" s="134"/>
      <c r="CD91" s="134"/>
      <c r="CE91" s="134"/>
      <c r="CF91" s="134"/>
      <c r="CG91" s="134"/>
      <c r="CH91" s="134"/>
      <c r="CI91" s="134"/>
      <c r="CJ91" s="134"/>
      <c r="CK91" s="134"/>
      <c r="CL91" s="134"/>
      <c r="CM91" s="134"/>
      <c r="CN91" s="134"/>
      <c r="CO91" s="134"/>
      <c r="CP91" s="134"/>
      <c r="CQ91" s="134"/>
      <c r="CR91" s="134"/>
      <c r="CS91" s="176"/>
      <c r="CT91" s="134"/>
      <c r="CU91" s="134"/>
      <c r="CV91" s="134"/>
      <c r="CW91" s="199"/>
    </row>
    <row r="92" spans="1:101" s="123" customFormat="1" ht="63" x14ac:dyDescent="0.2">
      <c r="A92" s="98" t="s">
        <v>1003</v>
      </c>
      <c r="B92" s="173" t="str">
        <f>'2'!B91</f>
        <v>Строительство электрических сетей 6 кВ КЛ-6 кВ от ТП-84 до ТП-97 для повышения надежности и качества электроснабжения потребителей города Кузнецка</v>
      </c>
      <c r="C92" s="105" t="str">
        <f>'2'!C91</f>
        <v>Р_НС.2028.01</v>
      </c>
      <c r="D92" s="589">
        <v>0</v>
      </c>
      <c r="E92" s="238">
        <v>0</v>
      </c>
      <c r="F92" s="238">
        <v>0</v>
      </c>
      <c r="G92" s="238">
        <v>0</v>
      </c>
      <c r="H92" s="238">
        <v>0</v>
      </c>
      <c r="I92" s="174">
        <v>0</v>
      </c>
      <c r="J92" s="589">
        <v>0</v>
      </c>
      <c r="K92" s="238">
        <v>0</v>
      </c>
      <c r="L92" s="238">
        <v>0</v>
      </c>
      <c r="M92" s="238">
        <v>0</v>
      </c>
      <c r="N92" s="238">
        <v>0</v>
      </c>
      <c r="O92" s="174">
        <v>0</v>
      </c>
      <c r="P92" s="174">
        <v>0</v>
      </c>
      <c r="Q92" s="238">
        <v>0</v>
      </c>
      <c r="R92" s="238">
        <v>0</v>
      </c>
      <c r="S92" s="238">
        <v>0</v>
      </c>
      <c r="T92" s="238">
        <v>0</v>
      </c>
      <c r="U92" s="174">
        <v>0</v>
      </c>
      <c r="V92" s="174">
        <v>0</v>
      </c>
      <c r="W92" s="238">
        <v>0</v>
      </c>
      <c r="X92" s="238">
        <v>0</v>
      </c>
      <c r="Y92" s="238">
        <v>0</v>
      </c>
      <c r="Z92" s="238">
        <v>0</v>
      </c>
      <c r="AA92" s="174">
        <v>0</v>
      </c>
      <c r="AB92" s="174">
        <v>0</v>
      </c>
      <c r="AC92" s="211">
        <v>0</v>
      </c>
      <c r="AD92" s="211">
        <v>0</v>
      </c>
      <c r="AE92" s="211">
        <v>0</v>
      </c>
      <c r="AF92" s="211">
        <v>0</v>
      </c>
      <c r="AG92" s="174">
        <v>0</v>
      </c>
      <c r="AH92" s="174">
        <v>0</v>
      </c>
      <c r="AI92" s="211">
        <v>0</v>
      </c>
      <c r="AJ92" s="211">
        <v>0</v>
      </c>
      <c r="AK92" s="211">
        <v>0</v>
      </c>
      <c r="AL92" s="211">
        <v>0</v>
      </c>
      <c r="AM92" s="174">
        <v>0</v>
      </c>
      <c r="AN92" s="174">
        <v>0</v>
      </c>
      <c r="AO92" s="211">
        <v>0</v>
      </c>
      <c r="AP92" s="211">
        <v>0</v>
      </c>
      <c r="AQ92" s="211">
        <v>0</v>
      </c>
      <c r="AR92" s="211">
        <v>0</v>
      </c>
      <c r="AS92" s="174">
        <v>0</v>
      </c>
      <c r="AT92" s="174">
        <v>0</v>
      </c>
      <c r="AU92" s="211">
        <v>0</v>
      </c>
      <c r="AV92" s="211">
        <v>0</v>
      </c>
      <c r="AW92" s="211">
        <v>0</v>
      </c>
      <c r="AX92" s="211">
        <v>0</v>
      </c>
      <c r="AY92" s="174">
        <v>0</v>
      </c>
      <c r="AZ92" s="174">
        <v>3</v>
      </c>
      <c r="BA92" s="238">
        <v>0</v>
      </c>
      <c r="BB92" s="238">
        <v>0</v>
      </c>
      <c r="BC92" s="432">
        <v>0.39200000000000002</v>
      </c>
      <c r="BD92" s="238">
        <v>0</v>
      </c>
      <c r="BE92" s="311">
        <v>0</v>
      </c>
      <c r="BF92" s="174">
        <v>3</v>
      </c>
      <c r="BG92" s="238">
        <v>0</v>
      </c>
      <c r="BH92" s="238">
        <v>0</v>
      </c>
      <c r="BI92" s="432">
        <v>0.39200000000000002</v>
      </c>
      <c r="BJ92" s="238">
        <v>0</v>
      </c>
      <c r="BK92" s="311">
        <v>0</v>
      </c>
      <c r="BL92" s="311">
        <v>0</v>
      </c>
      <c r="BM92" s="238">
        <v>0</v>
      </c>
      <c r="BN92" s="238">
        <v>0</v>
      </c>
      <c r="BO92" s="238">
        <v>0</v>
      </c>
      <c r="BP92" s="238">
        <v>0</v>
      </c>
      <c r="BQ92" s="311">
        <v>0</v>
      </c>
      <c r="BR92" s="311">
        <v>0</v>
      </c>
      <c r="BS92" s="238">
        <v>0</v>
      </c>
      <c r="BT92" s="238">
        <v>0</v>
      </c>
      <c r="BU92" s="238">
        <v>0</v>
      </c>
      <c r="BV92" s="238">
        <v>0</v>
      </c>
      <c r="BW92" s="311">
        <v>0</v>
      </c>
      <c r="BX92" s="589" t="s">
        <v>83</v>
      </c>
      <c r="BY92" s="134"/>
      <c r="BZ92" s="134"/>
      <c r="CA92" s="134"/>
      <c r="CB92" s="134"/>
      <c r="CC92" s="134"/>
      <c r="CD92" s="134"/>
      <c r="CE92" s="134"/>
      <c r="CF92" s="134"/>
      <c r="CG92" s="134"/>
      <c r="CH92" s="134"/>
      <c r="CI92" s="134"/>
      <c r="CJ92" s="134"/>
      <c r="CK92" s="134"/>
      <c r="CL92" s="134"/>
      <c r="CM92" s="134"/>
      <c r="CN92" s="134"/>
      <c r="CO92" s="134"/>
      <c r="CP92" s="134"/>
      <c r="CQ92" s="134"/>
      <c r="CR92" s="134"/>
      <c r="CS92" s="176"/>
      <c r="CT92" s="134"/>
      <c r="CU92" s="134"/>
      <c r="CV92" s="134"/>
      <c r="CW92" s="199"/>
    </row>
    <row r="93" spans="1:101" s="123" customFormat="1" ht="78.75" x14ac:dyDescent="0.2">
      <c r="A93" s="98" t="s">
        <v>1004</v>
      </c>
      <c r="B93" s="173" t="str">
        <f>'2'!B92</f>
        <v>Переустройство электрических сетей 6 кВ ТП-44 ПС “Дружба” фидер № 26 для повышения надежности и качества
электроснабжения потребителей города  Кузнецка (этап 1. часть 2)</v>
      </c>
      <c r="C93" s="105" t="str">
        <f>'2'!C92</f>
        <v>Р_П.2028.01</v>
      </c>
      <c r="D93" s="589">
        <v>0</v>
      </c>
      <c r="E93" s="238">
        <v>0</v>
      </c>
      <c r="F93" s="238">
        <v>0</v>
      </c>
      <c r="G93" s="238">
        <v>0</v>
      </c>
      <c r="H93" s="238">
        <v>0</v>
      </c>
      <c r="I93" s="174">
        <v>0</v>
      </c>
      <c r="J93" s="589">
        <v>0</v>
      </c>
      <c r="K93" s="238">
        <v>0</v>
      </c>
      <c r="L93" s="238">
        <v>0</v>
      </c>
      <c r="M93" s="238">
        <v>0</v>
      </c>
      <c r="N93" s="238">
        <v>0</v>
      </c>
      <c r="O93" s="174">
        <v>0</v>
      </c>
      <c r="P93" s="174">
        <v>0</v>
      </c>
      <c r="Q93" s="238">
        <v>0</v>
      </c>
      <c r="R93" s="238">
        <v>0</v>
      </c>
      <c r="S93" s="238">
        <v>0</v>
      </c>
      <c r="T93" s="238">
        <v>0</v>
      </c>
      <c r="U93" s="174">
        <v>0</v>
      </c>
      <c r="V93" s="174">
        <v>0</v>
      </c>
      <c r="W93" s="238">
        <v>0</v>
      </c>
      <c r="X93" s="238">
        <v>0</v>
      </c>
      <c r="Y93" s="238">
        <v>0</v>
      </c>
      <c r="Z93" s="238">
        <v>0</v>
      </c>
      <c r="AA93" s="174">
        <v>0</v>
      </c>
      <c r="AB93" s="174">
        <v>0</v>
      </c>
      <c r="AC93" s="211">
        <v>0</v>
      </c>
      <c r="AD93" s="211">
        <v>0</v>
      </c>
      <c r="AE93" s="211">
        <v>0</v>
      </c>
      <c r="AF93" s="211">
        <v>0</v>
      </c>
      <c r="AG93" s="174">
        <v>0</v>
      </c>
      <c r="AH93" s="174">
        <v>0</v>
      </c>
      <c r="AI93" s="211">
        <v>0</v>
      </c>
      <c r="AJ93" s="211">
        <v>0</v>
      </c>
      <c r="AK93" s="211">
        <v>0</v>
      </c>
      <c r="AL93" s="211">
        <v>0</v>
      </c>
      <c r="AM93" s="174">
        <v>0</v>
      </c>
      <c r="AN93" s="174">
        <v>0</v>
      </c>
      <c r="AO93" s="211">
        <v>0</v>
      </c>
      <c r="AP93" s="211">
        <v>0</v>
      </c>
      <c r="AQ93" s="211">
        <v>0</v>
      </c>
      <c r="AR93" s="211">
        <v>0</v>
      </c>
      <c r="AS93" s="174">
        <v>0</v>
      </c>
      <c r="AT93" s="174">
        <v>0</v>
      </c>
      <c r="AU93" s="211">
        <v>0</v>
      </c>
      <c r="AV93" s="211">
        <v>0</v>
      </c>
      <c r="AW93" s="211">
        <v>0</v>
      </c>
      <c r="AX93" s="211">
        <v>0</v>
      </c>
      <c r="AY93" s="174">
        <v>0</v>
      </c>
      <c r="AZ93" s="311">
        <v>3</v>
      </c>
      <c r="BA93" s="238">
        <v>0</v>
      </c>
      <c r="BB93" s="238">
        <v>0</v>
      </c>
      <c r="BC93" s="432">
        <v>0.83699999999999997</v>
      </c>
      <c r="BD93" s="238">
        <v>0</v>
      </c>
      <c r="BE93" s="311">
        <v>0</v>
      </c>
      <c r="BF93" s="311">
        <v>3</v>
      </c>
      <c r="BG93" s="238">
        <v>0</v>
      </c>
      <c r="BH93" s="238">
        <v>0</v>
      </c>
      <c r="BI93" s="432">
        <v>0.83699999999999997</v>
      </c>
      <c r="BJ93" s="238">
        <v>0</v>
      </c>
      <c r="BK93" s="311">
        <v>0</v>
      </c>
      <c r="BL93" s="311">
        <v>0</v>
      </c>
      <c r="BM93" s="238">
        <v>0</v>
      </c>
      <c r="BN93" s="238">
        <v>0</v>
      </c>
      <c r="BO93" s="238">
        <v>0</v>
      </c>
      <c r="BP93" s="238">
        <v>0</v>
      </c>
      <c r="BQ93" s="311">
        <v>0</v>
      </c>
      <c r="BR93" s="311">
        <v>0</v>
      </c>
      <c r="BS93" s="238">
        <v>0</v>
      </c>
      <c r="BT93" s="238">
        <v>0</v>
      </c>
      <c r="BU93" s="238">
        <v>0</v>
      </c>
      <c r="BV93" s="238">
        <v>0</v>
      </c>
      <c r="BW93" s="311">
        <v>0</v>
      </c>
      <c r="BX93" s="589" t="s">
        <v>83</v>
      </c>
      <c r="BY93" s="134"/>
      <c r="BZ93" s="134"/>
      <c r="CA93" s="134"/>
      <c r="CB93" s="134"/>
      <c r="CC93" s="134"/>
      <c r="CD93" s="134"/>
      <c r="CE93" s="134"/>
      <c r="CF93" s="134"/>
      <c r="CG93" s="134"/>
      <c r="CH93" s="134"/>
      <c r="CI93" s="134"/>
      <c r="CJ93" s="134"/>
      <c r="CK93" s="134"/>
      <c r="CL93" s="134"/>
      <c r="CM93" s="134"/>
      <c r="CN93" s="134"/>
      <c r="CO93" s="134"/>
      <c r="CP93" s="134"/>
      <c r="CQ93" s="134"/>
      <c r="CR93" s="134"/>
      <c r="CS93" s="176"/>
      <c r="CT93" s="134"/>
      <c r="CU93" s="134"/>
      <c r="CV93" s="134"/>
      <c r="CW93" s="199"/>
    </row>
    <row r="94" spans="1:101" s="123" customFormat="1" ht="63" x14ac:dyDescent="0.2">
      <c r="A94" s="98" t="s">
        <v>1005</v>
      </c>
      <c r="B94" s="173" t="str">
        <f>'2'!B93</f>
        <v>Переустройство электрических сетей для повышения надежности и качества электроснабжения потребителей ул. Республики, ул. Трудовая в г. Кузнецке</v>
      </c>
      <c r="C94" s="105" t="str">
        <f>'2'!C93</f>
        <v>Р_П.2028.02</v>
      </c>
      <c r="D94" s="589">
        <v>0</v>
      </c>
      <c r="E94" s="238">
        <v>0</v>
      </c>
      <c r="F94" s="238">
        <v>0</v>
      </c>
      <c r="G94" s="238">
        <v>0</v>
      </c>
      <c r="H94" s="238">
        <v>0</v>
      </c>
      <c r="I94" s="174">
        <v>0</v>
      </c>
      <c r="J94" s="589">
        <v>0</v>
      </c>
      <c r="K94" s="238">
        <v>0</v>
      </c>
      <c r="L94" s="238">
        <v>0</v>
      </c>
      <c r="M94" s="238">
        <v>0</v>
      </c>
      <c r="N94" s="238">
        <v>0</v>
      </c>
      <c r="O94" s="174">
        <v>0</v>
      </c>
      <c r="P94" s="174">
        <v>0</v>
      </c>
      <c r="Q94" s="238">
        <v>0</v>
      </c>
      <c r="R94" s="238">
        <v>0</v>
      </c>
      <c r="S94" s="238">
        <v>0</v>
      </c>
      <c r="T94" s="238">
        <v>0</v>
      </c>
      <c r="U94" s="174">
        <v>0</v>
      </c>
      <c r="V94" s="174">
        <v>0</v>
      </c>
      <c r="W94" s="238">
        <v>0</v>
      </c>
      <c r="X94" s="238">
        <v>0</v>
      </c>
      <c r="Y94" s="238">
        <v>0</v>
      </c>
      <c r="Z94" s="238">
        <v>0</v>
      </c>
      <c r="AA94" s="174">
        <v>0</v>
      </c>
      <c r="AB94" s="174">
        <v>0</v>
      </c>
      <c r="AC94" s="211">
        <v>0</v>
      </c>
      <c r="AD94" s="211">
        <v>0</v>
      </c>
      <c r="AE94" s="211">
        <v>0</v>
      </c>
      <c r="AF94" s="211">
        <v>0</v>
      </c>
      <c r="AG94" s="174">
        <v>0</v>
      </c>
      <c r="AH94" s="174">
        <v>0</v>
      </c>
      <c r="AI94" s="211">
        <v>0</v>
      </c>
      <c r="AJ94" s="211">
        <v>0</v>
      </c>
      <c r="AK94" s="211">
        <v>0</v>
      </c>
      <c r="AL94" s="211">
        <v>0</v>
      </c>
      <c r="AM94" s="174">
        <v>0</v>
      </c>
      <c r="AN94" s="174">
        <v>0</v>
      </c>
      <c r="AO94" s="211">
        <v>0</v>
      </c>
      <c r="AP94" s="211">
        <v>0</v>
      </c>
      <c r="AQ94" s="211">
        <v>0</v>
      </c>
      <c r="AR94" s="211">
        <v>0</v>
      </c>
      <c r="AS94" s="174">
        <v>0</v>
      </c>
      <c r="AT94" s="174">
        <v>0</v>
      </c>
      <c r="AU94" s="211">
        <v>0</v>
      </c>
      <c r="AV94" s="211">
        <v>0</v>
      </c>
      <c r="AW94" s="211">
        <v>0</v>
      </c>
      <c r="AX94" s="211">
        <v>0</v>
      </c>
      <c r="AY94" s="174">
        <v>0</v>
      </c>
      <c r="AZ94" s="311">
        <v>0</v>
      </c>
      <c r="BA94" s="238">
        <v>0</v>
      </c>
      <c r="BB94" s="238">
        <v>0</v>
      </c>
      <c r="BC94" s="238">
        <v>0</v>
      </c>
      <c r="BD94" s="238">
        <v>0</v>
      </c>
      <c r="BE94" s="311">
        <v>0</v>
      </c>
      <c r="BF94" s="174">
        <v>4</v>
      </c>
      <c r="BG94" s="108">
        <v>0.25</v>
      </c>
      <c r="BH94" s="238">
        <v>0</v>
      </c>
      <c r="BI94" s="432">
        <v>0.23400000000000001</v>
      </c>
      <c r="BJ94" s="238">
        <v>0</v>
      </c>
      <c r="BK94" s="311">
        <v>0</v>
      </c>
      <c r="BL94" s="311">
        <v>0</v>
      </c>
      <c r="BM94" s="238">
        <v>0</v>
      </c>
      <c r="BN94" s="238">
        <v>0</v>
      </c>
      <c r="BO94" s="238">
        <v>0</v>
      </c>
      <c r="BP94" s="238">
        <v>0</v>
      </c>
      <c r="BQ94" s="311">
        <v>0</v>
      </c>
      <c r="BR94" s="311">
        <v>0</v>
      </c>
      <c r="BS94" s="238">
        <v>0</v>
      </c>
      <c r="BT94" s="238">
        <v>0</v>
      </c>
      <c r="BU94" s="238">
        <v>0</v>
      </c>
      <c r="BV94" s="238">
        <v>0</v>
      </c>
      <c r="BW94" s="311">
        <v>0</v>
      </c>
      <c r="BX94" s="589" t="s">
        <v>83</v>
      </c>
      <c r="BY94" s="134"/>
      <c r="BZ94" s="134"/>
      <c r="CA94" s="134"/>
      <c r="CB94" s="134"/>
      <c r="CC94" s="134"/>
      <c r="CD94" s="134"/>
      <c r="CE94" s="134"/>
      <c r="CF94" s="134"/>
      <c r="CG94" s="134"/>
      <c r="CH94" s="134"/>
      <c r="CI94" s="134"/>
      <c r="CJ94" s="134"/>
      <c r="CK94" s="134"/>
      <c r="CL94" s="134"/>
      <c r="CM94" s="134"/>
      <c r="CN94" s="134"/>
      <c r="CO94" s="134"/>
      <c r="CP94" s="134"/>
      <c r="CQ94" s="134"/>
      <c r="CR94" s="134"/>
      <c r="CS94" s="176"/>
      <c r="CT94" s="134"/>
      <c r="CU94" s="134"/>
      <c r="CV94" s="134"/>
      <c r="CW94" s="199"/>
    </row>
    <row r="95" spans="1:101" s="123" customFormat="1" ht="63" x14ac:dyDescent="0.2">
      <c r="A95" s="98" t="s">
        <v>1006</v>
      </c>
      <c r="B95" s="173" t="str">
        <f>'2'!B94</f>
        <v>Переустройство электрических сетей для повышения надежности и качества электроснабжения потребителей ул. Пензенская, ул. Калинина в г. Кузнецке</v>
      </c>
      <c r="C95" s="105" t="str">
        <f>'2'!C94</f>
        <v>Р_П.2028.03</v>
      </c>
      <c r="D95" s="589">
        <v>0</v>
      </c>
      <c r="E95" s="238">
        <v>0</v>
      </c>
      <c r="F95" s="238">
        <v>0</v>
      </c>
      <c r="G95" s="238">
        <v>0</v>
      </c>
      <c r="H95" s="238">
        <v>0</v>
      </c>
      <c r="I95" s="174">
        <v>0</v>
      </c>
      <c r="J95" s="589">
        <v>0</v>
      </c>
      <c r="K95" s="238">
        <v>0</v>
      </c>
      <c r="L95" s="238">
        <v>0</v>
      </c>
      <c r="M95" s="238">
        <v>0</v>
      </c>
      <c r="N95" s="238">
        <v>0</v>
      </c>
      <c r="O95" s="174">
        <v>0</v>
      </c>
      <c r="P95" s="174">
        <v>0</v>
      </c>
      <c r="Q95" s="238">
        <v>0</v>
      </c>
      <c r="R95" s="238">
        <v>0</v>
      </c>
      <c r="S95" s="238">
        <v>0</v>
      </c>
      <c r="T95" s="238">
        <v>0</v>
      </c>
      <c r="U95" s="174">
        <v>0</v>
      </c>
      <c r="V95" s="174">
        <v>0</v>
      </c>
      <c r="W95" s="238">
        <v>0</v>
      </c>
      <c r="X95" s="238">
        <v>0</v>
      </c>
      <c r="Y95" s="238">
        <v>0</v>
      </c>
      <c r="Z95" s="238">
        <v>0</v>
      </c>
      <c r="AA95" s="174">
        <v>0</v>
      </c>
      <c r="AB95" s="174">
        <v>0</v>
      </c>
      <c r="AC95" s="211">
        <v>0</v>
      </c>
      <c r="AD95" s="211">
        <v>0</v>
      </c>
      <c r="AE95" s="211">
        <v>0</v>
      </c>
      <c r="AF95" s="211">
        <v>0</v>
      </c>
      <c r="AG95" s="174">
        <v>0</v>
      </c>
      <c r="AH95" s="174">
        <v>0</v>
      </c>
      <c r="AI95" s="211">
        <v>0</v>
      </c>
      <c r="AJ95" s="211">
        <v>0</v>
      </c>
      <c r="AK95" s="211">
        <v>0</v>
      </c>
      <c r="AL95" s="211">
        <v>0</v>
      </c>
      <c r="AM95" s="174">
        <v>0</v>
      </c>
      <c r="AN95" s="174">
        <v>0</v>
      </c>
      <c r="AO95" s="211">
        <v>0</v>
      </c>
      <c r="AP95" s="211">
        <v>0</v>
      </c>
      <c r="AQ95" s="211">
        <v>0</v>
      </c>
      <c r="AR95" s="211">
        <v>0</v>
      </c>
      <c r="AS95" s="174">
        <v>0</v>
      </c>
      <c r="AT95" s="174">
        <v>0</v>
      </c>
      <c r="AU95" s="211">
        <v>0</v>
      </c>
      <c r="AV95" s="211">
        <v>0</v>
      </c>
      <c r="AW95" s="211">
        <v>0</v>
      </c>
      <c r="AX95" s="211">
        <v>0</v>
      </c>
      <c r="AY95" s="174">
        <v>0</v>
      </c>
      <c r="AZ95" s="311">
        <v>0</v>
      </c>
      <c r="BA95" s="238">
        <v>0</v>
      </c>
      <c r="BB95" s="238">
        <v>0</v>
      </c>
      <c r="BC95" s="238">
        <v>0</v>
      </c>
      <c r="BD95" s="238">
        <v>0</v>
      </c>
      <c r="BE95" s="311">
        <v>0</v>
      </c>
      <c r="BF95" s="174">
        <v>4</v>
      </c>
      <c r="BG95" s="108">
        <v>0.25</v>
      </c>
      <c r="BH95" s="238">
        <v>0</v>
      </c>
      <c r="BI95" s="432">
        <v>0.27</v>
      </c>
      <c r="BJ95" s="238">
        <v>0</v>
      </c>
      <c r="BK95" s="311">
        <v>0</v>
      </c>
      <c r="BL95" s="311">
        <v>0</v>
      </c>
      <c r="BM95" s="238">
        <v>0</v>
      </c>
      <c r="BN95" s="238">
        <v>0</v>
      </c>
      <c r="BO95" s="238">
        <v>0</v>
      </c>
      <c r="BP95" s="238">
        <v>0</v>
      </c>
      <c r="BQ95" s="311">
        <v>0</v>
      </c>
      <c r="BR95" s="311">
        <v>0</v>
      </c>
      <c r="BS95" s="238">
        <v>0</v>
      </c>
      <c r="BT95" s="238">
        <v>0</v>
      </c>
      <c r="BU95" s="238">
        <v>0</v>
      </c>
      <c r="BV95" s="238">
        <v>0</v>
      </c>
      <c r="BW95" s="311">
        <v>0</v>
      </c>
      <c r="BX95" s="589" t="s">
        <v>83</v>
      </c>
      <c r="BY95" s="134"/>
      <c r="BZ95" s="134"/>
      <c r="CA95" s="134"/>
      <c r="CB95" s="134"/>
      <c r="CC95" s="134"/>
      <c r="CD95" s="134"/>
      <c r="CE95" s="134"/>
      <c r="CF95" s="134"/>
      <c r="CG95" s="134"/>
      <c r="CH95" s="134"/>
      <c r="CI95" s="134"/>
      <c r="CJ95" s="134"/>
      <c r="CK95" s="134"/>
      <c r="CL95" s="134"/>
      <c r="CM95" s="134"/>
      <c r="CN95" s="134"/>
      <c r="CO95" s="134"/>
      <c r="CP95" s="134"/>
      <c r="CQ95" s="134"/>
      <c r="CR95" s="134"/>
      <c r="CS95" s="176"/>
      <c r="CT95" s="134"/>
      <c r="CU95" s="134"/>
      <c r="CV95" s="134"/>
      <c r="CW95" s="199"/>
    </row>
    <row r="96" spans="1:101" s="123" customFormat="1" ht="63" x14ac:dyDescent="0.2">
      <c r="A96" s="98" t="s">
        <v>1007</v>
      </c>
      <c r="B96" s="173" t="str">
        <f>'2'!B95</f>
        <v>Строительство электрических сетей 6 кВ КЛ-6 кВ от ТП-16 до ТП-17 для повышения надежности и качества электроснабжения потребителей города Кузнецка</v>
      </c>
      <c r="C96" s="105" t="str">
        <f>'2'!C95</f>
        <v>Р_НС.2029.01</v>
      </c>
      <c r="D96" s="589">
        <v>0</v>
      </c>
      <c r="E96" s="238">
        <v>0</v>
      </c>
      <c r="F96" s="238">
        <v>0</v>
      </c>
      <c r="G96" s="238">
        <v>0</v>
      </c>
      <c r="H96" s="238">
        <v>0</v>
      </c>
      <c r="I96" s="174">
        <v>0</v>
      </c>
      <c r="J96" s="589">
        <v>0</v>
      </c>
      <c r="K96" s="238">
        <v>0</v>
      </c>
      <c r="L96" s="238">
        <v>0</v>
      </c>
      <c r="M96" s="238">
        <v>0</v>
      </c>
      <c r="N96" s="238">
        <v>0</v>
      </c>
      <c r="O96" s="174">
        <v>0</v>
      </c>
      <c r="P96" s="174">
        <v>0</v>
      </c>
      <c r="Q96" s="238">
        <v>0</v>
      </c>
      <c r="R96" s="238">
        <v>0</v>
      </c>
      <c r="S96" s="238">
        <v>0</v>
      </c>
      <c r="T96" s="238">
        <v>0</v>
      </c>
      <c r="U96" s="174">
        <v>0</v>
      </c>
      <c r="V96" s="174">
        <v>0</v>
      </c>
      <c r="W96" s="238">
        <v>0</v>
      </c>
      <c r="X96" s="238">
        <v>0</v>
      </c>
      <c r="Y96" s="238">
        <v>0</v>
      </c>
      <c r="Z96" s="238">
        <v>0</v>
      </c>
      <c r="AA96" s="174">
        <v>0</v>
      </c>
      <c r="AB96" s="174">
        <v>0</v>
      </c>
      <c r="AC96" s="211">
        <v>0</v>
      </c>
      <c r="AD96" s="211">
        <v>0</v>
      </c>
      <c r="AE96" s="211">
        <v>0</v>
      </c>
      <c r="AF96" s="211">
        <v>0</v>
      </c>
      <c r="AG96" s="174">
        <v>0</v>
      </c>
      <c r="AH96" s="174">
        <v>0</v>
      </c>
      <c r="AI96" s="211">
        <v>0</v>
      </c>
      <c r="AJ96" s="211">
        <v>0</v>
      </c>
      <c r="AK96" s="211">
        <v>0</v>
      </c>
      <c r="AL96" s="211">
        <v>0</v>
      </c>
      <c r="AM96" s="174">
        <v>0</v>
      </c>
      <c r="AN96" s="174">
        <v>0</v>
      </c>
      <c r="AO96" s="211">
        <v>0</v>
      </c>
      <c r="AP96" s="211">
        <v>0</v>
      </c>
      <c r="AQ96" s="211">
        <v>0</v>
      </c>
      <c r="AR96" s="211">
        <v>0</v>
      </c>
      <c r="AS96" s="174">
        <v>0</v>
      </c>
      <c r="AT96" s="174">
        <v>0</v>
      </c>
      <c r="AU96" s="211">
        <v>0</v>
      </c>
      <c r="AV96" s="211">
        <v>0</v>
      </c>
      <c r="AW96" s="211">
        <v>0</v>
      </c>
      <c r="AX96" s="211">
        <v>0</v>
      </c>
      <c r="AY96" s="174">
        <v>0</v>
      </c>
      <c r="AZ96" s="174">
        <v>0</v>
      </c>
      <c r="BA96" s="238">
        <v>0</v>
      </c>
      <c r="BB96" s="238">
        <v>0</v>
      </c>
      <c r="BC96" s="238">
        <v>0</v>
      </c>
      <c r="BD96" s="238">
        <v>0</v>
      </c>
      <c r="BE96" s="311">
        <v>0</v>
      </c>
      <c r="BF96" s="174">
        <v>0</v>
      </c>
      <c r="BG96" s="238">
        <v>0</v>
      </c>
      <c r="BH96" s="238">
        <v>0</v>
      </c>
      <c r="BI96" s="238">
        <v>0</v>
      </c>
      <c r="BJ96" s="238">
        <v>0</v>
      </c>
      <c r="BK96" s="311">
        <v>0</v>
      </c>
      <c r="BL96" s="311">
        <v>3</v>
      </c>
      <c r="BM96" s="238">
        <v>0</v>
      </c>
      <c r="BN96" s="238">
        <v>0</v>
      </c>
      <c r="BO96" s="432">
        <v>0.74199999999999999</v>
      </c>
      <c r="BP96" s="238">
        <v>0</v>
      </c>
      <c r="BQ96" s="311">
        <v>0</v>
      </c>
      <c r="BR96" s="311">
        <v>3</v>
      </c>
      <c r="BS96" s="238">
        <v>0</v>
      </c>
      <c r="BT96" s="238">
        <v>0</v>
      </c>
      <c r="BU96" s="432">
        <v>0.74199999999999999</v>
      </c>
      <c r="BV96" s="238">
        <v>0</v>
      </c>
      <c r="BW96" s="311">
        <v>0</v>
      </c>
      <c r="BX96" s="589" t="s">
        <v>83</v>
      </c>
      <c r="BY96" s="134"/>
      <c r="BZ96" s="134"/>
      <c r="CA96" s="134"/>
      <c r="CB96" s="134"/>
      <c r="CC96" s="134"/>
      <c r="CD96" s="134"/>
      <c r="CE96" s="134"/>
      <c r="CF96" s="134"/>
      <c r="CG96" s="134"/>
      <c r="CH96" s="134"/>
      <c r="CI96" s="134"/>
      <c r="CJ96" s="134"/>
      <c r="CK96" s="134"/>
      <c r="CL96" s="134"/>
      <c r="CM96" s="134"/>
      <c r="CN96" s="134"/>
      <c r="CO96" s="134"/>
      <c r="CP96" s="134"/>
      <c r="CQ96" s="134"/>
      <c r="CR96" s="134"/>
      <c r="CS96" s="176"/>
      <c r="CT96" s="134"/>
      <c r="CU96" s="134"/>
      <c r="CV96" s="134"/>
      <c r="CW96" s="199"/>
    </row>
    <row r="97" spans="1:101" s="123" customFormat="1" ht="78.75" x14ac:dyDescent="0.2">
      <c r="A97" s="98" t="s">
        <v>1008</v>
      </c>
      <c r="B97" s="173" t="str">
        <f>'2'!B96</f>
        <v>Переустройство электрических сетей 6 кВ ТП-44 ПС “Дружба” фидер № 26 для повышения надежности и качества
электроснабжения потребителей города  Кузнецка (этап 2)</v>
      </c>
      <c r="C97" s="105" t="str">
        <f>'2'!C96</f>
        <v>Р_П.2029.01</v>
      </c>
      <c r="D97" s="589">
        <v>0</v>
      </c>
      <c r="E97" s="238">
        <v>0</v>
      </c>
      <c r="F97" s="238">
        <v>0</v>
      </c>
      <c r="G97" s="238">
        <v>0</v>
      </c>
      <c r="H97" s="238">
        <v>0</v>
      </c>
      <c r="I97" s="174">
        <v>0</v>
      </c>
      <c r="J97" s="589">
        <v>0</v>
      </c>
      <c r="K97" s="238">
        <v>0</v>
      </c>
      <c r="L97" s="238">
        <v>0</v>
      </c>
      <c r="M97" s="238">
        <v>0</v>
      </c>
      <c r="N97" s="238">
        <v>0</v>
      </c>
      <c r="O97" s="174">
        <v>0</v>
      </c>
      <c r="P97" s="174">
        <v>0</v>
      </c>
      <c r="Q97" s="238">
        <v>0</v>
      </c>
      <c r="R97" s="238">
        <v>0</v>
      </c>
      <c r="S97" s="238">
        <v>0</v>
      </c>
      <c r="T97" s="238">
        <v>0</v>
      </c>
      <c r="U97" s="174">
        <v>0</v>
      </c>
      <c r="V97" s="174">
        <v>0</v>
      </c>
      <c r="W97" s="238">
        <v>0</v>
      </c>
      <c r="X97" s="238">
        <v>0</v>
      </c>
      <c r="Y97" s="238">
        <v>0</v>
      </c>
      <c r="Z97" s="238">
        <v>0</v>
      </c>
      <c r="AA97" s="174">
        <v>0</v>
      </c>
      <c r="AB97" s="174">
        <v>0</v>
      </c>
      <c r="AC97" s="211">
        <v>0</v>
      </c>
      <c r="AD97" s="211">
        <v>0</v>
      </c>
      <c r="AE97" s="211">
        <v>0</v>
      </c>
      <c r="AF97" s="211">
        <v>0</v>
      </c>
      <c r="AG97" s="174">
        <v>0</v>
      </c>
      <c r="AH97" s="174">
        <v>0</v>
      </c>
      <c r="AI97" s="211">
        <v>0</v>
      </c>
      <c r="AJ97" s="211">
        <v>0</v>
      </c>
      <c r="AK97" s="211">
        <v>0</v>
      </c>
      <c r="AL97" s="211">
        <v>0</v>
      </c>
      <c r="AM97" s="174">
        <v>0</v>
      </c>
      <c r="AN97" s="174">
        <v>0</v>
      </c>
      <c r="AO97" s="211">
        <v>0</v>
      </c>
      <c r="AP97" s="211">
        <v>0</v>
      </c>
      <c r="AQ97" s="211">
        <v>0</v>
      </c>
      <c r="AR97" s="211">
        <v>0</v>
      </c>
      <c r="AS97" s="174">
        <v>0</v>
      </c>
      <c r="AT97" s="174">
        <v>0</v>
      </c>
      <c r="AU97" s="211">
        <v>0</v>
      </c>
      <c r="AV97" s="211">
        <v>0</v>
      </c>
      <c r="AW97" s="211">
        <v>0</v>
      </c>
      <c r="AX97" s="211">
        <v>0</v>
      </c>
      <c r="AY97" s="174">
        <v>0</v>
      </c>
      <c r="AZ97" s="174">
        <v>0</v>
      </c>
      <c r="BA97" s="238">
        <v>0</v>
      </c>
      <c r="BB97" s="238">
        <v>0</v>
      </c>
      <c r="BC97" s="238">
        <v>0</v>
      </c>
      <c r="BD97" s="238">
        <v>0</v>
      </c>
      <c r="BE97" s="311">
        <v>0</v>
      </c>
      <c r="BF97" s="174">
        <v>0</v>
      </c>
      <c r="BG97" s="238">
        <v>0</v>
      </c>
      <c r="BH97" s="238">
        <v>0</v>
      </c>
      <c r="BI97" s="238">
        <v>0</v>
      </c>
      <c r="BJ97" s="238">
        <v>0</v>
      </c>
      <c r="BK97" s="311">
        <v>0</v>
      </c>
      <c r="BL97" s="311">
        <v>3</v>
      </c>
      <c r="BM97" s="238">
        <v>0</v>
      </c>
      <c r="BN97" s="238">
        <v>0</v>
      </c>
      <c r="BO97" s="432">
        <v>1.17</v>
      </c>
      <c r="BP97" s="238">
        <v>0</v>
      </c>
      <c r="BQ97" s="311">
        <v>0</v>
      </c>
      <c r="BR97" s="311">
        <v>3</v>
      </c>
      <c r="BS97" s="238">
        <v>0</v>
      </c>
      <c r="BT97" s="238">
        <v>0</v>
      </c>
      <c r="BU97" s="432">
        <v>1.17</v>
      </c>
      <c r="BV97" s="238">
        <v>0</v>
      </c>
      <c r="BW97" s="311">
        <v>0</v>
      </c>
      <c r="BX97" s="589" t="s">
        <v>83</v>
      </c>
      <c r="BY97" s="134"/>
      <c r="BZ97" s="134"/>
      <c r="CA97" s="134"/>
      <c r="CB97" s="134"/>
      <c r="CC97" s="134"/>
      <c r="CD97" s="134"/>
      <c r="CE97" s="134"/>
      <c r="CF97" s="134"/>
      <c r="CG97" s="134"/>
      <c r="CH97" s="134"/>
      <c r="CI97" s="134"/>
      <c r="CJ97" s="134"/>
      <c r="CK97" s="134"/>
      <c r="CL97" s="134"/>
      <c r="CM97" s="134"/>
      <c r="CN97" s="134"/>
      <c r="CO97" s="134"/>
      <c r="CP97" s="134"/>
      <c r="CQ97" s="134"/>
      <c r="CR97" s="134"/>
      <c r="CS97" s="176"/>
      <c r="CT97" s="134"/>
      <c r="CU97" s="134"/>
      <c r="CV97" s="134"/>
      <c r="CW97" s="199"/>
    </row>
    <row r="98" spans="1:101" s="123" customFormat="1" ht="63" x14ac:dyDescent="0.2">
      <c r="A98" s="98" t="s">
        <v>1009</v>
      </c>
      <c r="B98" s="173" t="str">
        <f>'2'!B97</f>
        <v>Переустройство электрических сетей для повышения надежности и качества электроснабжения потребителей ул. Чкалова, ул. Республики в г. Кузнецке</v>
      </c>
      <c r="C98" s="105" t="str">
        <f>'2'!C97</f>
        <v>Р_П.2029.02</v>
      </c>
      <c r="D98" s="589">
        <v>0</v>
      </c>
      <c r="E98" s="238">
        <v>0</v>
      </c>
      <c r="F98" s="238">
        <v>0</v>
      </c>
      <c r="G98" s="238">
        <v>0</v>
      </c>
      <c r="H98" s="238">
        <v>0</v>
      </c>
      <c r="I98" s="174">
        <v>0</v>
      </c>
      <c r="J98" s="589">
        <v>0</v>
      </c>
      <c r="K98" s="238">
        <v>0</v>
      </c>
      <c r="L98" s="238">
        <v>0</v>
      </c>
      <c r="M98" s="238">
        <v>0</v>
      </c>
      <c r="N98" s="238">
        <v>0</v>
      </c>
      <c r="O98" s="174">
        <v>0</v>
      </c>
      <c r="P98" s="174">
        <v>0</v>
      </c>
      <c r="Q98" s="238">
        <v>0</v>
      </c>
      <c r="R98" s="238">
        <v>0</v>
      </c>
      <c r="S98" s="238">
        <v>0</v>
      </c>
      <c r="T98" s="238">
        <v>0</v>
      </c>
      <c r="U98" s="174">
        <v>0</v>
      </c>
      <c r="V98" s="174">
        <v>0</v>
      </c>
      <c r="W98" s="238">
        <v>0</v>
      </c>
      <c r="X98" s="238">
        <v>0</v>
      </c>
      <c r="Y98" s="238">
        <v>0</v>
      </c>
      <c r="Z98" s="238">
        <v>0</v>
      </c>
      <c r="AA98" s="174">
        <v>0</v>
      </c>
      <c r="AB98" s="174">
        <v>0</v>
      </c>
      <c r="AC98" s="211">
        <v>0</v>
      </c>
      <c r="AD98" s="211">
        <v>0</v>
      </c>
      <c r="AE98" s="211">
        <v>0</v>
      </c>
      <c r="AF98" s="211">
        <v>0</v>
      </c>
      <c r="AG98" s="174">
        <v>0</v>
      </c>
      <c r="AH98" s="174">
        <v>0</v>
      </c>
      <c r="AI98" s="211">
        <v>0</v>
      </c>
      <c r="AJ98" s="211">
        <v>0</v>
      </c>
      <c r="AK98" s="211">
        <v>0</v>
      </c>
      <c r="AL98" s="211">
        <v>0</v>
      </c>
      <c r="AM98" s="174">
        <v>0</v>
      </c>
      <c r="AN98" s="174">
        <v>0</v>
      </c>
      <c r="AO98" s="211">
        <v>0</v>
      </c>
      <c r="AP98" s="211">
        <v>0</v>
      </c>
      <c r="AQ98" s="211">
        <v>0</v>
      </c>
      <c r="AR98" s="211">
        <v>0</v>
      </c>
      <c r="AS98" s="174">
        <v>0</v>
      </c>
      <c r="AT98" s="174">
        <v>0</v>
      </c>
      <c r="AU98" s="211">
        <v>0</v>
      </c>
      <c r="AV98" s="211">
        <v>0</v>
      </c>
      <c r="AW98" s="211">
        <v>0</v>
      </c>
      <c r="AX98" s="211">
        <v>0</v>
      </c>
      <c r="AY98" s="174">
        <v>0</v>
      </c>
      <c r="AZ98" s="174">
        <v>0</v>
      </c>
      <c r="BA98" s="238">
        <v>0</v>
      </c>
      <c r="BB98" s="238">
        <v>0</v>
      </c>
      <c r="BC98" s="238">
        <v>0</v>
      </c>
      <c r="BD98" s="238">
        <v>0</v>
      </c>
      <c r="BE98" s="311">
        <v>0</v>
      </c>
      <c r="BF98" s="174">
        <v>0</v>
      </c>
      <c r="BG98" s="238">
        <v>0</v>
      </c>
      <c r="BH98" s="238">
        <v>0</v>
      </c>
      <c r="BI98" s="238">
        <v>0</v>
      </c>
      <c r="BJ98" s="238">
        <v>0</v>
      </c>
      <c r="BK98" s="311">
        <v>0</v>
      </c>
      <c r="BL98" s="311">
        <v>0</v>
      </c>
      <c r="BM98" s="238">
        <v>0</v>
      </c>
      <c r="BN98" s="238">
        <v>0</v>
      </c>
      <c r="BO98" s="238">
        <v>0</v>
      </c>
      <c r="BP98" s="238">
        <v>0</v>
      </c>
      <c r="BQ98" s="311">
        <v>0</v>
      </c>
      <c r="BR98" s="174">
        <v>4</v>
      </c>
      <c r="BS98" s="108">
        <v>0.25</v>
      </c>
      <c r="BT98" s="238">
        <v>0</v>
      </c>
      <c r="BU98" s="432">
        <v>0.15</v>
      </c>
      <c r="BV98" s="238">
        <v>0</v>
      </c>
      <c r="BW98" s="311">
        <v>0</v>
      </c>
      <c r="BX98" s="589" t="s">
        <v>83</v>
      </c>
      <c r="BY98" s="134"/>
      <c r="BZ98" s="134"/>
      <c r="CA98" s="134"/>
      <c r="CB98" s="134"/>
      <c r="CC98" s="134"/>
      <c r="CD98" s="134"/>
      <c r="CE98" s="134"/>
      <c r="CF98" s="134"/>
      <c r="CG98" s="134"/>
      <c r="CH98" s="134"/>
      <c r="CI98" s="134"/>
      <c r="CJ98" s="134"/>
      <c r="CK98" s="134"/>
      <c r="CL98" s="134"/>
      <c r="CM98" s="134"/>
      <c r="CN98" s="134"/>
      <c r="CO98" s="134"/>
      <c r="CP98" s="134"/>
      <c r="CQ98" s="134"/>
      <c r="CR98" s="134"/>
      <c r="CS98" s="176"/>
      <c r="CT98" s="134"/>
      <c r="CU98" s="134"/>
      <c r="CV98" s="134"/>
      <c r="CW98" s="199"/>
    </row>
    <row r="99" spans="1:101" s="123" customFormat="1" ht="63" x14ac:dyDescent="0.2">
      <c r="A99" s="98" t="s">
        <v>1010</v>
      </c>
      <c r="B99" s="173" t="str">
        <f>'2'!B98</f>
        <v>Переустройство электрических сетей для повышения надежности и качества электроснабжения потребителей ул. Вокзальная в г. Кузнецке</v>
      </c>
      <c r="C99" s="105" t="str">
        <f>'2'!C98</f>
        <v>Р_П.2029.03</v>
      </c>
      <c r="D99" s="589">
        <v>0</v>
      </c>
      <c r="E99" s="238">
        <v>0</v>
      </c>
      <c r="F99" s="238">
        <v>0</v>
      </c>
      <c r="G99" s="238">
        <v>0</v>
      </c>
      <c r="H99" s="238">
        <v>0</v>
      </c>
      <c r="I99" s="174">
        <v>0</v>
      </c>
      <c r="J99" s="589">
        <v>0</v>
      </c>
      <c r="K99" s="238">
        <v>0</v>
      </c>
      <c r="L99" s="238">
        <v>0</v>
      </c>
      <c r="M99" s="238">
        <v>0</v>
      </c>
      <c r="N99" s="238">
        <v>0</v>
      </c>
      <c r="O99" s="174">
        <v>0</v>
      </c>
      <c r="P99" s="174">
        <v>0</v>
      </c>
      <c r="Q99" s="238">
        <v>0</v>
      </c>
      <c r="R99" s="238">
        <v>0</v>
      </c>
      <c r="S99" s="238">
        <v>0</v>
      </c>
      <c r="T99" s="238">
        <v>0</v>
      </c>
      <c r="U99" s="174">
        <v>0</v>
      </c>
      <c r="V99" s="174">
        <v>0</v>
      </c>
      <c r="W99" s="238">
        <v>0</v>
      </c>
      <c r="X99" s="238">
        <v>0</v>
      </c>
      <c r="Y99" s="238">
        <v>0</v>
      </c>
      <c r="Z99" s="238">
        <v>0</v>
      </c>
      <c r="AA99" s="174">
        <v>0</v>
      </c>
      <c r="AB99" s="174">
        <v>0</v>
      </c>
      <c r="AC99" s="211">
        <v>0</v>
      </c>
      <c r="AD99" s="211">
        <v>0</v>
      </c>
      <c r="AE99" s="211">
        <v>0</v>
      </c>
      <c r="AF99" s="211">
        <v>0</v>
      </c>
      <c r="AG99" s="174">
        <v>0</v>
      </c>
      <c r="AH99" s="174">
        <v>0</v>
      </c>
      <c r="AI99" s="211">
        <v>0</v>
      </c>
      <c r="AJ99" s="211">
        <v>0</v>
      </c>
      <c r="AK99" s="211">
        <v>0</v>
      </c>
      <c r="AL99" s="211">
        <v>0</v>
      </c>
      <c r="AM99" s="174">
        <v>0</v>
      </c>
      <c r="AN99" s="174">
        <v>0</v>
      </c>
      <c r="AO99" s="211">
        <v>0</v>
      </c>
      <c r="AP99" s="211">
        <v>0</v>
      </c>
      <c r="AQ99" s="211">
        <v>0</v>
      </c>
      <c r="AR99" s="211">
        <v>0</v>
      </c>
      <c r="AS99" s="174">
        <v>0</v>
      </c>
      <c r="AT99" s="174">
        <v>0</v>
      </c>
      <c r="AU99" s="211">
        <v>0</v>
      </c>
      <c r="AV99" s="211">
        <v>0</v>
      </c>
      <c r="AW99" s="211">
        <v>0</v>
      </c>
      <c r="AX99" s="211">
        <v>0</v>
      </c>
      <c r="AY99" s="174">
        <v>0</v>
      </c>
      <c r="AZ99" s="174">
        <v>0</v>
      </c>
      <c r="BA99" s="238">
        <v>0</v>
      </c>
      <c r="BB99" s="238">
        <v>0</v>
      </c>
      <c r="BC99" s="238">
        <v>0</v>
      </c>
      <c r="BD99" s="238">
        <v>0</v>
      </c>
      <c r="BE99" s="311">
        <v>0</v>
      </c>
      <c r="BF99" s="174">
        <v>0</v>
      </c>
      <c r="BG99" s="238">
        <v>0</v>
      </c>
      <c r="BH99" s="238">
        <v>0</v>
      </c>
      <c r="BI99" s="238">
        <v>0</v>
      </c>
      <c r="BJ99" s="238">
        <v>0</v>
      </c>
      <c r="BK99" s="311">
        <v>0</v>
      </c>
      <c r="BL99" s="311">
        <v>0</v>
      </c>
      <c r="BM99" s="238">
        <v>0</v>
      </c>
      <c r="BN99" s="238">
        <v>0</v>
      </c>
      <c r="BO99" s="238">
        <v>0</v>
      </c>
      <c r="BP99" s="238">
        <v>0</v>
      </c>
      <c r="BQ99" s="311">
        <v>0</v>
      </c>
      <c r="BR99" s="174">
        <v>4</v>
      </c>
      <c r="BS99" s="108">
        <v>0.25</v>
      </c>
      <c r="BT99" s="238">
        <v>0</v>
      </c>
      <c r="BU99" s="432">
        <v>0.1</v>
      </c>
      <c r="BV99" s="238">
        <v>0</v>
      </c>
      <c r="BW99" s="311">
        <v>0</v>
      </c>
      <c r="BX99" s="589" t="s">
        <v>83</v>
      </c>
      <c r="BY99" s="134"/>
      <c r="BZ99" s="134"/>
      <c r="CA99" s="134"/>
      <c r="CB99" s="134"/>
      <c r="CC99" s="134"/>
      <c r="CD99" s="134"/>
      <c r="CE99" s="134"/>
      <c r="CF99" s="134"/>
      <c r="CG99" s="134"/>
      <c r="CH99" s="134"/>
      <c r="CI99" s="134"/>
      <c r="CJ99" s="134"/>
      <c r="CK99" s="134"/>
      <c r="CL99" s="134"/>
      <c r="CM99" s="134"/>
      <c r="CN99" s="134"/>
      <c r="CO99" s="134"/>
      <c r="CP99" s="134"/>
      <c r="CQ99" s="134"/>
      <c r="CR99" s="134"/>
      <c r="CS99" s="176"/>
      <c r="CT99" s="134"/>
      <c r="CU99" s="134"/>
      <c r="CV99" s="134"/>
      <c r="CW99" s="199"/>
    </row>
    <row r="100" spans="1:101" s="194" customFormat="1" ht="39" customHeight="1" x14ac:dyDescent="0.2">
      <c r="A100" s="162" t="s">
        <v>16</v>
      </c>
      <c r="B100" s="163" t="s">
        <v>372</v>
      </c>
      <c r="C100" s="114" t="s">
        <v>83</v>
      </c>
      <c r="D100" s="177">
        <v>0</v>
      </c>
      <c r="E100" s="256">
        <v>0</v>
      </c>
      <c r="F100" s="256">
        <v>0</v>
      </c>
      <c r="G100" s="256">
        <v>0</v>
      </c>
      <c r="H100" s="256">
        <v>0</v>
      </c>
      <c r="I100" s="177">
        <v>0</v>
      </c>
      <c r="J100" s="177">
        <v>0</v>
      </c>
      <c r="K100" s="256">
        <v>0</v>
      </c>
      <c r="L100" s="256">
        <v>0</v>
      </c>
      <c r="M100" s="256">
        <v>0</v>
      </c>
      <c r="N100" s="256">
        <v>0</v>
      </c>
      <c r="O100" s="177">
        <v>0</v>
      </c>
      <c r="P100" s="279">
        <v>0</v>
      </c>
      <c r="Q100" s="256">
        <v>0</v>
      </c>
      <c r="R100" s="256">
        <v>0</v>
      </c>
      <c r="S100" s="256">
        <v>0</v>
      </c>
      <c r="T100" s="256">
        <v>0</v>
      </c>
      <c r="U100" s="177">
        <v>0</v>
      </c>
      <c r="V100" s="279">
        <v>0</v>
      </c>
      <c r="W100" s="256">
        <v>0</v>
      </c>
      <c r="X100" s="256">
        <v>0</v>
      </c>
      <c r="Y100" s="256">
        <v>0</v>
      </c>
      <c r="Z100" s="256">
        <v>0</v>
      </c>
      <c r="AA100" s="177">
        <v>0</v>
      </c>
      <c r="AB100" s="279">
        <v>0</v>
      </c>
      <c r="AC100" s="256">
        <v>0</v>
      </c>
      <c r="AD100" s="256">
        <v>0</v>
      </c>
      <c r="AE100" s="256">
        <v>0</v>
      </c>
      <c r="AF100" s="256">
        <v>0</v>
      </c>
      <c r="AG100" s="177">
        <v>0</v>
      </c>
      <c r="AH100" s="279">
        <v>0</v>
      </c>
      <c r="AI100" s="256">
        <v>0</v>
      </c>
      <c r="AJ100" s="256">
        <v>0</v>
      </c>
      <c r="AK100" s="256">
        <v>0</v>
      </c>
      <c r="AL100" s="256">
        <v>0</v>
      </c>
      <c r="AM100" s="177">
        <v>0</v>
      </c>
      <c r="AN100" s="177">
        <v>0</v>
      </c>
      <c r="AO100" s="256">
        <v>0</v>
      </c>
      <c r="AP100" s="256">
        <v>0</v>
      </c>
      <c r="AQ100" s="256">
        <v>0</v>
      </c>
      <c r="AR100" s="256">
        <v>0</v>
      </c>
      <c r="AS100" s="254">
        <v>0</v>
      </c>
      <c r="AT100" s="177">
        <v>0</v>
      </c>
      <c r="AU100" s="256">
        <v>0</v>
      </c>
      <c r="AV100" s="256">
        <v>0</v>
      </c>
      <c r="AW100" s="256">
        <v>0</v>
      </c>
      <c r="AX100" s="256">
        <v>0</v>
      </c>
      <c r="AY100" s="254">
        <v>0</v>
      </c>
      <c r="AZ100" s="177">
        <v>0</v>
      </c>
      <c r="BA100" s="256">
        <v>0</v>
      </c>
      <c r="BB100" s="256">
        <v>0</v>
      </c>
      <c r="BC100" s="256">
        <v>0</v>
      </c>
      <c r="BD100" s="256">
        <v>0</v>
      </c>
      <c r="BE100" s="279">
        <v>0</v>
      </c>
      <c r="BF100" s="177">
        <v>0</v>
      </c>
      <c r="BG100" s="256">
        <v>0</v>
      </c>
      <c r="BH100" s="256">
        <v>0</v>
      </c>
      <c r="BI100" s="256">
        <v>0</v>
      </c>
      <c r="BJ100" s="256">
        <v>0</v>
      </c>
      <c r="BK100" s="279">
        <v>0</v>
      </c>
      <c r="BL100" s="177">
        <v>0</v>
      </c>
      <c r="BM100" s="256">
        <v>0</v>
      </c>
      <c r="BN100" s="256">
        <v>0</v>
      </c>
      <c r="BO100" s="256">
        <v>0</v>
      </c>
      <c r="BP100" s="256">
        <v>0</v>
      </c>
      <c r="BQ100" s="279">
        <v>0</v>
      </c>
      <c r="BR100" s="177">
        <v>0</v>
      </c>
      <c r="BS100" s="256">
        <v>0</v>
      </c>
      <c r="BT100" s="256">
        <v>0</v>
      </c>
      <c r="BU100" s="256">
        <v>0</v>
      </c>
      <c r="BV100" s="256">
        <v>0</v>
      </c>
      <c r="BW100" s="279">
        <v>0</v>
      </c>
      <c r="BX100" s="177" t="s">
        <v>83</v>
      </c>
      <c r="BY100" s="166"/>
      <c r="BZ100" s="166"/>
      <c r="CA100" s="166"/>
      <c r="CB100" s="166"/>
      <c r="CC100" s="166"/>
      <c r="CD100" s="166"/>
      <c r="CE100" s="166"/>
      <c r="CF100" s="166"/>
      <c r="CG100" s="166"/>
      <c r="CH100" s="166"/>
      <c r="CI100" s="166"/>
      <c r="CJ100" s="166"/>
      <c r="CK100" s="166"/>
      <c r="CL100" s="166"/>
      <c r="CM100" s="166"/>
      <c r="CN100" s="166"/>
      <c r="CO100" s="166"/>
      <c r="CP100" s="166"/>
      <c r="CQ100" s="166"/>
      <c r="CR100" s="166"/>
      <c r="CS100" s="166"/>
      <c r="CT100" s="166"/>
      <c r="CU100" s="166"/>
      <c r="CV100" s="166"/>
      <c r="CW100" s="276"/>
    </row>
    <row r="101" spans="1:101" s="148" customFormat="1" ht="31.5" x14ac:dyDescent="0.25">
      <c r="A101" s="141" t="s">
        <v>17</v>
      </c>
      <c r="B101" s="144" t="s">
        <v>18</v>
      </c>
      <c r="C101" s="114" t="s">
        <v>83</v>
      </c>
      <c r="D101" s="177" t="s">
        <v>83</v>
      </c>
      <c r="E101" s="177" t="s">
        <v>83</v>
      </c>
      <c r="F101" s="177" t="s">
        <v>83</v>
      </c>
      <c r="G101" s="177" t="s">
        <v>83</v>
      </c>
      <c r="H101" s="177" t="s">
        <v>83</v>
      </c>
      <c r="I101" s="177" t="s">
        <v>83</v>
      </c>
      <c r="J101" s="177" t="s">
        <v>83</v>
      </c>
      <c r="K101" s="177" t="s">
        <v>83</v>
      </c>
      <c r="L101" s="177" t="s">
        <v>83</v>
      </c>
      <c r="M101" s="177" t="s">
        <v>83</v>
      </c>
      <c r="N101" s="177" t="s">
        <v>83</v>
      </c>
      <c r="O101" s="177" t="s">
        <v>83</v>
      </c>
      <c r="P101" s="177" t="s">
        <v>83</v>
      </c>
      <c r="Q101" s="177" t="s">
        <v>83</v>
      </c>
      <c r="R101" s="177" t="s">
        <v>83</v>
      </c>
      <c r="S101" s="177" t="s">
        <v>83</v>
      </c>
      <c r="T101" s="177" t="s">
        <v>83</v>
      </c>
      <c r="U101" s="177" t="s">
        <v>83</v>
      </c>
      <c r="V101" s="177" t="s">
        <v>83</v>
      </c>
      <c r="W101" s="177" t="s">
        <v>83</v>
      </c>
      <c r="X101" s="177" t="s">
        <v>83</v>
      </c>
      <c r="Y101" s="177" t="s">
        <v>83</v>
      </c>
      <c r="Z101" s="177" t="s">
        <v>83</v>
      </c>
      <c r="AA101" s="177" t="s">
        <v>83</v>
      </c>
      <c r="AB101" s="177" t="s">
        <v>83</v>
      </c>
      <c r="AC101" s="177" t="s">
        <v>83</v>
      </c>
      <c r="AD101" s="177" t="s">
        <v>83</v>
      </c>
      <c r="AE101" s="177" t="s">
        <v>83</v>
      </c>
      <c r="AF101" s="177" t="s">
        <v>83</v>
      </c>
      <c r="AG101" s="177" t="s">
        <v>83</v>
      </c>
      <c r="AH101" s="177" t="s">
        <v>83</v>
      </c>
      <c r="AI101" s="177" t="s">
        <v>83</v>
      </c>
      <c r="AJ101" s="177" t="s">
        <v>83</v>
      </c>
      <c r="AK101" s="177" t="s">
        <v>83</v>
      </c>
      <c r="AL101" s="177" t="s">
        <v>83</v>
      </c>
      <c r="AM101" s="177" t="s">
        <v>83</v>
      </c>
      <c r="AN101" s="177" t="s">
        <v>83</v>
      </c>
      <c r="AO101" s="177" t="s">
        <v>83</v>
      </c>
      <c r="AP101" s="177" t="s">
        <v>83</v>
      </c>
      <c r="AQ101" s="177" t="s">
        <v>83</v>
      </c>
      <c r="AR101" s="177" t="s">
        <v>83</v>
      </c>
      <c r="AS101" s="177" t="s">
        <v>83</v>
      </c>
      <c r="AT101" s="177" t="s">
        <v>83</v>
      </c>
      <c r="AU101" s="177" t="s">
        <v>83</v>
      </c>
      <c r="AV101" s="177" t="s">
        <v>83</v>
      </c>
      <c r="AW101" s="177" t="s">
        <v>83</v>
      </c>
      <c r="AX101" s="177" t="s">
        <v>83</v>
      </c>
      <c r="AY101" s="177" t="s">
        <v>83</v>
      </c>
      <c r="AZ101" s="177" t="s">
        <v>83</v>
      </c>
      <c r="BA101" s="177" t="s">
        <v>83</v>
      </c>
      <c r="BB101" s="177" t="s">
        <v>83</v>
      </c>
      <c r="BC101" s="177" t="s">
        <v>83</v>
      </c>
      <c r="BD101" s="177" t="s">
        <v>83</v>
      </c>
      <c r="BE101" s="177" t="s">
        <v>83</v>
      </c>
      <c r="BF101" s="177" t="s">
        <v>83</v>
      </c>
      <c r="BG101" s="177" t="s">
        <v>83</v>
      </c>
      <c r="BH101" s="177" t="s">
        <v>83</v>
      </c>
      <c r="BI101" s="177" t="s">
        <v>83</v>
      </c>
      <c r="BJ101" s="177" t="s">
        <v>83</v>
      </c>
      <c r="BK101" s="177" t="s">
        <v>83</v>
      </c>
      <c r="BL101" s="177" t="s">
        <v>83</v>
      </c>
      <c r="BM101" s="177" t="s">
        <v>83</v>
      </c>
      <c r="BN101" s="177" t="s">
        <v>83</v>
      </c>
      <c r="BO101" s="177" t="s">
        <v>83</v>
      </c>
      <c r="BP101" s="177" t="s">
        <v>83</v>
      </c>
      <c r="BQ101" s="177" t="s">
        <v>83</v>
      </c>
      <c r="BR101" s="177" t="s">
        <v>83</v>
      </c>
      <c r="BS101" s="177" t="s">
        <v>83</v>
      </c>
      <c r="BT101" s="177" t="s">
        <v>83</v>
      </c>
      <c r="BU101" s="177" t="s">
        <v>83</v>
      </c>
      <c r="BV101" s="177" t="s">
        <v>83</v>
      </c>
      <c r="BW101" s="177" t="s">
        <v>83</v>
      </c>
      <c r="BX101" s="103" t="s">
        <v>83</v>
      </c>
      <c r="BY101" s="168"/>
      <c r="BZ101" s="168"/>
      <c r="CA101" s="168"/>
      <c r="CB101" s="168"/>
      <c r="CC101" s="168"/>
      <c r="CD101" s="168"/>
      <c r="CE101" s="168"/>
      <c r="CF101" s="168"/>
      <c r="CG101" s="168"/>
      <c r="CH101" s="168"/>
      <c r="CI101" s="168"/>
      <c r="CJ101" s="168"/>
      <c r="CK101" s="168"/>
      <c r="CL101" s="168"/>
      <c r="CM101" s="168"/>
      <c r="CN101" s="168"/>
      <c r="CO101" s="168"/>
      <c r="CP101" s="168"/>
      <c r="CQ101" s="168"/>
      <c r="CR101" s="168"/>
      <c r="CS101" s="168"/>
      <c r="CT101" s="167"/>
    </row>
    <row r="102" spans="1:101" s="123" customFormat="1" ht="31.5" x14ac:dyDescent="0.2">
      <c r="A102" s="141" t="s">
        <v>19</v>
      </c>
      <c r="B102" s="143" t="s">
        <v>746</v>
      </c>
      <c r="C102" s="114" t="s">
        <v>83</v>
      </c>
      <c r="D102" s="589" t="s">
        <v>83</v>
      </c>
      <c r="E102" s="589" t="s">
        <v>83</v>
      </c>
      <c r="F102" s="589" t="s">
        <v>83</v>
      </c>
      <c r="G102" s="589" t="s">
        <v>83</v>
      </c>
      <c r="H102" s="589" t="s">
        <v>83</v>
      </c>
      <c r="I102" s="589" t="s">
        <v>83</v>
      </c>
      <c r="J102" s="589" t="s">
        <v>83</v>
      </c>
      <c r="K102" s="589" t="s">
        <v>83</v>
      </c>
      <c r="L102" s="589" t="s">
        <v>83</v>
      </c>
      <c r="M102" s="589" t="s">
        <v>83</v>
      </c>
      <c r="N102" s="589" t="s">
        <v>83</v>
      </c>
      <c r="O102" s="589" t="s">
        <v>83</v>
      </c>
      <c r="P102" s="589" t="s">
        <v>83</v>
      </c>
      <c r="Q102" s="589" t="s">
        <v>83</v>
      </c>
      <c r="R102" s="589" t="s">
        <v>83</v>
      </c>
      <c r="S102" s="589" t="s">
        <v>83</v>
      </c>
      <c r="T102" s="589" t="s">
        <v>83</v>
      </c>
      <c r="U102" s="589" t="s">
        <v>83</v>
      </c>
      <c r="V102" s="589" t="s">
        <v>83</v>
      </c>
      <c r="W102" s="589" t="s">
        <v>83</v>
      </c>
      <c r="X102" s="589" t="s">
        <v>83</v>
      </c>
      <c r="Y102" s="589" t="s">
        <v>83</v>
      </c>
      <c r="Z102" s="589" t="s">
        <v>83</v>
      </c>
      <c r="AA102" s="589" t="s">
        <v>83</v>
      </c>
      <c r="AB102" s="589" t="s">
        <v>83</v>
      </c>
      <c r="AC102" s="589" t="s">
        <v>83</v>
      </c>
      <c r="AD102" s="589" t="s">
        <v>83</v>
      </c>
      <c r="AE102" s="589" t="s">
        <v>83</v>
      </c>
      <c r="AF102" s="589" t="s">
        <v>83</v>
      </c>
      <c r="AG102" s="589" t="s">
        <v>83</v>
      </c>
      <c r="AH102" s="589" t="s">
        <v>83</v>
      </c>
      <c r="AI102" s="589" t="s">
        <v>83</v>
      </c>
      <c r="AJ102" s="589" t="s">
        <v>83</v>
      </c>
      <c r="AK102" s="589" t="s">
        <v>83</v>
      </c>
      <c r="AL102" s="589" t="s">
        <v>83</v>
      </c>
      <c r="AM102" s="589" t="s">
        <v>83</v>
      </c>
      <c r="AN102" s="589" t="s">
        <v>83</v>
      </c>
      <c r="AO102" s="589" t="s">
        <v>83</v>
      </c>
      <c r="AP102" s="589" t="s">
        <v>83</v>
      </c>
      <c r="AQ102" s="589" t="s">
        <v>83</v>
      </c>
      <c r="AR102" s="589" t="s">
        <v>83</v>
      </c>
      <c r="AS102" s="589" t="s">
        <v>83</v>
      </c>
      <c r="AT102" s="589" t="s">
        <v>83</v>
      </c>
      <c r="AU102" s="589" t="s">
        <v>83</v>
      </c>
      <c r="AV102" s="589" t="s">
        <v>83</v>
      </c>
      <c r="AW102" s="589" t="s">
        <v>83</v>
      </c>
      <c r="AX102" s="589" t="s">
        <v>83</v>
      </c>
      <c r="AY102" s="589" t="s">
        <v>83</v>
      </c>
      <c r="AZ102" s="589" t="s">
        <v>83</v>
      </c>
      <c r="BA102" s="589" t="s">
        <v>83</v>
      </c>
      <c r="BB102" s="589" t="s">
        <v>83</v>
      </c>
      <c r="BC102" s="589" t="s">
        <v>83</v>
      </c>
      <c r="BD102" s="589" t="s">
        <v>83</v>
      </c>
      <c r="BE102" s="589" t="s">
        <v>83</v>
      </c>
      <c r="BF102" s="589" t="s">
        <v>83</v>
      </c>
      <c r="BG102" s="589" t="s">
        <v>83</v>
      </c>
      <c r="BH102" s="589" t="s">
        <v>83</v>
      </c>
      <c r="BI102" s="589" t="s">
        <v>83</v>
      </c>
      <c r="BJ102" s="589" t="s">
        <v>83</v>
      </c>
      <c r="BK102" s="589" t="s">
        <v>83</v>
      </c>
      <c r="BL102" s="589" t="s">
        <v>83</v>
      </c>
      <c r="BM102" s="589" t="s">
        <v>83</v>
      </c>
      <c r="BN102" s="589" t="s">
        <v>83</v>
      </c>
      <c r="BO102" s="589" t="s">
        <v>83</v>
      </c>
      <c r="BP102" s="589" t="s">
        <v>83</v>
      </c>
      <c r="BQ102" s="589" t="s">
        <v>83</v>
      </c>
      <c r="BR102" s="589" t="s">
        <v>83</v>
      </c>
      <c r="BS102" s="589" t="s">
        <v>83</v>
      </c>
      <c r="BT102" s="589" t="s">
        <v>83</v>
      </c>
      <c r="BU102" s="589" t="s">
        <v>83</v>
      </c>
      <c r="BV102" s="589" t="s">
        <v>83</v>
      </c>
      <c r="BW102" s="589" t="s">
        <v>83</v>
      </c>
      <c r="BX102" s="589" t="s">
        <v>83</v>
      </c>
      <c r="BY102" s="134"/>
      <c r="BZ102" s="134"/>
      <c r="CA102" s="134"/>
      <c r="CB102" s="134"/>
      <c r="CC102" s="134"/>
      <c r="CD102" s="134"/>
      <c r="CE102" s="134"/>
      <c r="CF102" s="134"/>
      <c r="CG102" s="134"/>
      <c r="CH102" s="134"/>
      <c r="CI102" s="134"/>
      <c r="CJ102" s="134"/>
      <c r="CK102" s="134"/>
      <c r="CL102" s="134"/>
      <c r="CM102" s="134"/>
      <c r="CN102" s="134"/>
      <c r="CO102" s="134"/>
      <c r="CP102" s="134"/>
      <c r="CQ102" s="134"/>
      <c r="CR102" s="134"/>
      <c r="CS102" s="176"/>
      <c r="CT102" s="134"/>
      <c r="CU102" s="134"/>
      <c r="CV102" s="134"/>
      <c r="CW102" s="199"/>
    </row>
    <row r="103" spans="1:101" s="123" customFormat="1" ht="31.5" customHeight="1" x14ac:dyDescent="0.2">
      <c r="A103" s="98" t="s">
        <v>644</v>
      </c>
      <c r="B103" s="109" t="str">
        <f>'2'!B102</f>
        <v>Автомобиль 5-ти местный грузопассажирский полный привод</v>
      </c>
      <c r="C103" s="105" t="str">
        <f>'2'!C102</f>
        <v>Р_АТ.2025.01</v>
      </c>
      <c r="D103" s="589" t="s">
        <v>83</v>
      </c>
      <c r="E103" s="589" t="s">
        <v>83</v>
      </c>
      <c r="F103" s="589" t="s">
        <v>83</v>
      </c>
      <c r="G103" s="589" t="s">
        <v>83</v>
      </c>
      <c r="H103" s="589" t="s">
        <v>83</v>
      </c>
      <c r="I103" s="589" t="s">
        <v>83</v>
      </c>
      <c r="J103" s="589" t="s">
        <v>83</v>
      </c>
      <c r="K103" s="589" t="s">
        <v>83</v>
      </c>
      <c r="L103" s="589" t="s">
        <v>83</v>
      </c>
      <c r="M103" s="589" t="s">
        <v>83</v>
      </c>
      <c r="N103" s="589" t="s">
        <v>83</v>
      </c>
      <c r="O103" s="589" t="s">
        <v>83</v>
      </c>
      <c r="P103" s="589" t="s">
        <v>83</v>
      </c>
      <c r="Q103" s="589" t="s">
        <v>83</v>
      </c>
      <c r="R103" s="589" t="s">
        <v>83</v>
      </c>
      <c r="S103" s="589" t="s">
        <v>83</v>
      </c>
      <c r="T103" s="589" t="s">
        <v>83</v>
      </c>
      <c r="U103" s="589" t="s">
        <v>83</v>
      </c>
      <c r="V103" s="589" t="s">
        <v>83</v>
      </c>
      <c r="W103" s="589" t="s">
        <v>83</v>
      </c>
      <c r="X103" s="589" t="s">
        <v>83</v>
      </c>
      <c r="Y103" s="589" t="s">
        <v>83</v>
      </c>
      <c r="Z103" s="589" t="s">
        <v>83</v>
      </c>
      <c r="AA103" s="589" t="s">
        <v>83</v>
      </c>
      <c r="AB103" s="589" t="s">
        <v>83</v>
      </c>
      <c r="AC103" s="589" t="s">
        <v>83</v>
      </c>
      <c r="AD103" s="589" t="s">
        <v>83</v>
      </c>
      <c r="AE103" s="589" t="s">
        <v>83</v>
      </c>
      <c r="AF103" s="589" t="s">
        <v>83</v>
      </c>
      <c r="AG103" s="589" t="s">
        <v>83</v>
      </c>
      <c r="AH103" s="589" t="s">
        <v>83</v>
      </c>
      <c r="AI103" s="589" t="s">
        <v>83</v>
      </c>
      <c r="AJ103" s="589" t="s">
        <v>83</v>
      </c>
      <c r="AK103" s="589" t="s">
        <v>83</v>
      </c>
      <c r="AL103" s="589" t="s">
        <v>83</v>
      </c>
      <c r="AM103" s="589" t="s">
        <v>83</v>
      </c>
      <c r="AN103" s="589" t="s">
        <v>83</v>
      </c>
      <c r="AO103" s="589" t="s">
        <v>83</v>
      </c>
      <c r="AP103" s="589" t="s">
        <v>83</v>
      </c>
      <c r="AQ103" s="589" t="s">
        <v>83</v>
      </c>
      <c r="AR103" s="589" t="s">
        <v>83</v>
      </c>
      <c r="AS103" s="589" t="s">
        <v>83</v>
      </c>
      <c r="AT103" s="589" t="s">
        <v>83</v>
      </c>
      <c r="AU103" s="589" t="s">
        <v>83</v>
      </c>
      <c r="AV103" s="589" t="s">
        <v>83</v>
      </c>
      <c r="AW103" s="589" t="s">
        <v>83</v>
      </c>
      <c r="AX103" s="589" t="s">
        <v>83</v>
      </c>
      <c r="AY103" s="589" t="s">
        <v>83</v>
      </c>
      <c r="AZ103" s="589" t="s">
        <v>83</v>
      </c>
      <c r="BA103" s="589" t="s">
        <v>83</v>
      </c>
      <c r="BB103" s="589" t="s">
        <v>83</v>
      </c>
      <c r="BC103" s="589" t="s">
        <v>83</v>
      </c>
      <c r="BD103" s="589" t="s">
        <v>83</v>
      </c>
      <c r="BE103" s="589" t="s">
        <v>83</v>
      </c>
      <c r="BF103" s="589" t="s">
        <v>83</v>
      </c>
      <c r="BG103" s="589" t="s">
        <v>83</v>
      </c>
      <c r="BH103" s="589" t="s">
        <v>83</v>
      </c>
      <c r="BI103" s="589" t="s">
        <v>83</v>
      </c>
      <c r="BJ103" s="589" t="s">
        <v>83</v>
      </c>
      <c r="BK103" s="589" t="s">
        <v>83</v>
      </c>
      <c r="BL103" s="589" t="s">
        <v>83</v>
      </c>
      <c r="BM103" s="589" t="s">
        <v>83</v>
      </c>
      <c r="BN103" s="589" t="s">
        <v>83</v>
      </c>
      <c r="BO103" s="589" t="s">
        <v>83</v>
      </c>
      <c r="BP103" s="589" t="s">
        <v>83</v>
      </c>
      <c r="BQ103" s="589" t="s">
        <v>83</v>
      </c>
      <c r="BR103" s="589" t="s">
        <v>83</v>
      </c>
      <c r="BS103" s="589" t="s">
        <v>83</v>
      </c>
      <c r="BT103" s="589" t="s">
        <v>83</v>
      </c>
      <c r="BU103" s="589" t="s">
        <v>83</v>
      </c>
      <c r="BV103" s="589" t="s">
        <v>83</v>
      </c>
      <c r="BW103" s="589" t="s">
        <v>83</v>
      </c>
      <c r="BX103" s="589" t="s">
        <v>83</v>
      </c>
      <c r="BY103" s="134"/>
      <c r="BZ103" s="134"/>
      <c r="CA103" s="134"/>
      <c r="CB103" s="134"/>
      <c r="CC103" s="134"/>
      <c r="CD103" s="134"/>
      <c r="CE103" s="134"/>
      <c r="CF103" s="134"/>
      <c r="CG103" s="134"/>
      <c r="CH103" s="134"/>
      <c r="CI103" s="134"/>
      <c r="CJ103" s="134"/>
      <c r="CK103" s="134"/>
      <c r="CL103" s="134"/>
      <c r="CM103" s="134"/>
      <c r="CN103" s="134"/>
      <c r="CO103" s="134"/>
      <c r="CP103" s="134"/>
      <c r="CQ103" s="134"/>
      <c r="CR103" s="134"/>
      <c r="CS103" s="176"/>
      <c r="CT103" s="134"/>
      <c r="CU103" s="134"/>
      <c r="CV103" s="134"/>
      <c r="CW103" s="199"/>
    </row>
    <row r="104" spans="1:101" s="123" customFormat="1" ht="31.5" customHeight="1" x14ac:dyDescent="0.2">
      <c r="A104" s="98" t="s">
        <v>743</v>
      </c>
      <c r="B104" s="109" t="str">
        <f>'2'!B103</f>
        <v>Спецавтомобиль с КМУ</v>
      </c>
      <c r="C104" s="105" t="str">
        <f>'2'!C103</f>
        <v>Р_АТ.2025-2028.01</v>
      </c>
      <c r="D104" s="589" t="s">
        <v>83</v>
      </c>
      <c r="E104" s="589" t="s">
        <v>83</v>
      </c>
      <c r="F104" s="589" t="s">
        <v>83</v>
      </c>
      <c r="G104" s="589" t="s">
        <v>83</v>
      </c>
      <c r="H104" s="589" t="s">
        <v>83</v>
      </c>
      <c r="I104" s="589" t="s">
        <v>83</v>
      </c>
      <c r="J104" s="589" t="s">
        <v>83</v>
      </c>
      <c r="K104" s="589" t="s">
        <v>83</v>
      </c>
      <c r="L104" s="589" t="s">
        <v>83</v>
      </c>
      <c r="M104" s="589" t="s">
        <v>83</v>
      </c>
      <c r="N104" s="589" t="s">
        <v>83</v>
      </c>
      <c r="O104" s="589" t="s">
        <v>83</v>
      </c>
      <c r="P104" s="589" t="s">
        <v>83</v>
      </c>
      <c r="Q104" s="589" t="s">
        <v>83</v>
      </c>
      <c r="R104" s="589" t="s">
        <v>83</v>
      </c>
      <c r="S104" s="589" t="s">
        <v>83</v>
      </c>
      <c r="T104" s="589" t="s">
        <v>83</v>
      </c>
      <c r="U104" s="589" t="s">
        <v>83</v>
      </c>
      <c r="V104" s="589" t="s">
        <v>83</v>
      </c>
      <c r="W104" s="589" t="s">
        <v>83</v>
      </c>
      <c r="X104" s="589" t="s">
        <v>83</v>
      </c>
      <c r="Y104" s="589" t="s">
        <v>83</v>
      </c>
      <c r="Z104" s="589" t="s">
        <v>83</v>
      </c>
      <c r="AA104" s="589" t="s">
        <v>83</v>
      </c>
      <c r="AB104" s="589" t="s">
        <v>83</v>
      </c>
      <c r="AC104" s="589" t="s">
        <v>83</v>
      </c>
      <c r="AD104" s="589" t="s">
        <v>83</v>
      </c>
      <c r="AE104" s="589" t="s">
        <v>83</v>
      </c>
      <c r="AF104" s="589" t="s">
        <v>83</v>
      </c>
      <c r="AG104" s="589" t="s">
        <v>83</v>
      </c>
      <c r="AH104" s="589" t="s">
        <v>83</v>
      </c>
      <c r="AI104" s="589" t="s">
        <v>83</v>
      </c>
      <c r="AJ104" s="589" t="s">
        <v>83</v>
      </c>
      <c r="AK104" s="589" t="s">
        <v>83</v>
      </c>
      <c r="AL104" s="589" t="s">
        <v>83</v>
      </c>
      <c r="AM104" s="589" t="s">
        <v>83</v>
      </c>
      <c r="AN104" s="589" t="s">
        <v>83</v>
      </c>
      <c r="AO104" s="589" t="s">
        <v>83</v>
      </c>
      <c r="AP104" s="589" t="s">
        <v>83</v>
      </c>
      <c r="AQ104" s="589" t="s">
        <v>83</v>
      </c>
      <c r="AR104" s="589" t="s">
        <v>83</v>
      </c>
      <c r="AS104" s="589" t="s">
        <v>83</v>
      </c>
      <c r="AT104" s="589" t="s">
        <v>83</v>
      </c>
      <c r="AU104" s="589" t="s">
        <v>83</v>
      </c>
      <c r="AV104" s="589" t="s">
        <v>83</v>
      </c>
      <c r="AW104" s="589" t="s">
        <v>83</v>
      </c>
      <c r="AX104" s="589" t="s">
        <v>83</v>
      </c>
      <c r="AY104" s="589" t="s">
        <v>83</v>
      </c>
      <c r="AZ104" s="589" t="s">
        <v>83</v>
      </c>
      <c r="BA104" s="589" t="s">
        <v>83</v>
      </c>
      <c r="BB104" s="589" t="s">
        <v>83</v>
      </c>
      <c r="BC104" s="589" t="s">
        <v>83</v>
      </c>
      <c r="BD104" s="589" t="s">
        <v>83</v>
      </c>
      <c r="BE104" s="589" t="s">
        <v>83</v>
      </c>
      <c r="BF104" s="589" t="s">
        <v>83</v>
      </c>
      <c r="BG104" s="589" t="s">
        <v>83</v>
      </c>
      <c r="BH104" s="589" t="s">
        <v>83</v>
      </c>
      <c r="BI104" s="589" t="s">
        <v>83</v>
      </c>
      <c r="BJ104" s="589" t="s">
        <v>83</v>
      </c>
      <c r="BK104" s="589" t="s">
        <v>83</v>
      </c>
      <c r="BL104" s="589" t="s">
        <v>83</v>
      </c>
      <c r="BM104" s="589" t="s">
        <v>83</v>
      </c>
      <c r="BN104" s="589" t="s">
        <v>83</v>
      </c>
      <c r="BO104" s="589" t="s">
        <v>83</v>
      </c>
      <c r="BP104" s="589" t="s">
        <v>83</v>
      </c>
      <c r="BQ104" s="589" t="s">
        <v>83</v>
      </c>
      <c r="BR104" s="589" t="s">
        <v>83</v>
      </c>
      <c r="BS104" s="589" t="s">
        <v>83</v>
      </c>
      <c r="BT104" s="589" t="s">
        <v>83</v>
      </c>
      <c r="BU104" s="589" t="s">
        <v>83</v>
      </c>
      <c r="BV104" s="589" t="s">
        <v>83</v>
      </c>
      <c r="BW104" s="589" t="s">
        <v>83</v>
      </c>
      <c r="BX104" s="589" t="s">
        <v>83</v>
      </c>
      <c r="BY104" s="134"/>
      <c r="BZ104" s="134"/>
      <c r="CA104" s="134"/>
      <c r="CB104" s="134"/>
      <c r="CC104" s="134"/>
      <c r="CD104" s="134"/>
      <c r="CE104" s="134"/>
      <c r="CF104" s="134"/>
      <c r="CG104" s="134"/>
      <c r="CH104" s="134"/>
      <c r="CI104" s="134"/>
      <c r="CJ104" s="134"/>
      <c r="CK104" s="134"/>
      <c r="CL104" s="134"/>
      <c r="CM104" s="134"/>
      <c r="CN104" s="134"/>
      <c r="CO104" s="134"/>
      <c r="CP104" s="134"/>
      <c r="CQ104" s="134"/>
      <c r="CR104" s="134"/>
      <c r="CS104" s="176"/>
      <c r="CT104" s="134"/>
      <c r="CU104" s="134"/>
      <c r="CV104" s="134"/>
      <c r="CW104" s="199"/>
    </row>
    <row r="105" spans="1:101" s="123" customFormat="1" ht="31.5" customHeight="1" x14ac:dyDescent="0.2">
      <c r="A105" s="98" t="s">
        <v>785</v>
      </c>
      <c r="B105" s="109" t="str">
        <f>'2'!B104</f>
        <v>Автомобиль 5-ти местный грузопассажирский полный привод</v>
      </c>
      <c r="C105" s="105" t="str">
        <f>'2'!C104</f>
        <v>Р_АТ.2026.01</v>
      </c>
      <c r="D105" s="589" t="s">
        <v>83</v>
      </c>
      <c r="E105" s="589" t="s">
        <v>83</v>
      </c>
      <c r="F105" s="589" t="s">
        <v>83</v>
      </c>
      <c r="G105" s="589" t="s">
        <v>83</v>
      </c>
      <c r="H105" s="589" t="s">
        <v>83</v>
      </c>
      <c r="I105" s="589" t="s">
        <v>83</v>
      </c>
      <c r="J105" s="589" t="s">
        <v>83</v>
      </c>
      <c r="K105" s="589" t="s">
        <v>83</v>
      </c>
      <c r="L105" s="589" t="s">
        <v>83</v>
      </c>
      <c r="M105" s="589" t="s">
        <v>83</v>
      </c>
      <c r="N105" s="589" t="s">
        <v>83</v>
      </c>
      <c r="O105" s="589" t="s">
        <v>83</v>
      </c>
      <c r="P105" s="589" t="s">
        <v>83</v>
      </c>
      <c r="Q105" s="589" t="s">
        <v>83</v>
      </c>
      <c r="R105" s="589" t="s">
        <v>83</v>
      </c>
      <c r="S105" s="589" t="s">
        <v>83</v>
      </c>
      <c r="T105" s="589" t="s">
        <v>83</v>
      </c>
      <c r="U105" s="589" t="s">
        <v>83</v>
      </c>
      <c r="V105" s="589" t="s">
        <v>83</v>
      </c>
      <c r="W105" s="589" t="s">
        <v>83</v>
      </c>
      <c r="X105" s="589" t="s">
        <v>83</v>
      </c>
      <c r="Y105" s="589" t="s">
        <v>83</v>
      </c>
      <c r="Z105" s="589" t="s">
        <v>83</v>
      </c>
      <c r="AA105" s="589" t="s">
        <v>83</v>
      </c>
      <c r="AB105" s="589" t="s">
        <v>83</v>
      </c>
      <c r="AC105" s="589" t="s">
        <v>83</v>
      </c>
      <c r="AD105" s="589" t="s">
        <v>83</v>
      </c>
      <c r="AE105" s="589" t="s">
        <v>83</v>
      </c>
      <c r="AF105" s="589" t="s">
        <v>83</v>
      </c>
      <c r="AG105" s="589" t="s">
        <v>83</v>
      </c>
      <c r="AH105" s="589" t="s">
        <v>83</v>
      </c>
      <c r="AI105" s="589" t="s">
        <v>83</v>
      </c>
      <c r="AJ105" s="589" t="s">
        <v>83</v>
      </c>
      <c r="AK105" s="589" t="s">
        <v>83</v>
      </c>
      <c r="AL105" s="589" t="s">
        <v>83</v>
      </c>
      <c r="AM105" s="589" t="s">
        <v>83</v>
      </c>
      <c r="AN105" s="589" t="s">
        <v>83</v>
      </c>
      <c r="AO105" s="589" t="s">
        <v>83</v>
      </c>
      <c r="AP105" s="589" t="s">
        <v>83</v>
      </c>
      <c r="AQ105" s="589" t="s">
        <v>83</v>
      </c>
      <c r="AR105" s="589" t="s">
        <v>83</v>
      </c>
      <c r="AS105" s="589" t="s">
        <v>83</v>
      </c>
      <c r="AT105" s="589" t="s">
        <v>83</v>
      </c>
      <c r="AU105" s="589" t="s">
        <v>83</v>
      </c>
      <c r="AV105" s="589" t="s">
        <v>83</v>
      </c>
      <c r="AW105" s="589" t="s">
        <v>83</v>
      </c>
      <c r="AX105" s="589" t="s">
        <v>83</v>
      </c>
      <c r="AY105" s="589" t="s">
        <v>83</v>
      </c>
      <c r="AZ105" s="589" t="s">
        <v>83</v>
      </c>
      <c r="BA105" s="589" t="s">
        <v>83</v>
      </c>
      <c r="BB105" s="589" t="s">
        <v>83</v>
      </c>
      <c r="BC105" s="589" t="s">
        <v>83</v>
      </c>
      <c r="BD105" s="589" t="s">
        <v>83</v>
      </c>
      <c r="BE105" s="589" t="s">
        <v>83</v>
      </c>
      <c r="BF105" s="589" t="s">
        <v>83</v>
      </c>
      <c r="BG105" s="589" t="s">
        <v>83</v>
      </c>
      <c r="BH105" s="589" t="s">
        <v>83</v>
      </c>
      <c r="BI105" s="589" t="s">
        <v>83</v>
      </c>
      <c r="BJ105" s="589" t="s">
        <v>83</v>
      </c>
      <c r="BK105" s="589" t="s">
        <v>83</v>
      </c>
      <c r="BL105" s="589" t="s">
        <v>83</v>
      </c>
      <c r="BM105" s="589" t="s">
        <v>83</v>
      </c>
      <c r="BN105" s="589" t="s">
        <v>83</v>
      </c>
      <c r="BO105" s="589" t="s">
        <v>83</v>
      </c>
      <c r="BP105" s="589" t="s">
        <v>83</v>
      </c>
      <c r="BQ105" s="589" t="s">
        <v>83</v>
      </c>
      <c r="BR105" s="589" t="s">
        <v>83</v>
      </c>
      <c r="BS105" s="589" t="s">
        <v>83</v>
      </c>
      <c r="BT105" s="589" t="s">
        <v>83</v>
      </c>
      <c r="BU105" s="589" t="s">
        <v>83</v>
      </c>
      <c r="BV105" s="589" t="s">
        <v>83</v>
      </c>
      <c r="BW105" s="589" t="s">
        <v>83</v>
      </c>
      <c r="BX105" s="589" t="s">
        <v>83</v>
      </c>
      <c r="BY105" s="134"/>
      <c r="BZ105" s="134"/>
      <c r="CA105" s="134"/>
      <c r="CB105" s="134"/>
      <c r="CC105" s="134"/>
      <c r="CD105" s="134"/>
      <c r="CE105" s="134"/>
      <c r="CF105" s="134"/>
      <c r="CG105" s="134"/>
      <c r="CH105" s="134"/>
      <c r="CI105" s="134"/>
      <c r="CJ105" s="134"/>
      <c r="CK105" s="134"/>
      <c r="CL105" s="134"/>
      <c r="CM105" s="134"/>
      <c r="CN105" s="134"/>
      <c r="CO105" s="134"/>
      <c r="CP105" s="134"/>
      <c r="CQ105" s="134"/>
      <c r="CR105" s="134"/>
      <c r="CS105" s="176"/>
      <c r="CT105" s="134"/>
      <c r="CU105" s="134"/>
      <c r="CV105" s="134"/>
      <c r="CW105" s="199"/>
    </row>
    <row r="106" spans="1:101" ht="31.5" customHeight="1" x14ac:dyDescent="0.25">
      <c r="A106" s="98" t="s">
        <v>786</v>
      </c>
      <c r="B106" s="109" t="str">
        <f>'2'!B105</f>
        <v>Автомобиль 5-ти местный грузопассажирский полный привод</v>
      </c>
      <c r="C106" s="105" t="str">
        <f>'2'!C105</f>
        <v>Р_АТ.2027.01</v>
      </c>
      <c r="D106" s="589" t="s">
        <v>83</v>
      </c>
      <c r="E106" s="589" t="s">
        <v>83</v>
      </c>
      <c r="F106" s="589" t="s">
        <v>83</v>
      </c>
      <c r="G106" s="589" t="s">
        <v>83</v>
      </c>
      <c r="H106" s="589" t="s">
        <v>83</v>
      </c>
      <c r="I106" s="589" t="s">
        <v>83</v>
      </c>
      <c r="J106" s="589" t="s">
        <v>83</v>
      </c>
      <c r="K106" s="589" t="s">
        <v>83</v>
      </c>
      <c r="L106" s="589" t="s">
        <v>83</v>
      </c>
      <c r="M106" s="589" t="s">
        <v>83</v>
      </c>
      <c r="N106" s="589" t="s">
        <v>83</v>
      </c>
      <c r="O106" s="589" t="s">
        <v>83</v>
      </c>
      <c r="P106" s="589" t="s">
        <v>83</v>
      </c>
      <c r="Q106" s="589" t="s">
        <v>83</v>
      </c>
      <c r="R106" s="589" t="s">
        <v>83</v>
      </c>
      <c r="S106" s="589" t="s">
        <v>83</v>
      </c>
      <c r="T106" s="589" t="s">
        <v>83</v>
      </c>
      <c r="U106" s="589" t="s">
        <v>83</v>
      </c>
      <c r="V106" s="589" t="s">
        <v>83</v>
      </c>
      <c r="W106" s="589" t="s">
        <v>83</v>
      </c>
      <c r="X106" s="589" t="s">
        <v>83</v>
      </c>
      <c r="Y106" s="589" t="s">
        <v>83</v>
      </c>
      <c r="Z106" s="589" t="s">
        <v>83</v>
      </c>
      <c r="AA106" s="589" t="s">
        <v>83</v>
      </c>
      <c r="AB106" s="589" t="s">
        <v>83</v>
      </c>
      <c r="AC106" s="589" t="s">
        <v>83</v>
      </c>
      <c r="AD106" s="589" t="s">
        <v>83</v>
      </c>
      <c r="AE106" s="589" t="s">
        <v>83</v>
      </c>
      <c r="AF106" s="589" t="s">
        <v>83</v>
      </c>
      <c r="AG106" s="589" t="s">
        <v>83</v>
      </c>
      <c r="AH106" s="589" t="s">
        <v>83</v>
      </c>
      <c r="AI106" s="589" t="s">
        <v>83</v>
      </c>
      <c r="AJ106" s="589" t="s">
        <v>83</v>
      </c>
      <c r="AK106" s="589" t="s">
        <v>83</v>
      </c>
      <c r="AL106" s="589" t="s">
        <v>83</v>
      </c>
      <c r="AM106" s="589" t="s">
        <v>83</v>
      </c>
      <c r="AN106" s="589" t="s">
        <v>83</v>
      </c>
      <c r="AO106" s="589" t="s">
        <v>83</v>
      </c>
      <c r="AP106" s="589" t="s">
        <v>83</v>
      </c>
      <c r="AQ106" s="589" t="s">
        <v>83</v>
      </c>
      <c r="AR106" s="589" t="s">
        <v>83</v>
      </c>
      <c r="AS106" s="589" t="s">
        <v>83</v>
      </c>
      <c r="AT106" s="589" t="s">
        <v>83</v>
      </c>
      <c r="AU106" s="589" t="s">
        <v>83</v>
      </c>
      <c r="AV106" s="589" t="s">
        <v>83</v>
      </c>
      <c r="AW106" s="589" t="s">
        <v>83</v>
      </c>
      <c r="AX106" s="589" t="s">
        <v>83</v>
      </c>
      <c r="AY106" s="589" t="s">
        <v>83</v>
      </c>
      <c r="AZ106" s="589" t="s">
        <v>83</v>
      </c>
      <c r="BA106" s="589" t="s">
        <v>83</v>
      </c>
      <c r="BB106" s="589" t="s">
        <v>83</v>
      </c>
      <c r="BC106" s="589" t="s">
        <v>83</v>
      </c>
      <c r="BD106" s="589" t="s">
        <v>83</v>
      </c>
      <c r="BE106" s="589" t="s">
        <v>83</v>
      </c>
      <c r="BF106" s="589" t="s">
        <v>83</v>
      </c>
      <c r="BG106" s="589" t="s">
        <v>83</v>
      </c>
      <c r="BH106" s="589" t="s">
        <v>83</v>
      </c>
      <c r="BI106" s="589" t="s">
        <v>83</v>
      </c>
      <c r="BJ106" s="589" t="s">
        <v>83</v>
      </c>
      <c r="BK106" s="589" t="s">
        <v>83</v>
      </c>
      <c r="BL106" s="589" t="s">
        <v>83</v>
      </c>
      <c r="BM106" s="589" t="s">
        <v>83</v>
      </c>
      <c r="BN106" s="589" t="s">
        <v>83</v>
      </c>
      <c r="BO106" s="589" t="s">
        <v>83</v>
      </c>
      <c r="BP106" s="589" t="s">
        <v>83</v>
      </c>
      <c r="BQ106" s="589" t="s">
        <v>83</v>
      </c>
      <c r="BR106" s="589" t="s">
        <v>83</v>
      </c>
      <c r="BS106" s="589" t="s">
        <v>83</v>
      </c>
      <c r="BT106" s="589" t="s">
        <v>83</v>
      </c>
      <c r="BU106" s="589" t="s">
        <v>83</v>
      </c>
      <c r="BV106" s="589" t="s">
        <v>83</v>
      </c>
      <c r="BW106" s="589" t="s">
        <v>83</v>
      </c>
      <c r="BX106" s="589" t="s">
        <v>83</v>
      </c>
    </row>
    <row r="107" spans="1:101" ht="31.5" customHeight="1" x14ac:dyDescent="0.25">
      <c r="A107" s="98" t="s">
        <v>787</v>
      </c>
      <c r="B107" s="109" t="str">
        <f>'2'!B106</f>
        <v>Автомобиль 5-ти местный грузопассажирский полный привод</v>
      </c>
      <c r="C107" s="105" t="str">
        <f>'2'!C106</f>
        <v>Р_АТ.2028.01</v>
      </c>
      <c r="D107" s="589" t="s">
        <v>83</v>
      </c>
      <c r="E107" s="589" t="s">
        <v>83</v>
      </c>
      <c r="F107" s="589" t="s">
        <v>83</v>
      </c>
      <c r="G107" s="589" t="s">
        <v>83</v>
      </c>
      <c r="H107" s="589" t="s">
        <v>83</v>
      </c>
      <c r="I107" s="589" t="s">
        <v>83</v>
      </c>
      <c r="J107" s="589" t="s">
        <v>83</v>
      </c>
      <c r="K107" s="589" t="s">
        <v>83</v>
      </c>
      <c r="L107" s="589" t="s">
        <v>83</v>
      </c>
      <c r="M107" s="589" t="s">
        <v>83</v>
      </c>
      <c r="N107" s="589" t="s">
        <v>83</v>
      </c>
      <c r="O107" s="589" t="s">
        <v>83</v>
      </c>
      <c r="P107" s="589" t="s">
        <v>83</v>
      </c>
      <c r="Q107" s="589" t="s">
        <v>83</v>
      </c>
      <c r="R107" s="589" t="s">
        <v>83</v>
      </c>
      <c r="S107" s="589" t="s">
        <v>83</v>
      </c>
      <c r="T107" s="589" t="s">
        <v>83</v>
      </c>
      <c r="U107" s="589" t="s">
        <v>83</v>
      </c>
      <c r="V107" s="589" t="s">
        <v>83</v>
      </c>
      <c r="W107" s="589" t="s">
        <v>83</v>
      </c>
      <c r="X107" s="589" t="s">
        <v>83</v>
      </c>
      <c r="Y107" s="589" t="s">
        <v>83</v>
      </c>
      <c r="Z107" s="589" t="s">
        <v>83</v>
      </c>
      <c r="AA107" s="589" t="s">
        <v>83</v>
      </c>
      <c r="AB107" s="589" t="s">
        <v>83</v>
      </c>
      <c r="AC107" s="589" t="s">
        <v>83</v>
      </c>
      <c r="AD107" s="589" t="s">
        <v>83</v>
      </c>
      <c r="AE107" s="589" t="s">
        <v>83</v>
      </c>
      <c r="AF107" s="589" t="s">
        <v>83</v>
      </c>
      <c r="AG107" s="589" t="s">
        <v>83</v>
      </c>
      <c r="AH107" s="589" t="s">
        <v>83</v>
      </c>
      <c r="AI107" s="589" t="s">
        <v>83</v>
      </c>
      <c r="AJ107" s="589" t="s">
        <v>83</v>
      </c>
      <c r="AK107" s="589" t="s">
        <v>83</v>
      </c>
      <c r="AL107" s="589" t="s">
        <v>83</v>
      </c>
      <c r="AM107" s="589" t="s">
        <v>83</v>
      </c>
      <c r="AN107" s="589" t="s">
        <v>83</v>
      </c>
      <c r="AO107" s="589" t="s">
        <v>83</v>
      </c>
      <c r="AP107" s="589" t="s">
        <v>83</v>
      </c>
      <c r="AQ107" s="589" t="s">
        <v>83</v>
      </c>
      <c r="AR107" s="589" t="s">
        <v>83</v>
      </c>
      <c r="AS107" s="589" t="s">
        <v>83</v>
      </c>
      <c r="AT107" s="589" t="s">
        <v>83</v>
      </c>
      <c r="AU107" s="589" t="s">
        <v>83</v>
      </c>
      <c r="AV107" s="589" t="s">
        <v>83</v>
      </c>
      <c r="AW107" s="589" t="s">
        <v>83</v>
      </c>
      <c r="AX107" s="589" t="s">
        <v>83</v>
      </c>
      <c r="AY107" s="589" t="s">
        <v>83</v>
      </c>
      <c r="AZ107" s="589" t="s">
        <v>83</v>
      </c>
      <c r="BA107" s="589" t="s">
        <v>83</v>
      </c>
      <c r="BB107" s="589" t="s">
        <v>83</v>
      </c>
      <c r="BC107" s="589" t="s">
        <v>83</v>
      </c>
      <c r="BD107" s="589" t="s">
        <v>83</v>
      </c>
      <c r="BE107" s="589" t="s">
        <v>83</v>
      </c>
      <c r="BF107" s="589" t="s">
        <v>83</v>
      </c>
      <c r="BG107" s="589" t="s">
        <v>83</v>
      </c>
      <c r="BH107" s="589" t="s">
        <v>83</v>
      </c>
      <c r="BI107" s="589" t="s">
        <v>83</v>
      </c>
      <c r="BJ107" s="589" t="s">
        <v>83</v>
      </c>
      <c r="BK107" s="589" t="s">
        <v>83</v>
      </c>
      <c r="BL107" s="589" t="s">
        <v>83</v>
      </c>
      <c r="BM107" s="589" t="s">
        <v>83</v>
      </c>
      <c r="BN107" s="589" t="s">
        <v>83</v>
      </c>
      <c r="BO107" s="589" t="s">
        <v>83</v>
      </c>
      <c r="BP107" s="589" t="s">
        <v>83</v>
      </c>
      <c r="BQ107" s="589" t="s">
        <v>83</v>
      </c>
      <c r="BR107" s="589" t="s">
        <v>83</v>
      </c>
      <c r="BS107" s="589" t="s">
        <v>83</v>
      </c>
      <c r="BT107" s="589" t="s">
        <v>83</v>
      </c>
      <c r="BU107" s="589" t="s">
        <v>83</v>
      </c>
      <c r="BV107" s="589" t="s">
        <v>83</v>
      </c>
      <c r="BW107" s="589" t="s">
        <v>83</v>
      </c>
      <c r="BX107" s="589" t="s">
        <v>83</v>
      </c>
    </row>
    <row r="108" spans="1:101" ht="31.5" customHeight="1" x14ac:dyDescent="0.25">
      <c r="A108" s="98" t="s">
        <v>788</v>
      </c>
      <c r="B108" s="109" t="str">
        <f>'2'!B107</f>
        <v>Экскаватор-погрузчик</v>
      </c>
      <c r="C108" s="105" t="str">
        <f>'2'!C107</f>
        <v>Р_АТ.2029.01</v>
      </c>
      <c r="D108" s="589" t="s">
        <v>83</v>
      </c>
      <c r="E108" s="589" t="s">
        <v>83</v>
      </c>
      <c r="F108" s="589" t="s">
        <v>83</v>
      </c>
      <c r="G108" s="589" t="s">
        <v>83</v>
      </c>
      <c r="H108" s="589" t="s">
        <v>83</v>
      </c>
      <c r="I108" s="589" t="s">
        <v>83</v>
      </c>
      <c r="J108" s="589" t="s">
        <v>83</v>
      </c>
      <c r="K108" s="589" t="s">
        <v>83</v>
      </c>
      <c r="L108" s="589" t="s">
        <v>83</v>
      </c>
      <c r="M108" s="589" t="s">
        <v>83</v>
      </c>
      <c r="N108" s="589" t="s">
        <v>83</v>
      </c>
      <c r="O108" s="589" t="s">
        <v>83</v>
      </c>
      <c r="P108" s="589" t="s">
        <v>83</v>
      </c>
      <c r="Q108" s="589" t="s">
        <v>83</v>
      </c>
      <c r="R108" s="589" t="s">
        <v>83</v>
      </c>
      <c r="S108" s="589" t="s">
        <v>83</v>
      </c>
      <c r="T108" s="589" t="s">
        <v>83</v>
      </c>
      <c r="U108" s="589" t="s">
        <v>83</v>
      </c>
      <c r="V108" s="589" t="s">
        <v>83</v>
      </c>
      <c r="W108" s="589" t="s">
        <v>83</v>
      </c>
      <c r="X108" s="589" t="s">
        <v>83</v>
      </c>
      <c r="Y108" s="589" t="s">
        <v>83</v>
      </c>
      <c r="Z108" s="589" t="s">
        <v>83</v>
      </c>
      <c r="AA108" s="589" t="s">
        <v>83</v>
      </c>
      <c r="AB108" s="589" t="s">
        <v>83</v>
      </c>
      <c r="AC108" s="589" t="s">
        <v>83</v>
      </c>
      <c r="AD108" s="589" t="s">
        <v>83</v>
      </c>
      <c r="AE108" s="589" t="s">
        <v>83</v>
      </c>
      <c r="AF108" s="589" t="s">
        <v>83</v>
      </c>
      <c r="AG108" s="589" t="s">
        <v>83</v>
      </c>
      <c r="AH108" s="589" t="s">
        <v>83</v>
      </c>
      <c r="AI108" s="589" t="s">
        <v>83</v>
      </c>
      <c r="AJ108" s="589" t="s">
        <v>83</v>
      </c>
      <c r="AK108" s="589" t="s">
        <v>83</v>
      </c>
      <c r="AL108" s="589" t="s">
        <v>83</v>
      </c>
      <c r="AM108" s="589" t="s">
        <v>83</v>
      </c>
      <c r="AN108" s="589" t="s">
        <v>83</v>
      </c>
      <c r="AO108" s="589" t="s">
        <v>83</v>
      </c>
      <c r="AP108" s="589" t="s">
        <v>83</v>
      </c>
      <c r="AQ108" s="589" t="s">
        <v>83</v>
      </c>
      <c r="AR108" s="589" t="s">
        <v>83</v>
      </c>
      <c r="AS108" s="589" t="s">
        <v>83</v>
      </c>
      <c r="AT108" s="589" t="s">
        <v>83</v>
      </c>
      <c r="AU108" s="589" t="s">
        <v>83</v>
      </c>
      <c r="AV108" s="589" t="s">
        <v>83</v>
      </c>
      <c r="AW108" s="589" t="s">
        <v>83</v>
      </c>
      <c r="AX108" s="589" t="s">
        <v>83</v>
      </c>
      <c r="AY108" s="589" t="s">
        <v>83</v>
      </c>
      <c r="AZ108" s="589" t="s">
        <v>83</v>
      </c>
      <c r="BA108" s="589" t="s">
        <v>83</v>
      </c>
      <c r="BB108" s="589" t="s">
        <v>83</v>
      </c>
      <c r="BC108" s="589" t="s">
        <v>83</v>
      </c>
      <c r="BD108" s="589" t="s">
        <v>83</v>
      </c>
      <c r="BE108" s="589" t="s">
        <v>83</v>
      </c>
      <c r="BF108" s="589" t="s">
        <v>83</v>
      </c>
      <c r="BG108" s="589" t="s">
        <v>83</v>
      </c>
      <c r="BH108" s="589" t="s">
        <v>83</v>
      </c>
      <c r="BI108" s="589" t="s">
        <v>83</v>
      </c>
      <c r="BJ108" s="589" t="s">
        <v>83</v>
      </c>
      <c r="BK108" s="589" t="s">
        <v>83</v>
      </c>
      <c r="BL108" s="589" t="s">
        <v>83</v>
      </c>
      <c r="BM108" s="589" t="s">
        <v>83</v>
      </c>
      <c r="BN108" s="589" t="s">
        <v>83</v>
      </c>
      <c r="BO108" s="589" t="s">
        <v>83</v>
      </c>
      <c r="BP108" s="589" t="s">
        <v>83</v>
      </c>
      <c r="BQ108" s="589" t="s">
        <v>83</v>
      </c>
      <c r="BR108" s="589" t="s">
        <v>83</v>
      </c>
      <c r="BS108" s="589" t="s">
        <v>83</v>
      </c>
      <c r="BT108" s="589" t="s">
        <v>83</v>
      </c>
      <c r="BU108" s="589" t="s">
        <v>83</v>
      </c>
      <c r="BV108" s="589" t="s">
        <v>83</v>
      </c>
      <c r="BW108" s="589" t="s">
        <v>83</v>
      </c>
      <c r="BX108" s="589" t="s">
        <v>83</v>
      </c>
    </row>
  </sheetData>
  <mergeCells count="37">
    <mergeCell ref="A13:BX13"/>
    <mergeCell ref="P18:U18"/>
    <mergeCell ref="V18:AA18"/>
    <mergeCell ref="A10:BX10"/>
    <mergeCell ref="AN16:AY17"/>
    <mergeCell ref="AN18:AS18"/>
    <mergeCell ref="AT18:AY18"/>
    <mergeCell ref="AB16:AM17"/>
    <mergeCell ref="AB18:AG18"/>
    <mergeCell ref="AH18:AM18"/>
    <mergeCell ref="D15:O17"/>
    <mergeCell ref="D18:I18"/>
    <mergeCell ref="J18:O18"/>
    <mergeCell ref="P16:AA17"/>
    <mergeCell ref="P15:BW15"/>
    <mergeCell ref="A5:BX5"/>
    <mergeCell ref="A14:BW14"/>
    <mergeCell ref="BF18:BK18"/>
    <mergeCell ref="CT18:CZ18"/>
    <mergeCell ref="CM16:CS17"/>
    <mergeCell ref="B15:B19"/>
    <mergeCell ref="A15:A19"/>
    <mergeCell ref="BX15:BX19"/>
    <mergeCell ref="BL16:BW17"/>
    <mergeCell ref="BL18:BQ18"/>
    <mergeCell ref="BR18:BW18"/>
    <mergeCell ref="AZ18:BE18"/>
    <mergeCell ref="AZ16:BK17"/>
    <mergeCell ref="C15:C19"/>
    <mergeCell ref="A7:BX7"/>
    <mergeCell ref="A8:BX8"/>
    <mergeCell ref="DH18:DN18"/>
    <mergeCell ref="CT16:CZ17"/>
    <mergeCell ref="DA16:DG17"/>
    <mergeCell ref="DH16:DN17"/>
    <mergeCell ref="CM18:CS18"/>
    <mergeCell ref="DA18:DG18"/>
  </mergeCells>
  <phoneticPr fontId="65" type="noConversion"/>
  <pageMargins left="0" right="0" top="0.55118110236220474" bottom="0.35433070866141736" header="0" footer="0"/>
  <pageSetup paperSize="9" scale="24" fitToHeight="0" orientation="landscape" r:id="rId1"/>
  <headerFooter scaleWithDoc="0">
    <oddFooter>&amp;R&amp;P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L107"/>
  <sheetViews>
    <sheetView view="pageBreakPreview" zoomScale="30" zoomScaleNormal="50" zoomScaleSheetLayoutView="30" workbookViewId="0">
      <pane ySplit="18" topLeftCell="A19" activePane="bottomLeft" state="frozen"/>
      <selection activeCell="A21" sqref="A21"/>
      <selection pane="bottomLeft" sqref="A1:XFD1048576"/>
    </sheetView>
  </sheetViews>
  <sheetFormatPr defaultRowHeight="15.75" x14ac:dyDescent="0.25"/>
  <cols>
    <col min="1" max="1" width="9.5" style="2" customWidth="1"/>
    <col min="2" max="2" width="49.375" style="2" customWidth="1"/>
    <col min="3" max="3" width="20.75" style="573" bestFit="1" customWidth="1"/>
    <col min="4" max="5" width="6.125" style="2" customWidth="1"/>
    <col min="6" max="6" width="7.25" style="2" customWidth="1"/>
    <col min="7" max="7" width="6.125" style="2" customWidth="1"/>
    <col min="8" max="8" width="7.25" style="2" customWidth="1"/>
    <col min="9" max="23" width="6.125" style="2" customWidth="1"/>
    <col min="24" max="24" width="7.25" style="2" customWidth="1"/>
    <col min="25" max="37" width="6.125" style="2" customWidth="1"/>
    <col min="38" max="38" width="7.25" style="2" customWidth="1"/>
    <col min="39" max="47" width="6.125" style="2" customWidth="1"/>
    <col min="48" max="48" width="8.25" style="2" customWidth="1"/>
    <col min="49" max="51" width="6.125" style="2" customWidth="1"/>
    <col min="52" max="52" width="7.25" style="2" customWidth="1"/>
    <col min="53" max="65" width="6.125" style="2" customWidth="1"/>
    <col min="66" max="66" width="7.25" style="2" customWidth="1"/>
    <col min="67" max="79" width="6.125" style="2" customWidth="1"/>
    <col min="80" max="80" width="7.25" style="2" customWidth="1"/>
    <col min="81" max="93" width="6.125" style="2" customWidth="1"/>
    <col min="94" max="94" width="7.25" style="2" customWidth="1"/>
    <col min="95" max="103" width="6.125" style="2" customWidth="1"/>
    <col min="104" max="104" width="7.75" style="2" customWidth="1"/>
    <col min="105" max="105" width="6.125" style="2" customWidth="1"/>
    <col min="106" max="106" width="8.625" style="2" customWidth="1"/>
    <col min="107" max="107" width="6.125" style="2" customWidth="1"/>
    <col min="108" max="108" width="8.25" style="2" customWidth="1"/>
    <col min="109" max="115" width="6.125" style="2" customWidth="1"/>
    <col min="116" max="116" width="15.25" style="2" customWidth="1"/>
    <col min="117" max="125" width="5" style="2" customWidth="1"/>
    <col min="126" max="16384" width="9" style="2"/>
  </cols>
  <sheetData>
    <row r="1" spans="1:116" x14ac:dyDescent="0.25">
      <c r="DK1" s="668" t="s">
        <v>93</v>
      </c>
      <c r="DL1" s="668"/>
    </row>
    <row r="2" spans="1:116" ht="18.75" x14ac:dyDescent="0.3">
      <c r="DK2" s="124"/>
      <c r="DL2" s="568" t="s">
        <v>397</v>
      </c>
    </row>
    <row r="3" spans="1:116" ht="18.75" x14ac:dyDescent="0.3">
      <c r="DK3" s="124"/>
      <c r="DL3" s="568" t="s">
        <v>586</v>
      </c>
    </row>
    <row r="4" spans="1:116" ht="18.75" x14ac:dyDescent="0.3">
      <c r="DK4" s="124"/>
    </row>
    <row r="5" spans="1:116" x14ac:dyDescent="0.25">
      <c r="A5" s="654" t="s">
        <v>42</v>
      </c>
      <c r="B5" s="654"/>
      <c r="C5" s="654"/>
      <c r="D5" s="654"/>
      <c r="E5" s="654"/>
      <c r="F5" s="654"/>
      <c r="G5" s="654"/>
      <c r="H5" s="654"/>
      <c r="I5" s="654"/>
      <c r="J5" s="654"/>
      <c r="K5" s="654"/>
      <c r="L5" s="654"/>
      <c r="M5" s="654"/>
      <c r="N5" s="654"/>
      <c r="O5" s="654"/>
      <c r="P5" s="654"/>
      <c r="Q5" s="654"/>
      <c r="R5" s="654"/>
      <c r="S5" s="654"/>
      <c r="T5" s="654"/>
      <c r="U5" s="654"/>
      <c r="V5" s="654"/>
      <c r="W5" s="654"/>
      <c r="X5" s="654"/>
      <c r="Y5" s="654"/>
      <c r="Z5" s="654"/>
      <c r="AA5" s="654"/>
      <c r="AB5" s="654"/>
      <c r="AC5" s="654"/>
      <c r="AD5" s="654"/>
      <c r="AE5" s="654"/>
      <c r="AF5" s="654"/>
      <c r="AG5" s="654"/>
      <c r="AH5" s="654"/>
      <c r="AI5" s="654"/>
      <c r="AJ5" s="654"/>
      <c r="AK5" s="654"/>
      <c r="AL5" s="654"/>
      <c r="AM5" s="654"/>
      <c r="AN5" s="654"/>
      <c r="AO5" s="654"/>
      <c r="AP5" s="654"/>
      <c r="AQ5" s="654"/>
      <c r="AR5" s="654"/>
      <c r="AS5" s="654"/>
      <c r="AT5" s="654"/>
      <c r="AU5" s="654"/>
      <c r="AV5" s="654"/>
      <c r="AW5" s="654"/>
      <c r="AX5" s="654"/>
      <c r="AY5" s="654"/>
      <c r="AZ5" s="654"/>
      <c r="BA5" s="654"/>
      <c r="BB5" s="654"/>
      <c r="BC5" s="654"/>
      <c r="BD5" s="654"/>
      <c r="BE5" s="654"/>
      <c r="BF5" s="654"/>
      <c r="BG5" s="654"/>
      <c r="BH5" s="654"/>
      <c r="BI5" s="654"/>
      <c r="BJ5" s="654"/>
      <c r="BK5" s="654"/>
      <c r="BL5" s="654"/>
      <c r="BM5" s="654"/>
      <c r="BN5" s="654"/>
      <c r="BO5" s="654"/>
      <c r="BP5" s="654"/>
      <c r="BQ5" s="654"/>
      <c r="BR5" s="654"/>
      <c r="BS5" s="654"/>
      <c r="BT5" s="654"/>
      <c r="BU5" s="654"/>
      <c r="BV5" s="654"/>
      <c r="BW5" s="654"/>
      <c r="BX5" s="654"/>
      <c r="BY5" s="654"/>
      <c r="BZ5" s="654"/>
      <c r="CA5" s="654"/>
      <c r="CB5" s="654"/>
      <c r="CC5" s="654"/>
      <c r="CD5" s="654"/>
      <c r="CE5" s="654"/>
      <c r="CF5" s="654"/>
      <c r="CG5" s="654"/>
      <c r="CH5" s="654"/>
      <c r="CI5" s="654"/>
      <c r="CJ5" s="654"/>
      <c r="CK5" s="654"/>
      <c r="CL5" s="654"/>
      <c r="CM5" s="654"/>
      <c r="CN5" s="654"/>
      <c r="CO5" s="654"/>
      <c r="CP5" s="654"/>
      <c r="CQ5" s="654"/>
      <c r="CR5" s="654"/>
      <c r="CS5" s="654"/>
      <c r="CT5" s="654"/>
      <c r="CU5" s="654"/>
      <c r="CV5" s="654"/>
      <c r="CW5" s="654"/>
      <c r="CX5" s="654"/>
      <c r="CY5" s="654"/>
      <c r="CZ5" s="654"/>
      <c r="DA5" s="654"/>
      <c r="DB5" s="654"/>
      <c r="DC5" s="654"/>
      <c r="DD5" s="654"/>
      <c r="DE5" s="654"/>
      <c r="DF5" s="654"/>
      <c r="DG5" s="654"/>
      <c r="DH5" s="654"/>
      <c r="DI5" s="654"/>
      <c r="DJ5" s="654"/>
      <c r="DK5" s="654"/>
      <c r="DL5" s="654"/>
    </row>
    <row r="6" spans="1:116" x14ac:dyDescent="0.25">
      <c r="A6" s="647"/>
      <c r="B6" s="647"/>
      <c r="C6" s="647"/>
      <c r="D6" s="647"/>
      <c r="E6" s="647"/>
      <c r="F6" s="647"/>
      <c r="G6" s="647"/>
      <c r="H6" s="647"/>
      <c r="I6" s="647"/>
      <c r="J6" s="647"/>
      <c r="K6" s="647"/>
      <c r="L6" s="647"/>
      <c r="M6" s="647"/>
      <c r="N6" s="647"/>
      <c r="O6" s="647"/>
      <c r="P6" s="647"/>
      <c r="Q6" s="647"/>
      <c r="R6" s="647"/>
      <c r="S6" s="647"/>
      <c r="T6" s="647"/>
      <c r="U6" s="647"/>
      <c r="V6" s="647"/>
      <c r="W6" s="647"/>
      <c r="X6" s="647"/>
      <c r="Y6" s="647"/>
      <c r="Z6" s="647"/>
      <c r="AA6" s="647"/>
      <c r="AB6" s="647"/>
      <c r="AC6" s="647"/>
      <c r="AD6" s="647"/>
      <c r="AE6" s="647"/>
      <c r="AF6" s="647"/>
      <c r="AG6" s="647"/>
      <c r="AH6" s="647"/>
      <c r="AI6" s="647"/>
      <c r="AJ6" s="647"/>
      <c r="AK6" s="647"/>
      <c r="AL6" s="647"/>
      <c r="AM6" s="647"/>
      <c r="AN6" s="647"/>
      <c r="AO6" s="647"/>
      <c r="AP6" s="647"/>
      <c r="AQ6" s="647"/>
      <c r="AR6" s="647"/>
      <c r="AS6" s="647"/>
      <c r="AT6" s="647"/>
      <c r="AU6" s="647"/>
      <c r="AV6" s="647"/>
      <c r="AW6" s="647"/>
      <c r="AX6" s="647"/>
      <c r="AY6" s="647"/>
      <c r="AZ6" s="647"/>
      <c r="BA6" s="647"/>
      <c r="BB6" s="647"/>
      <c r="BC6" s="647"/>
      <c r="BD6" s="647"/>
      <c r="BE6" s="647"/>
      <c r="BF6" s="647"/>
      <c r="BG6" s="647"/>
      <c r="BH6" s="647"/>
      <c r="BI6" s="647"/>
      <c r="BJ6" s="647"/>
      <c r="BK6" s="647"/>
      <c r="BL6" s="647"/>
      <c r="BM6" s="647"/>
      <c r="BN6" s="647"/>
      <c r="BO6" s="647"/>
      <c r="BP6" s="647"/>
      <c r="BQ6" s="647"/>
      <c r="BR6" s="647"/>
      <c r="BS6" s="647"/>
      <c r="BT6" s="647"/>
      <c r="BU6" s="647"/>
      <c r="BV6" s="647"/>
      <c r="BW6" s="647"/>
      <c r="BX6" s="647"/>
      <c r="BY6" s="647"/>
      <c r="BZ6" s="647"/>
      <c r="CA6" s="647"/>
      <c r="CB6" s="647"/>
      <c r="CC6" s="647"/>
      <c r="CD6" s="647"/>
      <c r="CE6" s="647"/>
      <c r="CF6" s="647"/>
      <c r="CG6" s="647"/>
      <c r="CH6" s="647"/>
      <c r="CI6" s="647"/>
      <c r="CJ6" s="583"/>
      <c r="CK6" s="583"/>
      <c r="CL6" s="583"/>
      <c r="CM6" s="583"/>
      <c r="CN6" s="583"/>
      <c r="CO6" s="583"/>
      <c r="CP6" s="583"/>
      <c r="CQ6" s="583"/>
      <c r="CR6" s="583"/>
      <c r="CS6" s="583"/>
      <c r="CT6" s="583"/>
      <c r="CU6" s="583"/>
      <c r="CV6" s="583"/>
      <c r="CW6" s="583"/>
      <c r="CX6" s="583"/>
      <c r="CY6" s="583"/>
      <c r="CZ6" s="583"/>
      <c r="DA6" s="583"/>
      <c r="DB6" s="583"/>
      <c r="DC6" s="583"/>
      <c r="DD6" s="583"/>
      <c r="DE6" s="583"/>
      <c r="DF6" s="583"/>
      <c r="DG6" s="583"/>
      <c r="DH6" s="583"/>
      <c r="DI6" s="583"/>
      <c r="DJ6" s="583"/>
      <c r="DK6" s="583"/>
    </row>
    <row r="7" spans="1:116" ht="18.75" x14ac:dyDescent="0.25">
      <c r="A7" s="606" t="s">
        <v>648</v>
      </c>
      <c r="B7" s="606"/>
      <c r="C7" s="606"/>
      <c r="D7" s="606"/>
      <c r="E7" s="606"/>
      <c r="F7" s="606"/>
      <c r="G7" s="606"/>
      <c r="H7" s="606"/>
      <c r="I7" s="606"/>
      <c r="J7" s="606"/>
      <c r="K7" s="606"/>
      <c r="L7" s="606"/>
      <c r="M7" s="606"/>
      <c r="N7" s="606"/>
      <c r="O7" s="606"/>
      <c r="P7" s="606"/>
      <c r="Q7" s="606"/>
      <c r="R7" s="606"/>
      <c r="S7" s="606"/>
      <c r="T7" s="606"/>
      <c r="U7" s="606"/>
      <c r="V7" s="606"/>
      <c r="W7" s="606"/>
      <c r="X7" s="606"/>
      <c r="Y7" s="606"/>
      <c r="Z7" s="606"/>
      <c r="AA7" s="606"/>
      <c r="AB7" s="606"/>
      <c r="AC7" s="606"/>
      <c r="AD7" s="606"/>
      <c r="AE7" s="606"/>
      <c r="AF7" s="606"/>
      <c r="AG7" s="606"/>
      <c r="AH7" s="606"/>
      <c r="AI7" s="606"/>
      <c r="AJ7" s="606"/>
      <c r="AK7" s="606"/>
      <c r="AL7" s="606"/>
      <c r="AM7" s="606"/>
      <c r="AN7" s="606"/>
      <c r="AO7" s="606"/>
      <c r="AP7" s="606"/>
      <c r="AQ7" s="606"/>
      <c r="AR7" s="606"/>
      <c r="AS7" s="606"/>
      <c r="AT7" s="606"/>
      <c r="AU7" s="606"/>
      <c r="AV7" s="606"/>
      <c r="AW7" s="606"/>
      <c r="AX7" s="606"/>
      <c r="AY7" s="606"/>
      <c r="AZ7" s="606"/>
      <c r="BA7" s="606"/>
      <c r="BB7" s="606"/>
      <c r="BC7" s="606"/>
      <c r="BD7" s="606"/>
      <c r="BE7" s="606"/>
      <c r="BF7" s="606"/>
      <c r="BG7" s="606"/>
      <c r="BH7" s="606"/>
      <c r="BI7" s="606"/>
      <c r="BJ7" s="606"/>
      <c r="BK7" s="606"/>
      <c r="BL7" s="606"/>
      <c r="BM7" s="606"/>
      <c r="BN7" s="606"/>
      <c r="BO7" s="606"/>
      <c r="BP7" s="606"/>
      <c r="BQ7" s="606"/>
      <c r="BR7" s="606"/>
      <c r="BS7" s="606"/>
      <c r="BT7" s="606"/>
      <c r="BU7" s="606"/>
      <c r="BV7" s="606"/>
      <c r="BW7" s="606"/>
      <c r="BX7" s="606"/>
      <c r="BY7" s="606"/>
      <c r="BZ7" s="606"/>
      <c r="CA7" s="606"/>
      <c r="CB7" s="606"/>
      <c r="CC7" s="606"/>
      <c r="CD7" s="606"/>
      <c r="CE7" s="606"/>
      <c r="CF7" s="606"/>
      <c r="CG7" s="606"/>
      <c r="CH7" s="606"/>
      <c r="CI7" s="606"/>
      <c r="CJ7" s="606"/>
      <c r="CK7" s="606"/>
      <c r="CL7" s="606"/>
      <c r="CM7" s="606"/>
      <c r="CN7" s="606"/>
      <c r="CO7" s="606"/>
      <c r="CP7" s="606"/>
      <c r="CQ7" s="606"/>
      <c r="CR7" s="606"/>
      <c r="CS7" s="606"/>
      <c r="CT7" s="606"/>
      <c r="CU7" s="606"/>
      <c r="CV7" s="606"/>
      <c r="CW7" s="606"/>
      <c r="CX7" s="606"/>
      <c r="CY7" s="606"/>
      <c r="CZ7" s="606"/>
      <c r="DA7" s="606"/>
      <c r="DB7" s="606"/>
      <c r="DC7" s="606"/>
      <c r="DD7" s="606"/>
      <c r="DE7" s="606"/>
      <c r="DF7" s="606"/>
      <c r="DG7" s="606"/>
      <c r="DH7" s="606"/>
      <c r="DI7" s="606"/>
      <c r="DJ7" s="606"/>
      <c r="DK7" s="606"/>
      <c r="DL7" s="606"/>
    </row>
    <row r="8" spans="1:116" x14ac:dyDescent="0.25">
      <c r="A8" s="619" t="s">
        <v>269</v>
      </c>
      <c r="B8" s="619"/>
      <c r="C8" s="619"/>
      <c r="D8" s="619"/>
      <c r="E8" s="619"/>
      <c r="F8" s="619"/>
      <c r="G8" s="619"/>
      <c r="H8" s="619"/>
      <c r="I8" s="619"/>
      <c r="J8" s="619"/>
      <c r="K8" s="619"/>
      <c r="L8" s="619"/>
      <c r="M8" s="619"/>
      <c r="N8" s="619"/>
      <c r="O8" s="619"/>
      <c r="P8" s="619"/>
      <c r="Q8" s="619"/>
      <c r="R8" s="619"/>
      <c r="S8" s="619"/>
      <c r="T8" s="619"/>
      <c r="U8" s="619"/>
      <c r="V8" s="619"/>
      <c r="W8" s="619"/>
      <c r="X8" s="619"/>
      <c r="Y8" s="619"/>
      <c r="Z8" s="619"/>
      <c r="AA8" s="619"/>
      <c r="AB8" s="619"/>
      <c r="AC8" s="619"/>
      <c r="AD8" s="619"/>
      <c r="AE8" s="619"/>
      <c r="AF8" s="619"/>
      <c r="AG8" s="619"/>
      <c r="AH8" s="619"/>
      <c r="AI8" s="619"/>
      <c r="AJ8" s="619"/>
      <c r="AK8" s="619"/>
      <c r="AL8" s="619"/>
      <c r="AM8" s="619"/>
      <c r="AN8" s="619"/>
      <c r="AO8" s="619"/>
      <c r="AP8" s="619"/>
      <c r="AQ8" s="619"/>
      <c r="AR8" s="619"/>
      <c r="AS8" s="619"/>
      <c r="AT8" s="619"/>
      <c r="AU8" s="619"/>
      <c r="AV8" s="619"/>
      <c r="AW8" s="619"/>
      <c r="AX8" s="619"/>
      <c r="AY8" s="619"/>
      <c r="AZ8" s="619"/>
      <c r="BA8" s="619"/>
      <c r="BB8" s="619"/>
      <c r="BC8" s="619"/>
      <c r="BD8" s="619"/>
      <c r="BE8" s="619"/>
      <c r="BF8" s="619"/>
      <c r="BG8" s="619"/>
      <c r="BH8" s="619"/>
      <c r="BI8" s="619"/>
      <c r="BJ8" s="619"/>
      <c r="BK8" s="619"/>
      <c r="BL8" s="619"/>
      <c r="BM8" s="619"/>
      <c r="BN8" s="619"/>
      <c r="BO8" s="619"/>
      <c r="BP8" s="619"/>
      <c r="BQ8" s="619"/>
      <c r="BR8" s="619"/>
      <c r="BS8" s="619"/>
      <c r="BT8" s="619"/>
      <c r="BU8" s="619"/>
      <c r="BV8" s="619"/>
      <c r="BW8" s="619"/>
      <c r="BX8" s="619"/>
      <c r="BY8" s="619"/>
      <c r="BZ8" s="619"/>
      <c r="CA8" s="619"/>
      <c r="CB8" s="619"/>
      <c r="CC8" s="619"/>
      <c r="CD8" s="619"/>
      <c r="CE8" s="619"/>
      <c r="CF8" s="619"/>
      <c r="CG8" s="619"/>
      <c r="CH8" s="619"/>
      <c r="CI8" s="619"/>
      <c r="CJ8" s="619"/>
      <c r="CK8" s="619"/>
      <c r="CL8" s="619"/>
      <c r="CM8" s="619"/>
      <c r="CN8" s="619"/>
      <c r="CO8" s="619"/>
      <c r="CP8" s="619"/>
      <c r="CQ8" s="619"/>
      <c r="CR8" s="619"/>
      <c r="CS8" s="619"/>
      <c r="CT8" s="619"/>
      <c r="CU8" s="619"/>
      <c r="CV8" s="619"/>
      <c r="CW8" s="619"/>
      <c r="CX8" s="619"/>
      <c r="CY8" s="619"/>
      <c r="CZ8" s="619"/>
      <c r="DA8" s="619"/>
      <c r="DB8" s="619"/>
      <c r="DC8" s="619"/>
      <c r="DD8" s="619"/>
      <c r="DE8" s="619"/>
      <c r="DF8" s="619"/>
      <c r="DG8" s="619"/>
      <c r="DH8" s="619"/>
      <c r="DI8" s="619"/>
      <c r="DJ8" s="619"/>
      <c r="DK8" s="619"/>
      <c r="DL8" s="370"/>
    </row>
    <row r="9" spans="1:116" ht="16.5" x14ac:dyDescent="0.25">
      <c r="A9" s="608"/>
      <c r="B9" s="608"/>
      <c r="C9" s="608"/>
      <c r="D9" s="608"/>
      <c r="E9" s="608"/>
      <c r="F9" s="608"/>
      <c r="G9" s="608"/>
      <c r="H9" s="608"/>
      <c r="I9" s="608"/>
      <c r="J9" s="608"/>
      <c r="K9" s="608"/>
      <c r="L9" s="608"/>
      <c r="M9" s="608"/>
      <c r="N9" s="608"/>
      <c r="O9" s="608"/>
      <c r="P9" s="608"/>
      <c r="Q9" s="608"/>
      <c r="R9" s="608"/>
      <c r="S9" s="608"/>
      <c r="T9" s="608"/>
      <c r="U9" s="608"/>
      <c r="V9" s="608"/>
      <c r="W9" s="608"/>
      <c r="X9" s="608"/>
      <c r="Y9" s="608"/>
      <c r="Z9" s="608"/>
      <c r="AA9" s="608"/>
      <c r="AB9" s="608"/>
      <c r="AC9" s="608"/>
      <c r="AD9" s="608"/>
      <c r="AE9" s="608"/>
      <c r="AF9" s="608"/>
      <c r="AG9" s="608"/>
      <c r="AH9" s="608"/>
      <c r="AI9" s="608"/>
      <c r="AJ9" s="608"/>
      <c r="AK9" s="608"/>
      <c r="AL9" s="608"/>
      <c r="AM9" s="608"/>
      <c r="AN9" s="608"/>
      <c r="AO9" s="608"/>
      <c r="AP9" s="608"/>
      <c r="AQ9" s="608"/>
      <c r="AR9" s="608"/>
      <c r="AS9" s="608"/>
      <c r="AT9" s="608"/>
      <c r="AU9" s="608"/>
      <c r="AV9" s="608"/>
      <c r="AW9" s="608"/>
      <c r="AX9" s="608"/>
      <c r="AY9" s="608"/>
      <c r="AZ9" s="608"/>
      <c r="BA9" s="608"/>
      <c r="BB9" s="608"/>
      <c r="BC9" s="608"/>
      <c r="BD9" s="608"/>
      <c r="BE9" s="608"/>
      <c r="BF9" s="608"/>
      <c r="BG9" s="608"/>
      <c r="BH9" s="608"/>
      <c r="BI9" s="608"/>
      <c r="BJ9" s="608"/>
      <c r="BK9" s="608"/>
      <c r="BL9" s="608"/>
      <c r="BM9" s="608"/>
      <c r="BN9" s="608"/>
      <c r="BO9" s="608"/>
      <c r="BP9" s="608"/>
      <c r="BQ9" s="608"/>
      <c r="BR9" s="608"/>
      <c r="BS9" s="608"/>
      <c r="BT9" s="608"/>
      <c r="BU9" s="608"/>
      <c r="BV9" s="608"/>
      <c r="BW9" s="608"/>
      <c r="BX9" s="608"/>
      <c r="BY9" s="608"/>
      <c r="BZ9" s="608"/>
      <c r="CA9" s="608"/>
      <c r="CB9" s="608"/>
      <c r="CC9" s="608"/>
      <c r="CD9" s="608"/>
      <c r="CE9" s="608"/>
      <c r="CF9" s="608"/>
      <c r="CG9" s="608"/>
      <c r="CH9" s="608"/>
      <c r="CI9" s="608"/>
      <c r="CJ9" s="16"/>
      <c r="CL9" s="5"/>
      <c r="DK9" s="371"/>
    </row>
    <row r="10" spans="1:116" ht="18.75" x14ac:dyDescent="0.3">
      <c r="A10" s="603" t="s">
        <v>934</v>
      </c>
      <c r="B10" s="603"/>
      <c r="C10" s="603"/>
      <c r="D10" s="603"/>
      <c r="E10" s="603"/>
      <c r="F10" s="603"/>
      <c r="G10" s="603"/>
      <c r="H10" s="603"/>
      <c r="I10" s="603"/>
      <c r="J10" s="603"/>
      <c r="K10" s="603"/>
      <c r="L10" s="603"/>
      <c r="M10" s="603"/>
      <c r="N10" s="603"/>
      <c r="O10" s="603"/>
      <c r="P10" s="603"/>
      <c r="Q10" s="603"/>
      <c r="R10" s="603"/>
      <c r="S10" s="603"/>
      <c r="T10" s="603"/>
      <c r="U10" s="603"/>
      <c r="V10" s="603"/>
      <c r="W10" s="603"/>
      <c r="X10" s="603"/>
      <c r="Y10" s="603"/>
      <c r="Z10" s="603"/>
      <c r="AA10" s="603"/>
      <c r="AB10" s="603"/>
      <c r="AC10" s="603"/>
      <c r="AD10" s="603"/>
      <c r="AE10" s="603"/>
      <c r="AF10" s="603"/>
      <c r="AG10" s="603"/>
      <c r="AH10" s="603"/>
      <c r="AI10" s="603"/>
      <c r="AJ10" s="603"/>
      <c r="AK10" s="603"/>
      <c r="AL10" s="603"/>
      <c r="AM10" s="603"/>
      <c r="AN10" s="603"/>
      <c r="AO10" s="603"/>
      <c r="AP10" s="603"/>
      <c r="AQ10" s="603"/>
      <c r="AR10" s="603"/>
      <c r="AS10" s="603"/>
      <c r="AT10" s="603"/>
      <c r="AU10" s="603"/>
      <c r="AV10" s="603"/>
      <c r="AW10" s="603"/>
      <c r="AX10" s="603"/>
      <c r="AY10" s="603"/>
      <c r="AZ10" s="603"/>
      <c r="BA10" s="603"/>
      <c r="BB10" s="603"/>
      <c r="BC10" s="603"/>
      <c r="BD10" s="603"/>
      <c r="BE10" s="603"/>
      <c r="BF10" s="603"/>
      <c r="BG10" s="603"/>
      <c r="BH10" s="603"/>
      <c r="BI10" s="603"/>
      <c r="BJ10" s="603"/>
      <c r="BK10" s="603"/>
      <c r="BL10" s="603"/>
      <c r="BM10" s="603"/>
      <c r="BN10" s="603"/>
      <c r="BO10" s="603"/>
      <c r="BP10" s="603"/>
      <c r="BQ10" s="603"/>
      <c r="BR10" s="603"/>
      <c r="BS10" s="603"/>
      <c r="BT10" s="603"/>
      <c r="BU10" s="603"/>
      <c r="BV10" s="603"/>
      <c r="BW10" s="603"/>
      <c r="BX10" s="603"/>
      <c r="BY10" s="603"/>
      <c r="BZ10" s="603"/>
      <c r="CA10" s="603"/>
      <c r="CB10" s="603"/>
      <c r="CC10" s="603"/>
      <c r="CD10" s="603"/>
      <c r="CE10" s="603"/>
      <c r="CF10" s="603"/>
      <c r="CG10" s="603"/>
      <c r="CH10" s="603"/>
      <c r="CI10" s="603"/>
      <c r="CJ10" s="603"/>
      <c r="CK10" s="603"/>
      <c r="CL10" s="603"/>
      <c r="CM10" s="603"/>
      <c r="CN10" s="603"/>
      <c r="CO10" s="603"/>
      <c r="CP10" s="603"/>
      <c r="CQ10" s="603"/>
      <c r="CR10" s="603"/>
      <c r="CS10" s="603"/>
      <c r="CT10" s="603"/>
      <c r="CU10" s="603"/>
      <c r="CV10" s="603"/>
      <c r="CW10" s="603"/>
      <c r="CX10" s="603"/>
      <c r="CY10" s="603"/>
      <c r="CZ10" s="603"/>
      <c r="DA10" s="603"/>
      <c r="DB10" s="603"/>
      <c r="DC10" s="603"/>
      <c r="DD10" s="603"/>
      <c r="DE10" s="603"/>
      <c r="DF10" s="603"/>
      <c r="DG10" s="603"/>
      <c r="DH10" s="603"/>
      <c r="DI10" s="603"/>
      <c r="DJ10" s="603"/>
      <c r="DK10" s="603"/>
      <c r="DL10" s="603"/>
    </row>
    <row r="11" spans="1:116" ht="15.75" customHeight="1" x14ac:dyDescent="0.25">
      <c r="A11" s="647"/>
      <c r="B11" s="647"/>
      <c r="C11" s="647"/>
      <c r="D11" s="647"/>
      <c r="E11" s="647"/>
      <c r="F11" s="647"/>
      <c r="G11" s="647"/>
      <c r="H11" s="647"/>
      <c r="I11" s="647"/>
      <c r="J11" s="647"/>
      <c r="K11" s="647"/>
      <c r="L11" s="647"/>
      <c r="M11" s="647"/>
      <c r="N11" s="647"/>
      <c r="O11" s="647"/>
      <c r="P11" s="647"/>
      <c r="Q11" s="647"/>
      <c r="R11" s="647"/>
      <c r="S11" s="647"/>
      <c r="T11" s="647"/>
      <c r="U11" s="647"/>
      <c r="V11" s="647"/>
      <c r="W11" s="647"/>
      <c r="X11" s="647"/>
      <c r="Y11" s="647"/>
      <c r="Z11" s="647"/>
      <c r="AA11" s="647"/>
      <c r="AB11" s="647"/>
      <c r="AC11" s="647"/>
      <c r="AD11" s="647"/>
      <c r="AE11" s="647"/>
      <c r="AF11" s="647"/>
      <c r="AG11" s="647"/>
      <c r="AH11" s="647"/>
      <c r="AI11" s="647"/>
      <c r="AJ11" s="647"/>
      <c r="AK11" s="647"/>
      <c r="AL11" s="647"/>
      <c r="AM11" s="647"/>
      <c r="AN11" s="647"/>
      <c r="AO11" s="647"/>
      <c r="AP11" s="647"/>
      <c r="AQ11" s="647"/>
      <c r="AR11" s="647"/>
      <c r="AS11" s="647"/>
      <c r="AT11" s="647"/>
      <c r="AU11" s="647"/>
      <c r="AV11" s="647"/>
      <c r="AW11" s="647"/>
      <c r="AX11" s="647"/>
      <c r="AY11" s="647"/>
      <c r="AZ11" s="647"/>
      <c r="BA11" s="647"/>
      <c r="BB11" s="647"/>
      <c r="BC11" s="647"/>
      <c r="BD11" s="647"/>
      <c r="BE11" s="647"/>
      <c r="BF11" s="647"/>
      <c r="BG11" s="647"/>
      <c r="BH11" s="647"/>
      <c r="BI11" s="647"/>
      <c r="BJ11" s="647"/>
      <c r="BK11" s="647"/>
      <c r="BL11" s="647"/>
      <c r="BM11" s="647"/>
      <c r="BN11" s="647"/>
      <c r="BO11" s="647"/>
      <c r="BP11" s="647"/>
      <c r="BQ11" s="647"/>
      <c r="BR11" s="647"/>
      <c r="BS11" s="647"/>
      <c r="BT11" s="647"/>
      <c r="BU11" s="647"/>
      <c r="BV11" s="647"/>
      <c r="BW11" s="647"/>
      <c r="BX11" s="647"/>
      <c r="BY11" s="647"/>
      <c r="BZ11" s="647"/>
      <c r="CA11" s="647"/>
      <c r="CB11" s="647"/>
      <c r="CC11" s="647"/>
      <c r="CD11" s="647"/>
      <c r="CE11" s="647"/>
      <c r="CF11" s="647"/>
      <c r="CG11" s="647"/>
      <c r="CH11" s="647"/>
      <c r="CI11" s="647"/>
    </row>
    <row r="12" spans="1:116" ht="18.75" x14ac:dyDescent="0.3">
      <c r="B12" s="54"/>
      <c r="C12" s="54"/>
      <c r="D12" s="54"/>
      <c r="E12" s="54"/>
      <c r="F12" s="54"/>
      <c r="G12" s="54"/>
      <c r="H12" s="54"/>
      <c r="I12" s="54"/>
      <c r="J12" s="54"/>
      <c r="K12" s="54"/>
      <c r="L12" s="54"/>
      <c r="M12" s="54"/>
      <c r="N12" s="54"/>
      <c r="O12" s="54"/>
      <c r="P12" s="54"/>
      <c r="Q12" s="54"/>
      <c r="R12" s="54"/>
      <c r="S12" s="54"/>
      <c r="T12" s="54"/>
      <c r="U12" s="384"/>
      <c r="V12" s="54"/>
      <c r="W12" s="54"/>
      <c r="X12" s="54"/>
      <c r="Y12" s="54"/>
      <c r="Z12" s="54"/>
      <c r="AA12" s="54"/>
      <c r="AB12" s="54"/>
      <c r="AC12" s="54"/>
      <c r="AD12" s="54"/>
      <c r="AE12" s="54"/>
      <c r="AF12" s="54"/>
      <c r="AG12" s="54"/>
      <c r="AH12" s="54"/>
      <c r="AI12" s="54" t="s">
        <v>917</v>
      </c>
      <c r="AJ12" s="54"/>
      <c r="AK12" s="54"/>
      <c r="AL12" s="54"/>
      <c r="AM12" s="54"/>
      <c r="AN12" s="54"/>
      <c r="AO12" s="54"/>
      <c r="AP12" s="54"/>
      <c r="AQ12" s="54"/>
      <c r="AR12" s="54"/>
      <c r="AS12" s="54"/>
      <c r="AT12" s="54"/>
      <c r="AU12" s="382"/>
      <c r="AV12" s="382"/>
      <c r="AW12" s="382"/>
      <c r="AX12" s="382"/>
      <c r="AY12" s="382"/>
      <c r="AZ12" s="382"/>
      <c r="BA12" s="382"/>
      <c r="BB12" s="382"/>
      <c r="BC12" s="382"/>
      <c r="BD12" s="382"/>
      <c r="BE12" s="382"/>
      <c r="BF12" s="382"/>
      <c r="BG12" s="382"/>
      <c r="BH12" s="382"/>
      <c r="BI12" s="382"/>
      <c r="BJ12" s="54"/>
      <c r="BK12" s="54"/>
      <c r="BL12" s="54"/>
      <c r="BM12" s="54"/>
      <c r="BN12" s="54"/>
      <c r="BO12" s="54"/>
      <c r="BP12" s="54"/>
      <c r="BQ12" s="54"/>
      <c r="BR12" s="54"/>
      <c r="BS12" s="54"/>
      <c r="BT12" s="54"/>
      <c r="BU12" s="54"/>
      <c r="BV12" s="54"/>
      <c r="BW12" s="54"/>
      <c r="BX12" s="54"/>
      <c r="BY12" s="54"/>
      <c r="BZ12" s="54"/>
      <c r="CA12" s="54"/>
      <c r="CB12" s="54"/>
      <c r="CC12" s="54"/>
      <c r="CD12" s="54"/>
      <c r="CE12" s="54"/>
      <c r="CF12" s="54"/>
      <c r="CG12" s="54"/>
      <c r="CH12" s="54"/>
      <c r="CI12" s="54"/>
      <c r="CJ12" s="54"/>
      <c r="CK12" s="54"/>
      <c r="CL12" s="54"/>
      <c r="CM12" s="54"/>
      <c r="CN12" s="54"/>
      <c r="CO12" s="54"/>
      <c r="CP12" s="54"/>
      <c r="CQ12" s="54"/>
      <c r="CR12" s="54"/>
      <c r="CS12" s="54"/>
      <c r="CT12" s="54"/>
      <c r="CU12" s="54"/>
      <c r="CV12" s="54"/>
      <c r="CW12" s="54"/>
      <c r="CX12" s="54"/>
      <c r="CY12" s="54"/>
      <c r="CZ12" s="54"/>
      <c r="DA12" s="54"/>
      <c r="DB12" s="54"/>
      <c r="DC12" s="54"/>
      <c r="DD12" s="54"/>
      <c r="DE12" s="54"/>
      <c r="DF12" s="54"/>
      <c r="DG12" s="54"/>
      <c r="DH12" s="54"/>
      <c r="DI12" s="54"/>
      <c r="DJ12" s="54"/>
      <c r="DK12" s="54"/>
    </row>
    <row r="13" spans="1:116" x14ac:dyDescent="0.25">
      <c r="A13" s="608" t="s">
        <v>106</v>
      </c>
      <c r="B13" s="608"/>
      <c r="C13" s="608"/>
      <c r="D13" s="608"/>
      <c r="E13" s="608"/>
      <c r="F13" s="608"/>
      <c r="G13" s="608"/>
      <c r="H13" s="608"/>
      <c r="I13" s="608"/>
      <c r="J13" s="608"/>
      <c r="K13" s="608"/>
      <c r="L13" s="608"/>
      <c r="M13" s="608"/>
      <c r="N13" s="608"/>
      <c r="O13" s="608"/>
      <c r="P13" s="608"/>
      <c r="Q13" s="608"/>
      <c r="R13" s="608"/>
      <c r="S13" s="608"/>
      <c r="T13" s="608"/>
      <c r="U13" s="608"/>
      <c r="V13" s="608"/>
      <c r="W13" s="608"/>
      <c r="X13" s="608"/>
      <c r="Y13" s="608"/>
      <c r="Z13" s="608"/>
      <c r="AA13" s="608"/>
      <c r="AB13" s="608"/>
      <c r="AC13" s="608"/>
      <c r="AD13" s="608"/>
      <c r="AE13" s="608"/>
      <c r="AF13" s="608"/>
      <c r="AG13" s="608"/>
      <c r="AH13" s="608"/>
      <c r="AI13" s="608"/>
      <c r="AJ13" s="608"/>
      <c r="AK13" s="608"/>
      <c r="AL13" s="608"/>
      <c r="AM13" s="608"/>
      <c r="AN13" s="608"/>
      <c r="AO13" s="608"/>
      <c r="AP13" s="608"/>
      <c r="AQ13" s="608"/>
      <c r="AR13" s="608"/>
      <c r="AS13" s="608"/>
      <c r="AT13" s="608"/>
      <c r="AU13" s="608"/>
      <c r="AV13" s="608"/>
      <c r="AW13" s="608"/>
      <c r="AX13" s="608"/>
      <c r="AY13" s="608"/>
      <c r="AZ13" s="608"/>
      <c r="BA13" s="608"/>
      <c r="BB13" s="608"/>
      <c r="BC13" s="608"/>
      <c r="BD13" s="608"/>
      <c r="BE13" s="608"/>
      <c r="BF13" s="608"/>
      <c r="BG13" s="608"/>
      <c r="BH13" s="608"/>
      <c r="BI13" s="608"/>
      <c r="BJ13" s="608"/>
      <c r="BK13" s="608"/>
      <c r="BL13" s="608"/>
      <c r="BM13" s="608"/>
      <c r="BN13" s="608"/>
      <c r="BO13" s="608"/>
      <c r="BP13" s="608"/>
      <c r="BQ13" s="608"/>
      <c r="BR13" s="608"/>
      <c r="BS13" s="608"/>
      <c r="BT13" s="608"/>
      <c r="BU13" s="608"/>
      <c r="BV13" s="608"/>
      <c r="BW13" s="608"/>
      <c r="BX13" s="608"/>
      <c r="BY13" s="608"/>
      <c r="BZ13" s="608"/>
      <c r="CA13" s="608"/>
      <c r="CB13" s="608"/>
      <c r="CC13" s="608"/>
      <c r="CD13" s="608"/>
      <c r="CE13" s="608"/>
      <c r="CF13" s="608"/>
      <c r="CG13" s="608"/>
      <c r="CH13" s="608"/>
      <c r="CI13" s="608"/>
      <c r="CJ13" s="608"/>
      <c r="CK13" s="608"/>
      <c r="CL13" s="608"/>
      <c r="CM13" s="608"/>
      <c r="CN13" s="608"/>
      <c r="CO13" s="608"/>
      <c r="CP13" s="608"/>
      <c r="CQ13" s="608"/>
      <c r="CR13" s="608"/>
      <c r="CS13" s="608"/>
      <c r="CT13" s="608"/>
      <c r="CU13" s="608"/>
      <c r="CV13" s="608"/>
      <c r="CW13" s="608"/>
      <c r="CX13" s="608"/>
      <c r="CY13" s="608"/>
      <c r="CZ13" s="608"/>
      <c r="DA13" s="608"/>
      <c r="DB13" s="608"/>
      <c r="DC13" s="608"/>
      <c r="DD13" s="608"/>
      <c r="DE13" s="608"/>
      <c r="DF13" s="608"/>
      <c r="DG13" s="608"/>
      <c r="DH13" s="608"/>
      <c r="DI13" s="608"/>
      <c r="DJ13" s="608"/>
      <c r="DK13" s="608"/>
    </row>
    <row r="14" spans="1:116" x14ac:dyDescent="0.25">
      <c r="A14" s="665"/>
      <c r="B14" s="665"/>
      <c r="C14" s="665"/>
      <c r="D14" s="665"/>
      <c r="E14" s="665"/>
      <c r="F14" s="665"/>
      <c r="G14" s="665"/>
      <c r="H14" s="665"/>
      <c r="I14" s="665"/>
      <c r="J14" s="665"/>
      <c r="K14" s="665"/>
      <c r="L14" s="665"/>
      <c r="M14" s="665"/>
      <c r="N14" s="665"/>
      <c r="O14" s="665"/>
      <c r="P14" s="665"/>
      <c r="Q14" s="665"/>
      <c r="R14" s="665"/>
      <c r="S14" s="665"/>
      <c r="T14" s="665"/>
      <c r="U14" s="665"/>
      <c r="V14" s="665"/>
      <c r="W14" s="665"/>
      <c r="X14" s="665"/>
      <c r="Y14" s="665"/>
      <c r="Z14" s="665"/>
      <c r="AA14" s="665"/>
      <c r="AB14" s="665"/>
      <c r="AC14" s="665"/>
      <c r="AD14" s="665"/>
      <c r="AE14" s="665"/>
      <c r="AF14" s="665"/>
      <c r="AG14" s="665"/>
      <c r="AH14" s="665"/>
      <c r="AI14" s="665"/>
      <c r="AJ14" s="665"/>
      <c r="AK14" s="665"/>
      <c r="AL14" s="665"/>
      <c r="AM14" s="665"/>
      <c r="AN14" s="665"/>
      <c r="AO14" s="665"/>
      <c r="AP14" s="665"/>
      <c r="AQ14" s="665"/>
      <c r="AR14" s="665"/>
      <c r="AS14" s="665"/>
      <c r="AT14" s="665"/>
      <c r="AU14" s="665"/>
      <c r="AV14" s="665"/>
      <c r="AW14" s="665"/>
      <c r="AX14" s="665"/>
      <c r="AY14" s="665"/>
      <c r="AZ14" s="665"/>
      <c r="BA14" s="665"/>
      <c r="BB14" s="665"/>
      <c r="BC14" s="665"/>
      <c r="BD14" s="665"/>
      <c r="BE14" s="665"/>
      <c r="BF14" s="665"/>
      <c r="BG14" s="665"/>
      <c r="BH14" s="665"/>
      <c r="BI14" s="665"/>
      <c r="BJ14" s="665"/>
      <c r="BK14" s="665"/>
      <c r="BL14" s="665"/>
      <c r="BM14" s="665"/>
      <c r="BN14" s="665"/>
      <c r="BO14" s="665"/>
      <c r="BP14" s="665"/>
      <c r="BQ14" s="665"/>
      <c r="BR14" s="665"/>
      <c r="BS14" s="665"/>
      <c r="BT14" s="665"/>
      <c r="BU14" s="665"/>
      <c r="BV14" s="665"/>
      <c r="BW14" s="665"/>
      <c r="BX14" s="665"/>
      <c r="BY14" s="665"/>
      <c r="BZ14" s="665"/>
      <c r="CA14" s="665"/>
      <c r="CB14" s="665"/>
      <c r="CC14" s="665"/>
      <c r="CD14" s="665"/>
      <c r="CE14" s="665"/>
      <c r="CF14" s="665"/>
      <c r="CG14" s="665"/>
      <c r="CH14" s="665"/>
      <c r="CI14" s="665"/>
      <c r="CJ14" s="665"/>
      <c r="CK14" s="665"/>
      <c r="CL14" s="665"/>
      <c r="CM14" s="665"/>
      <c r="CN14" s="665"/>
      <c r="CO14" s="665"/>
      <c r="CP14" s="665"/>
      <c r="CQ14" s="665"/>
      <c r="CR14" s="665"/>
      <c r="CS14" s="665"/>
      <c r="CT14" s="665"/>
      <c r="CU14" s="665"/>
      <c r="CV14" s="665"/>
      <c r="CW14" s="665"/>
      <c r="CX14" s="665"/>
      <c r="CY14" s="665"/>
      <c r="CZ14" s="665"/>
      <c r="DA14" s="665"/>
      <c r="DB14" s="665"/>
      <c r="DC14" s="665"/>
      <c r="DD14" s="665"/>
      <c r="DE14" s="665"/>
      <c r="DF14" s="665"/>
      <c r="DG14" s="665"/>
      <c r="DH14" s="665"/>
      <c r="DI14" s="665"/>
      <c r="DJ14" s="665"/>
      <c r="DK14" s="665"/>
    </row>
    <row r="15" spans="1:116" ht="15.75" customHeight="1" x14ac:dyDescent="0.25">
      <c r="A15" s="642" t="s">
        <v>167</v>
      </c>
      <c r="B15" s="642" t="s">
        <v>474</v>
      </c>
      <c r="C15" s="642" t="s">
        <v>528</v>
      </c>
      <c r="D15" s="631" t="s">
        <v>291</v>
      </c>
      <c r="E15" s="631"/>
      <c r="F15" s="631"/>
      <c r="G15" s="631"/>
      <c r="H15" s="631"/>
      <c r="I15" s="631"/>
      <c r="J15" s="631"/>
      <c r="K15" s="631"/>
      <c r="L15" s="631"/>
      <c r="M15" s="631"/>
      <c r="N15" s="631"/>
      <c r="O15" s="631"/>
      <c r="P15" s="631"/>
      <c r="Q15" s="631"/>
      <c r="R15" s="621" t="s">
        <v>1037</v>
      </c>
      <c r="S15" s="625"/>
      <c r="T15" s="625"/>
      <c r="U15" s="625"/>
      <c r="V15" s="625"/>
      <c r="W15" s="625"/>
      <c r="X15" s="625"/>
      <c r="Y15" s="625"/>
      <c r="Z15" s="625"/>
      <c r="AA15" s="625"/>
      <c r="AB15" s="625"/>
      <c r="AC15" s="625"/>
      <c r="AD15" s="625"/>
      <c r="AE15" s="622"/>
      <c r="AF15" s="672" t="s">
        <v>89</v>
      </c>
      <c r="AG15" s="673"/>
      <c r="AH15" s="673"/>
      <c r="AI15" s="673"/>
      <c r="AJ15" s="673"/>
      <c r="AK15" s="673"/>
      <c r="AL15" s="673"/>
      <c r="AM15" s="673"/>
      <c r="AN15" s="673"/>
      <c r="AO15" s="673"/>
      <c r="AP15" s="673"/>
      <c r="AQ15" s="673"/>
      <c r="AR15" s="673"/>
      <c r="AS15" s="673"/>
      <c r="AT15" s="673"/>
      <c r="AU15" s="673"/>
      <c r="AV15" s="673"/>
      <c r="AW15" s="673"/>
      <c r="AX15" s="673"/>
      <c r="AY15" s="673"/>
      <c r="AZ15" s="673"/>
      <c r="BA15" s="673"/>
      <c r="BB15" s="673"/>
      <c r="BC15" s="673"/>
      <c r="BD15" s="673"/>
      <c r="BE15" s="673"/>
      <c r="BF15" s="673"/>
      <c r="BG15" s="673"/>
      <c r="BH15" s="673"/>
      <c r="BI15" s="673"/>
      <c r="BJ15" s="673"/>
      <c r="BK15" s="673"/>
      <c r="BL15" s="673"/>
      <c r="BM15" s="673"/>
      <c r="BN15" s="673"/>
      <c r="BO15" s="673"/>
      <c r="BP15" s="673"/>
      <c r="BQ15" s="673"/>
      <c r="BR15" s="673"/>
      <c r="BS15" s="673"/>
      <c r="BT15" s="673"/>
      <c r="BU15" s="673"/>
      <c r="BV15" s="673"/>
      <c r="BW15" s="673"/>
      <c r="BX15" s="673"/>
      <c r="BY15" s="673"/>
      <c r="BZ15" s="673"/>
      <c r="CA15" s="673"/>
      <c r="CB15" s="673"/>
      <c r="CC15" s="673"/>
      <c r="CD15" s="673"/>
      <c r="CE15" s="673"/>
      <c r="CF15" s="673"/>
      <c r="CG15" s="673"/>
      <c r="CH15" s="673"/>
      <c r="CI15" s="673"/>
      <c r="CJ15" s="673"/>
      <c r="CK15" s="673"/>
      <c r="CL15" s="673"/>
      <c r="CM15" s="673"/>
      <c r="CN15" s="673"/>
      <c r="CO15" s="673"/>
      <c r="CP15" s="673"/>
      <c r="CQ15" s="673"/>
      <c r="CR15" s="673"/>
      <c r="CS15" s="673"/>
      <c r="CT15" s="673"/>
      <c r="CU15" s="673"/>
      <c r="CV15" s="673"/>
      <c r="CW15" s="673"/>
      <c r="CX15" s="673"/>
      <c r="CY15" s="673"/>
      <c r="CZ15" s="673"/>
      <c r="DA15" s="673"/>
      <c r="DB15" s="673"/>
      <c r="DC15" s="673"/>
      <c r="DD15" s="673"/>
      <c r="DE15" s="673"/>
      <c r="DF15" s="673"/>
      <c r="DG15" s="673"/>
      <c r="DH15" s="673"/>
      <c r="DI15" s="673"/>
      <c r="DJ15" s="673"/>
      <c r="DK15" s="674"/>
      <c r="DL15" s="631" t="s">
        <v>49</v>
      </c>
    </row>
    <row r="16" spans="1:116" ht="34.5" customHeight="1" x14ac:dyDescent="0.25">
      <c r="A16" s="642"/>
      <c r="B16" s="642"/>
      <c r="C16" s="642"/>
      <c r="D16" s="631"/>
      <c r="E16" s="631"/>
      <c r="F16" s="631"/>
      <c r="G16" s="631"/>
      <c r="H16" s="631"/>
      <c r="I16" s="631"/>
      <c r="J16" s="631"/>
      <c r="K16" s="631"/>
      <c r="L16" s="631"/>
      <c r="M16" s="631"/>
      <c r="N16" s="631"/>
      <c r="O16" s="631"/>
      <c r="P16" s="631"/>
      <c r="Q16" s="631"/>
      <c r="R16" s="623"/>
      <c r="S16" s="626"/>
      <c r="T16" s="626"/>
      <c r="U16" s="626"/>
      <c r="V16" s="626"/>
      <c r="W16" s="626"/>
      <c r="X16" s="626"/>
      <c r="Y16" s="626"/>
      <c r="Z16" s="626"/>
      <c r="AA16" s="626"/>
      <c r="AB16" s="626"/>
      <c r="AC16" s="626"/>
      <c r="AD16" s="626"/>
      <c r="AE16" s="624"/>
      <c r="AF16" s="641" t="s">
        <v>747</v>
      </c>
      <c r="AG16" s="641"/>
      <c r="AH16" s="641"/>
      <c r="AI16" s="641"/>
      <c r="AJ16" s="641"/>
      <c r="AK16" s="641"/>
      <c r="AL16" s="641"/>
      <c r="AM16" s="641"/>
      <c r="AN16" s="641"/>
      <c r="AO16" s="641"/>
      <c r="AP16" s="641"/>
      <c r="AQ16" s="641"/>
      <c r="AR16" s="641"/>
      <c r="AS16" s="641"/>
      <c r="AT16" s="641" t="s">
        <v>748</v>
      </c>
      <c r="AU16" s="641"/>
      <c r="AV16" s="641"/>
      <c r="AW16" s="641"/>
      <c r="AX16" s="641"/>
      <c r="AY16" s="641"/>
      <c r="AZ16" s="641"/>
      <c r="BA16" s="641"/>
      <c r="BB16" s="641"/>
      <c r="BC16" s="641"/>
      <c r="BD16" s="641"/>
      <c r="BE16" s="641"/>
      <c r="BF16" s="641"/>
      <c r="BG16" s="641"/>
      <c r="BH16" s="641" t="s">
        <v>749</v>
      </c>
      <c r="BI16" s="641"/>
      <c r="BJ16" s="641"/>
      <c r="BK16" s="641"/>
      <c r="BL16" s="641"/>
      <c r="BM16" s="641"/>
      <c r="BN16" s="641"/>
      <c r="BO16" s="641"/>
      <c r="BP16" s="641"/>
      <c r="BQ16" s="641"/>
      <c r="BR16" s="641"/>
      <c r="BS16" s="641"/>
      <c r="BT16" s="641"/>
      <c r="BU16" s="641"/>
      <c r="BV16" s="641" t="s">
        <v>750</v>
      </c>
      <c r="BW16" s="641"/>
      <c r="BX16" s="641"/>
      <c r="BY16" s="641"/>
      <c r="BZ16" s="641"/>
      <c r="CA16" s="641"/>
      <c r="CB16" s="641"/>
      <c r="CC16" s="641"/>
      <c r="CD16" s="641"/>
      <c r="CE16" s="641"/>
      <c r="CF16" s="641"/>
      <c r="CG16" s="641"/>
      <c r="CH16" s="641"/>
      <c r="CI16" s="641"/>
      <c r="CJ16" s="641" t="s">
        <v>751</v>
      </c>
      <c r="CK16" s="641"/>
      <c r="CL16" s="641"/>
      <c r="CM16" s="641"/>
      <c r="CN16" s="641"/>
      <c r="CO16" s="641"/>
      <c r="CP16" s="641"/>
      <c r="CQ16" s="641"/>
      <c r="CR16" s="641"/>
      <c r="CS16" s="641"/>
      <c r="CT16" s="641"/>
      <c r="CU16" s="641"/>
      <c r="CV16" s="641"/>
      <c r="CW16" s="641"/>
      <c r="CX16" s="631" t="s">
        <v>506</v>
      </c>
      <c r="CY16" s="631"/>
      <c r="CZ16" s="631"/>
      <c r="DA16" s="631"/>
      <c r="DB16" s="631"/>
      <c r="DC16" s="631"/>
      <c r="DD16" s="631"/>
      <c r="DE16" s="631"/>
      <c r="DF16" s="631"/>
      <c r="DG16" s="631"/>
      <c r="DH16" s="631"/>
      <c r="DI16" s="631"/>
      <c r="DJ16" s="631"/>
      <c r="DK16" s="631"/>
      <c r="DL16" s="631"/>
    </row>
    <row r="17" spans="1:116" ht="33.75" customHeight="1" x14ac:dyDescent="0.25">
      <c r="A17" s="642"/>
      <c r="B17" s="642"/>
      <c r="C17" s="642"/>
      <c r="D17" s="641" t="s">
        <v>419</v>
      </c>
      <c r="E17" s="641"/>
      <c r="F17" s="641"/>
      <c r="G17" s="641"/>
      <c r="H17" s="641"/>
      <c r="I17" s="641"/>
      <c r="J17" s="641"/>
      <c r="K17" s="642" t="s">
        <v>164</v>
      </c>
      <c r="L17" s="642"/>
      <c r="M17" s="642"/>
      <c r="N17" s="642"/>
      <c r="O17" s="642"/>
      <c r="P17" s="642"/>
      <c r="Q17" s="642"/>
      <c r="R17" s="641" t="s">
        <v>419</v>
      </c>
      <c r="S17" s="641"/>
      <c r="T17" s="641"/>
      <c r="U17" s="641"/>
      <c r="V17" s="641"/>
      <c r="W17" s="641"/>
      <c r="X17" s="641"/>
      <c r="Y17" s="642" t="s">
        <v>164</v>
      </c>
      <c r="Z17" s="642"/>
      <c r="AA17" s="642"/>
      <c r="AB17" s="642"/>
      <c r="AC17" s="642"/>
      <c r="AD17" s="642"/>
      <c r="AE17" s="642"/>
      <c r="AF17" s="641" t="s">
        <v>419</v>
      </c>
      <c r="AG17" s="641"/>
      <c r="AH17" s="641"/>
      <c r="AI17" s="641"/>
      <c r="AJ17" s="641"/>
      <c r="AK17" s="641"/>
      <c r="AL17" s="641"/>
      <c r="AM17" s="642" t="s">
        <v>164</v>
      </c>
      <c r="AN17" s="642"/>
      <c r="AO17" s="642"/>
      <c r="AP17" s="642"/>
      <c r="AQ17" s="642"/>
      <c r="AR17" s="642"/>
      <c r="AS17" s="642"/>
      <c r="AT17" s="641" t="s">
        <v>419</v>
      </c>
      <c r="AU17" s="641"/>
      <c r="AV17" s="641"/>
      <c r="AW17" s="641"/>
      <c r="AX17" s="641"/>
      <c r="AY17" s="641"/>
      <c r="AZ17" s="641"/>
      <c r="BA17" s="642" t="s">
        <v>164</v>
      </c>
      <c r="BB17" s="642"/>
      <c r="BC17" s="642"/>
      <c r="BD17" s="642"/>
      <c r="BE17" s="642"/>
      <c r="BF17" s="642"/>
      <c r="BG17" s="642"/>
      <c r="BH17" s="641" t="s">
        <v>419</v>
      </c>
      <c r="BI17" s="641"/>
      <c r="BJ17" s="641"/>
      <c r="BK17" s="641"/>
      <c r="BL17" s="641"/>
      <c r="BM17" s="641"/>
      <c r="BN17" s="641"/>
      <c r="BO17" s="642" t="s">
        <v>164</v>
      </c>
      <c r="BP17" s="642"/>
      <c r="BQ17" s="642"/>
      <c r="BR17" s="642"/>
      <c r="BS17" s="642"/>
      <c r="BT17" s="642"/>
      <c r="BU17" s="642"/>
      <c r="BV17" s="641" t="s">
        <v>419</v>
      </c>
      <c r="BW17" s="641"/>
      <c r="BX17" s="641"/>
      <c r="BY17" s="641"/>
      <c r="BZ17" s="641"/>
      <c r="CA17" s="641"/>
      <c r="CB17" s="641"/>
      <c r="CC17" s="642" t="s">
        <v>164</v>
      </c>
      <c r="CD17" s="642"/>
      <c r="CE17" s="642"/>
      <c r="CF17" s="642"/>
      <c r="CG17" s="642"/>
      <c r="CH17" s="642"/>
      <c r="CI17" s="642"/>
      <c r="CJ17" s="641" t="s">
        <v>419</v>
      </c>
      <c r="CK17" s="641"/>
      <c r="CL17" s="641"/>
      <c r="CM17" s="641"/>
      <c r="CN17" s="641"/>
      <c r="CO17" s="641"/>
      <c r="CP17" s="641"/>
      <c r="CQ17" s="642" t="s">
        <v>164</v>
      </c>
      <c r="CR17" s="642"/>
      <c r="CS17" s="642"/>
      <c r="CT17" s="642"/>
      <c r="CU17" s="642"/>
      <c r="CV17" s="642"/>
      <c r="CW17" s="642"/>
      <c r="CX17" s="669" t="s">
        <v>419</v>
      </c>
      <c r="CY17" s="670"/>
      <c r="CZ17" s="670"/>
      <c r="DA17" s="670"/>
      <c r="DB17" s="670"/>
      <c r="DC17" s="670"/>
      <c r="DD17" s="671"/>
      <c r="DE17" s="642" t="s">
        <v>164</v>
      </c>
      <c r="DF17" s="642"/>
      <c r="DG17" s="642"/>
      <c r="DH17" s="642"/>
      <c r="DI17" s="642"/>
      <c r="DJ17" s="642"/>
      <c r="DK17" s="642"/>
      <c r="DL17" s="631"/>
    </row>
    <row r="18" spans="1:116" ht="60.75" customHeight="1" x14ac:dyDescent="0.25">
      <c r="A18" s="642"/>
      <c r="B18" s="642"/>
      <c r="C18" s="642"/>
      <c r="D18" s="579" t="s">
        <v>29</v>
      </c>
      <c r="E18" s="579" t="s">
        <v>30</v>
      </c>
      <c r="F18" s="579" t="s">
        <v>196</v>
      </c>
      <c r="G18" s="579" t="s">
        <v>180</v>
      </c>
      <c r="H18" s="579" t="s">
        <v>181</v>
      </c>
      <c r="I18" s="579" t="s">
        <v>398</v>
      </c>
      <c r="J18" s="61" t="s">
        <v>306</v>
      </c>
      <c r="K18" s="579" t="s">
        <v>29</v>
      </c>
      <c r="L18" s="579" t="s">
        <v>30</v>
      </c>
      <c r="M18" s="579" t="s">
        <v>196</v>
      </c>
      <c r="N18" s="579" t="s">
        <v>180</v>
      </c>
      <c r="O18" s="579" t="s">
        <v>181</v>
      </c>
      <c r="P18" s="579" t="s">
        <v>398</v>
      </c>
      <c r="Q18" s="61" t="s">
        <v>306</v>
      </c>
      <c r="R18" s="579" t="s">
        <v>29</v>
      </c>
      <c r="S18" s="579" t="s">
        <v>30</v>
      </c>
      <c r="T18" s="579" t="s">
        <v>196</v>
      </c>
      <c r="U18" s="579" t="s">
        <v>180</v>
      </c>
      <c r="V18" s="579" t="s">
        <v>181</v>
      </c>
      <c r="W18" s="579" t="s">
        <v>398</v>
      </c>
      <c r="X18" s="61" t="s">
        <v>306</v>
      </c>
      <c r="Y18" s="579" t="s">
        <v>29</v>
      </c>
      <c r="Z18" s="579" t="s">
        <v>30</v>
      </c>
      <c r="AA18" s="579" t="s">
        <v>196</v>
      </c>
      <c r="AB18" s="579" t="s">
        <v>180</v>
      </c>
      <c r="AC18" s="579" t="s">
        <v>181</v>
      </c>
      <c r="AD18" s="579" t="s">
        <v>398</v>
      </c>
      <c r="AE18" s="61" t="s">
        <v>306</v>
      </c>
      <c r="AF18" s="579" t="s">
        <v>29</v>
      </c>
      <c r="AG18" s="579" t="s">
        <v>30</v>
      </c>
      <c r="AH18" s="579" t="s">
        <v>196</v>
      </c>
      <c r="AI18" s="579" t="s">
        <v>180</v>
      </c>
      <c r="AJ18" s="579" t="s">
        <v>181</v>
      </c>
      <c r="AK18" s="579" t="s">
        <v>398</v>
      </c>
      <c r="AL18" s="61" t="s">
        <v>306</v>
      </c>
      <c r="AM18" s="579" t="s">
        <v>29</v>
      </c>
      <c r="AN18" s="579" t="s">
        <v>30</v>
      </c>
      <c r="AO18" s="579" t="s">
        <v>196</v>
      </c>
      <c r="AP18" s="579" t="s">
        <v>180</v>
      </c>
      <c r="AQ18" s="579" t="s">
        <v>181</v>
      </c>
      <c r="AR18" s="579" t="s">
        <v>398</v>
      </c>
      <c r="AS18" s="61" t="s">
        <v>306</v>
      </c>
      <c r="AT18" s="579" t="s">
        <v>29</v>
      </c>
      <c r="AU18" s="579" t="s">
        <v>30</v>
      </c>
      <c r="AV18" s="579" t="s">
        <v>196</v>
      </c>
      <c r="AW18" s="579" t="s">
        <v>180</v>
      </c>
      <c r="AX18" s="579" t="s">
        <v>181</v>
      </c>
      <c r="AY18" s="579" t="s">
        <v>398</v>
      </c>
      <c r="AZ18" s="61" t="s">
        <v>306</v>
      </c>
      <c r="BA18" s="579" t="s">
        <v>29</v>
      </c>
      <c r="BB18" s="579" t="s">
        <v>30</v>
      </c>
      <c r="BC18" s="579" t="s">
        <v>196</v>
      </c>
      <c r="BD18" s="579" t="s">
        <v>180</v>
      </c>
      <c r="BE18" s="579" t="s">
        <v>181</v>
      </c>
      <c r="BF18" s="579" t="s">
        <v>398</v>
      </c>
      <c r="BG18" s="61" t="s">
        <v>306</v>
      </c>
      <c r="BH18" s="579" t="s">
        <v>29</v>
      </c>
      <c r="BI18" s="579" t="s">
        <v>30</v>
      </c>
      <c r="BJ18" s="579" t="s">
        <v>196</v>
      </c>
      <c r="BK18" s="579" t="s">
        <v>180</v>
      </c>
      <c r="BL18" s="579" t="s">
        <v>181</v>
      </c>
      <c r="BM18" s="579" t="s">
        <v>398</v>
      </c>
      <c r="BN18" s="61" t="s">
        <v>306</v>
      </c>
      <c r="BO18" s="579" t="s">
        <v>29</v>
      </c>
      <c r="BP18" s="579" t="s">
        <v>30</v>
      </c>
      <c r="BQ18" s="579" t="s">
        <v>196</v>
      </c>
      <c r="BR18" s="579" t="s">
        <v>180</v>
      </c>
      <c r="BS18" s="579" t="s">
        <v>181</v>
      </c>
      <c r="BT18" s="579" t="s">
        <v>398</v>
      </c>
      <c r="BU18" s="61" t="s">
        <v>306</v>
      </c>
      <c r="BV18" s="579" t="s">
        <v>29</v>
      </c>
      <c r="BW18" s="579" t="s">
        <v>30</v>
      </c>
      <c r="BX18" s="579" t="s">
        <v>196</v>
      </c>
      <c r="BY18" s="579" t="s">
        <v>180</v>
      </c>
      <c r="BZ18" s="579" t="s">
        <v>181</v>
      </c>
      <c r="CA18" s="579" t="s">
        <v>398</v>
      </c>
      <c r="CB18" s="61" t="s">
        <v>306</v>
      </c>
      <c r="CC18" s="579" t="s">
        <v>29</v>
      </c>
      <c r="CD18" s="579" t="s">
        <v>30</v>
      </c>
      <c r="CE18" s="579" t="s">
        <v>196</v>
      </c>
      <c r="CF18" s="579" t="s">
        <v>180</v>
      </c>
      <c r="CG18" s="579" t="s">
        <v>181</v>
      </c>
      <c r="CH18" s="579" t="s">
        <v>398</v>
      </c>
      <c r="CI18" s="61" t="s">
        <v>306</v>
      </c>
      <c r="CJ18" s="579" t="s">
        <v>29</v>
      </c>
      <c r="CK18" s="579" t="s">
        <v>30</v>
      </c>
      <c r="CL18" s="579" t="s">
        <v>196</v>
      </c>
      <c r="CM18" s="579" t="s">
        <v>180</v>
      </c>
      <c r="CN18" s="579" t="s">
        <v>181</v>
      </c>
      <c r="CO18" s="579" t="s">
        <v>398</v>
      </c>
      <c r="CP18" s="61" t="s">
        <v>306</v>
      </c>
      <c r="CQ18" s="579" t="s">
        <v>29</v>
      </c>
      <c r="CR18" s="579" t="s">
        <v>30</v>
      </c>
      <c r="CS18" s="579" t="s">
        <v>196</v>
      </c>
      <c r="CT18" s="579" t="s">
        <v>180</v>
      </c>
      <c r="CU18" s="579" t="s">
        <v>181</v>
      </c>
      <c r="CV18" s="579" t="s">
        <v>398</v>
      </c>
      <c r="CW18" s="61" t="s">
        <v>306</v>
      </c>
      <c r="CX18" s="579" t="s">
        <v>29</v>
      </c>
      <c r="CY18" s="579" t="s">
        <v>30</v>
      </c>
      <c r="CZ18" s="579" t="s">
        <v>196</v>
      </c>
      <c r="DA18" s="579" t="s">
        <v>180</v>
      </c>
      <c r="DB18" s="579" t="s">
        <v>181</v>
      </c>
      <c r="DC18" s="579" t="s">
        <v>398</v>
      </c>
      <c r="DD18" s="61" t="s">
        <v>306</v>
      </c>
      <c r="DE18" s="579" t="s">
        <v>29</v>
      </c>
      <c r="DF18" s="579" t="s">
        <v>30</v>
      </c>
      <c r="DG18" s="579" t="s">
        <v>196</v>
      </c>
      <c r="DH18" s="579" t="s">
        <v>180</v>
      </c>
      <c r="DI18" s="579" t="s">
        <v>181</v>
      </c>
      <c r="DJ18" s="579" t="s">
        <v>398</v>
      </c>
      <c r="DK18" s="61" t="s">
        <v>306</v>
      </c>
      <c r="DL18" s="631"/>
    </row>
    <row r="19" spans="1:116" x14ac:dyDescent="0.25">
      <c r="A19" s="581">
        <v>1</v>
      </c>
      <c r="B19" s="581">
        <v>2</v>
      </c>
      <c r="C19" s="581">
        <v>3</v>
      </c>
      <c r="D19" s="90" t="s">
        <v>132</v>
      </c>
      <c r="E19" s="90" t="s">
        <v>133</v>
      </c>
      <c r="F19" s="90" t="s">
        <v>134</v>
      </c>
      <c r="G19" s="90" t="s">
        <v>135</v>
      </c>
      <c r="H19" s="90" t="s">
        <v>136</v>
      </c>
      <c r="I19" s="90" t="s">
        <v>137</v>
      </c>
      <c r="J19" s="90" t="s">
        <v>172</v>
      </c>
      <c r="K19" s="90" t="s">
        <v>173</v>
      </c>
      <c r="L19" s="90" t="s">
        <v>174</v>
      </c>
      <c r="M19" s="90" t="s">
        <v>175</v>
      </c>
      <c r="N19" s="90" t="s">
        <v>176</v>
      </c>
      <c r="O19" s="90" t="s">
        <v>177</v>
      </c>
      <c r="P19" s="90" t="s">
        <v>178</v>
      </c>
      <c r="Q19" s="90" t="s">
        <v>179</v>
      </c>
      <c r="R19" s="90" t="s">
        <v>197</v>
      </c>
      <c r="S19" s="90" t="s">
        <v>198</v>
      </c>
      <c r="T19" s="90" t="s">
        <v>199</v>
      </c>
      <c r="U19" s="90" t="s">
        <v>200</v>
      </c>
      <c r="V19" s="90" t="s">
        <v>201</v>
      </c>
      <c r="W19" s="90" t="s">
        <v>202</v>
      </c>
      <c r="X19" s="90" t="s">
        <v>203</v>
      </c>
      <c r="Y19" s="90" t="s">
        <v>204</v>
      </c>
      <c r="Z19" s="90" t="s">
        <v>205</v>
      </c>
      <c r="AA19" s="90" t="s">
        <v>206</v>
      </c>
      <c r="AB19" s="90" t="s">
        <v>207</v>
      </c>
      <c r="AC19" s="90" t="s">
        <v>208</v>
      </c>
      <c r="AD19" s="90" t="s">
        <v>209</v>
      </c>
      <c r="AE19" s="90" t="s">
        <v>210</v>
      </c>
      <c r="AF19" s="90" t="s">
        <v>223</v>
      </c>
      <c r="AG19" s="90" t="s">
        <v>224</v>
      </c>
      <c r="AH19" s="90" t="s">
        <v>225</v>
      </c>
      <c r="AI19" s="90" t="s">
        <v>226</v>
      </c>
      <c r="AJ19" s="90" t="s">
        <v>227</v>
      </c>
      <c r="AK19" s="90" t="s">
        <v>228</v>
      </c>
      <c r="AL19" s="90" t="s">
        <v>229</v>
      </c>
      <c r="AM19" s="90" t="s">
        <v>230</v>
      </c>
      <c r="AN19" s="90" t="s">
        <v>231</v>
      </c>
      <c r="AO19" s="90" t="s">
        <v>232</v>
      </c>
      <c r="AP19" s="90" t="s">
        <v>233</v>
      </c>
      <c r="AQ19" s="90" t="s">
        <v>234</v>
      </c>
      <c r="AR19" s="90" t="s">
        <v>235</v>
      </c>
      <c r="AS19" s="90" t="s">
        <v>236</v>
      </c>
      <c r="AT19" s="90" t="s">
        <v>240</v>
      </c>
      <c r="AU19" s="90" t="s">
        <v>241</v>
      </c>
      <c r="AV19" s="90" t="s">
        <v>242</v>
      </c>
      <c r="AW19" s="90" t="s">
        <v>243</v>
      </c>
      <c r="AX19" s="90" t="s">
        <v>244</v>
      </c>
      <c r="AY19" s="90" t="s">
        <v>245</v>
      </c>
      <c r="AZ19" s="90" t="s">
        <v>246</v>
      </c>
      <c r="BA19" s="90" t="s">
        <v>247</v>
      </c>
      <c r="BB19" s="90" t="s">
        <v>248</v>
      </c>
      <c r="BC19" s="90" t="s">
        <v>249</v>
      </c>
      <c r="BD19" s="90" t="s">
        <v>250</v>
      </c>
      <c r="BE19" s="90" t="s">
        <v>251</v>
      </c>
      <c r="BF19" s="90" t="s">
        <v>252</v>
      </c>
      <c r="BG19" s="90" t="s">
        <v>253</v>
      </c>
      <c r="BH19" s="90" t="s">
        <v>733</v>
      </c>
      <c r="BI19" s="90" t="s">
        <v>734</v>
      </c>
      <c r="BJ19" s="90" t="s">
        <v>735</v>
      </c>
      <c r="BK19" s="90" t="s">
        <v>736</v>
      </c>
      <c r="BL19" s="90" t="s">
        <v>737</v>
      </c>
      <c r="BM19" s="90" t="s">
        <v>738</v>
      </c>
      <c r="BN19" s="90" t="s">
        <v>739</v>
      </c>
      <c r="BO19" s="90" t="s">
        <v>848</v>
      </c>
      <c r="BP19" s="90" t="s">
        <v>849</v>
      </c>
      <c r="BQ19" s="90" t="s">
        <v>850</v>
      </c>
      <c r="BR19" s="90" t="s">
        <v>851</v>
      </c>
      <c r="BS19" s="90" t="s">
        <v>852</v>
      </c>
      <c r="BT19" s="90" t="s">
        <v>853</v>
      </c>
      <c r="BU19" s="90" t="s">
        <v>854</v>
      </c>
      <c r="BV19" s="90" t="s">
        <v>855</v>
      </c>
      <c r="BW19" s="90" t="s">
        <v>856</v>
      </c>
      <c r="BX19" s="90" t="s">
        <v>857</v>
      </c>
      <c r="BY19" s="90" t="s">
        <v>858</v>
      </c>
      <c r="BZ19" s="90" t="s">
        <v>859</v>
      </c>
      <c r="CA19" s="90" t="s">
        <v>860</v>
      </c>
      <c r="CB19" s="90" t="s">
        <v>861</v>
      </c>
      <c r="CC19" s="90" t="s">
        <v>862</v>
      </c>
      <c r="CD19" s="90" t="s">
        <v>863</v>
      </c>
      <c r="CE19" s="90" t="s">
        <v>864</v>
      </c>
      <c r="CF19" s="90" t="s">
        <v>865</v>
      </c>
      <c r="CG19" s="90" t="s">
        <v>866</v>
      </c>
      <c r="CH19" s="90" t="s">
        <v>867</v>
      </c>
      <c r="CI19" s="90" t="s">
        <v>868</v>
      </c>
      <c r="CJ19" s="90" t="s">
        <v>1040</v>
      </c>
      <c r="CK19" s="90" t="s">
        <v>1041</v>
      </c>
      <c r="CL19" s="90" t="s">
        <v>1042</v>
      </c>
      <c r="CM19" s="90" t="s">
        <v>1043</v>
      </c>
      <c r="CN19" s="90" t="s">
        <v>1044</v>
      </c>
      <c r="CO19" s="90" t="s">
        <v>1045</v>
      </c>
      <c r="CP19" s="90" t="s">
        <v>1046</v>
      </c>
      <c r="CQ19" s="90" t="s">
        <v>1047</v>
      </c>
      <c r="CR19" s="90" t="s">
        <v>1048</v>
      </c>
      <c r="CS19" s="90" t="s">
        <v>1049</v>
      </c>
      <c r="CT19" s="90" t="s">
        <v>1050</v>
      </c>
      <c r="CU19" s="90" t="s">
        <v>1051</v>
      </c>
      <c r="CV19" s="90" t="s">
        <v>1052</v>
      </c>
      <c r="CW19" s="90" t="s">
        <v>1053</v>
      </c>
      <c r="CX19" s="90" t="s">
        <v>254</v>
      </c>
      <c r="CY19" s="90" t="s">
        <v>255</v>
      </c>
      <c r="CZ19" s="90" t="s">
        <v>256</v>
      </c>
      <c r="DA19" s="90" t="s">
        <v>257</v>
      </c>
      <c r="DB19" s="90" t="s">
        <v>258</v>
      </c>
      <c r="DC19" s="90" t="s">
        <v>259</v>
      </c>
      <c r="DD19" s="90" t="s">
        <v>260</v>
      </c>
      <c r="DE19" s="90" t="s">
        <v>261</v>
      </c>
      <c r="DF19" s="90" t="s">
        <v>262</v>
      </c>
      <c r="DG19" s="90" t="s">
        <v>263</v>
      </c>
      <c r="DH19" s="90" t="s">
        <v>264</v>
      </c>
      <c r="DI19" s="90" t="s">
        <v>265</v>
      </c>
      <c r="DJ19" s="90" t="s">
        <v>266</v>
      </c>
      <c r="DK19" s="90" t="s">
        <v>267</v>
      </c>
      <c r="DL19" s="307">
        <v>8</v>
      </c>
    </row>
    <row r="20" spans="1:116" s="148" customFormat="1" ht="31.5" x14ac:dyDescent="0.25">
      <c r="A20" s="101" t="s">
        <v>556</v>
      </c>
      <c r="B20" s="110" t="s">
        <v>557</v>
      </c>
      <c r="C20" s="111" t="s">
        <v>83</v>
      </c>
      <c r="D20" s="136">
        <f>SUM(D21:D26)</f>
        <v>0.65</v>
      </c>
      <c r="E20" s="240">
        <f>SUM(E21:E26)</f>
        <v>0</v>
      </c>
      <c r="F20" s="136">
        <f>SUM(F21:F26)</f>
        <v>3.9279999999999999</v>
      </c>
      <c r="G20" s="240">
        <f t="shared" ref="G20:I20" si="0">SUM(G21:G26)</f>
        <v>0</v>
      </c>
      <c r="H20" s="136">
        <f t="shared" si="0"/>
        <v>4.4020000000000001</v>
      </c>
      <c r="I20" s="240">
        <f t="shared" si="0"/>
        <v>0</v>
      </c>
      <c r="J20" s="303">
        <f>SUM(J21:J26)</f>
        <v>203</v>
      </c>
      <c r="K20" s="136">
        <f>SUM(K21:K26)</f>
        <v>6.6099999999999994</v>
      </c>
      <c r="L20" s="240">
        <f>SUM(L21:L26)</f>
        <v>0</v>
      </c>
      <c r="M20" s="136">
        <f>SUM(M21:M26)</f>
        <v>4.7979999999999992</v>
      </c>
      <c r="N20" s="240">
        <f t="shared" ref="N20:P20" si="1">SUM(N21:N26)</f>
        <v>0</v>
      </c>
      <c r="O20" s="136">
        <f t="shared" si="1"/>
        <v>4.9619999999999997</v>
      </c>
      <c r="P20" s="240">
        <f t="shared" si="1"/>
        <v>0</v>
      </c>
      <c r="Q20" s="303">
        <f>SUM(Q21:Q26)</f>
        <v>313</v>
      </c>
      <c r="R20" s="240">
        <f t="shared" ref="R20:X20" si="2">SUM(R21:R26)</f>
        <v>0</v>
      </c>
      <c r="S20" s="240">
        <f t="shared" si="2"/>
        <v>0</v>
      </c>
      <c r="T20" s="240">
        <f t="shared" si="2"/>
        <v>0</v>
      </c>
      <c r="U20" s="240">
        <f t="shared" si="2"/>
        <v>0</v>
      </c>
      <c r="V20" s="240">
        <f t="shared" si="2"/>
        <v>0</v>
      </c>
      <c r="W20" s="240">
        <f t="shared" si="2"/>
        <v>0</v>
      </c>
      <c r="X20" s="303">
        <f t="shared" si="2"/>
        <v>0</v>
      </c>
      <c r="Y20" s="240">
        <f t="shared" ref="Y20:AE20" si="3">SUM(Y21:Y26)</f>
        <v>0</v>
      </c>
      <c r="Z20" s="240">
        <f t="shared" si="3"/>
        <v>0</v>
      </c>
      <c r="AA20" s="240">
        <f t="shared" si="3"/>
        <v>0</v>
      </c>
      <c r="AB20" s="240">
        <f t="shared" si="3"/>
        <v>0</v>
      </c>
      <c r="AC20" s="240">
        <f t="shared" si="3"/>
        <v>0</v>
      </c>
      <c r="AD20" s="240">
        <f t="shared" si="3"/>
        <v>0</v>
      </c>
      <c r="AE20" s="303">
        <f t="shared" si="3"/>
        <v>0</v>
      </c>
      <c r="AF20" s="136">
        <f t="shared" ref="AF20:AL20" si="4">SUM(AF21:AF26)</f>
        <v>0.4</v>
      </c>
      <c r="AG20" s="240">
        <f t="shared" si="4"/>
        <v>0</v>
      </c>
      <c r="AH20" s="136">
        <f t="shared" si="4"/>
        <v>0.745</v>
      </c>
      <c r="AI20" s="240">
        <f t="shared" si="4"/>
        <v>0</v>
      </c>
      <c r="AJ20" s="136">
        <f t="shared" si="4"/>
        <v>1.802</v>
      </c>
      <c r="AK20" s="240">
        <f t="shared" si="4"/>
        <v>0</v>
      </c>
      <c r="AL20" s="303">
        <f t="shared" si="4"/>
        <v>36</v>
      </c>
      <c r="AM20" s="136">
        <f t="shared" ref="AM20:AS20" si="5">SUM(AM21:AM26)</f>
        <v>4.3600000000000003</v>
      </c>
      <c r="AN20" s="240">
        <f t="shared" si="5"/>
        <v>0</v>
      </c>
      <c r="AO20" s="136">
        <f t="shared" si="5"/>
        <v>0.96099999999999997</v>
      </c>
      <c r="AP20" s="240">
        <f t="shared" si="5"/>
        <v>0</v>
      </c>
      <c r="AQ20" s="136">
        <f t="shared" si="5"/>
        <v>1.802</v>
      </c>
      <c r="AR20" s="240">
        <f t="shared" si="5"/>
        <v>0</v>
      </c>
      <c r="AS20" s="303">
        <f t="shared" si="5"/>
        <v>36</v>
      </c>
      <c r="AT20" s="136">
        <f t="shared" ref="AT20:CB20" si="6">SUM(AT21:AT26)</f>
        <v>0.25</v>
      </c>
      <c r="AU20" s="240">
        <f t="shared" si="6"/>
        <v>0</v>
      </c>
      <c r="AV20" s="136">
        <f t="shared" si="6"/>
        <v>0.71799999999999997</v>
      </c>
      <c r="AW20" s="240">
        <f t="shared" si="6"/>
        <v>0</v>
      </c>
      <c r="AX20" s="136">
        <f t="shared" si="6"/>
        <v>0.76400000000000001</v>
      </c>
      <c r="AY20" s="240">
        <f t="shared" si="6"/>
        <v>0</v>
      </c>
      <c r="AZ20" s="306">
        <f t="shared" si="6"/>
        <v>36</v>
      </c>
      <c r="BA20" s="136">
        <f t="shared" ref="BA20:BG20" si="7">SUM(BA21:BA26)</f>
        <v>0.75</v>
      </c>
      <c r="BB20" s="240">
        <f t="shared" si="7"/>
        <v>0</v>
      </c>
      <c r="BC20" s="136">
        <f t="shared" si="7"/>
        <v>0.878</v>
      </c>
      <c r="BD20" s="240">
        <f t="shared" si="7"/>
        <v>0</v>
      </c>
      <c r="BE20" s="136">
        <f t="shared" si="7"/>
        <v>0.86399999999999999</v>
      </c>
      <c r="BF20" s="240">
        <f t="shared" si="7"/>
        <v>0</v>
      </c>
      <c r="BG20" s="306">
        <f t="shared" si="7"/>
        <v>65</v>
      </c>
      <c r="BH20" s="240">
        <f t="shared" si="6"/>
        <v>0</v>
      </c>
      <c r="BI20" s="240">
        <f t="shared" si="6"/>
        <v>0</v>
      </c>
      <c r="BJ20" s="136">
        <f t="shared" si="6"/>
        <v>0.71299999999999997</v>
      </c>
      <c r="BK20" s="240">
        <f t="shared" si="6"/>
        <v>0</v>
      </c>
      <c r="BL20" s="136">
        <f t="shared" si="6"/>
        <v>0.44700000000000001</v>
      </c>
      <c r="BM20" s="240">
        <f t="shared" si="6"/>
        <v>0</v>
      </c>
      <c r="BN20" s="303">
        <f t="shared" si="6"/>
        <v>45</v>
      </c>
      <c r="BO20" s="136">
        <f t="shared" ref="BO20:BU20" si="8">SUM(BO21:BO26)</f>
        <v>0.5</v>
      </c>
      <c r="BP20" s="240">
        <f t="shared" si="8"/>
        <v>0</v>
      </c>
      <c r="BQ20" s="136">
        <f t="shared" si="8"/>
        <v>0.81299999999999994</v>
      </c>
      <c r="BR20" s="240">
        <f t="shared" si="8"/>
        <v>0</v>
      </c>
      <c r="BS20" s="136">
        <f t="shared" si="8"/>
        <v>0.54700000000000004</v>
      </c>
      <c r="BT20" s="240">
        <f t="shared" si="8"/>
        <v>0</v>
      </c>
      <c r="BU20" s="303">
        <f t="shared" si="8"/>
        <v>58</v>
      </c>
      <c r="BV20" s="240">
        <f t="shared" si="6"/>
        <v>0</v>
      </c>
      <c r="BW20" s="240">
        <f t="shared" si="6"/>
        <v>0</v>
      </c>
      <c r="BX20" s="136">
        <f t="shared" si="6"/>
        <v>0.83699999999999997</v>
      </c>
      <c r="BY20" s="240">
        <f t="shared" si="6"/>
        <v>0</v>
      </c>
      <c r="BZ20" s="136">
        <f t="shared" si="6"/>
        <v>0.39200000000000002</v>
      </c>
      <c r="CA20" s="240">
        <f t="shared" si="6"/>
        <v>0</v>
      </c>
      <c r="CB20" s="303">
        <f t="shared" si="6"/>
        <v>36</v>
      </c>
      <c r="CC20" s="136">
        <f t="shared" ref="CC20:CI20" si="9">SUM(CC21:CC26)</f>
        <v>0.5</v>
      </c>
      <c r="CD20" s="240">
        <f t="shared" si="9"/>
        <v>0</v>
      </c>
      <c r="CE20" s="136">
        <f t="shared" si="9"/>
        <v>1.081</v>
      </c>
      <c r="CF20" s="240">
        <f t="shared" si="9"/>
        <v>0</v>
      </c>
      <c r="CG20" s="136">
        <f t="shared" si="9"/>
        <v>0.65200000000000002</v>
      </c>
      <c r="CH20" s="240">
        <f t="shared" si="9"/>
        <v>0</v>
      </c>
      <c r="CI20" s="303">
        <f t="shared" si="9"/>
        <v>51</v>
      </c>
      <c r="CJ20" s="240">
        <f t="shared" ref="CJ20:DJ20" si="10">SUM(CJ21:CJ26)</f>
        <v>0</v>
      </c>
      <c r="CK20" s="240">
        <f t="shared" si="10"/>
        <v>0</v>
      </c>
      <c r="CL20" s="136">
        <f t="shared" si="10"/>
        <v>0.91500000000000004</v>
      </c>
      <c r="CM20" s="240">
        <f t="shared" si="10"/>
        <v>0</v>
      </c>
      <c r="CN20" s="136">
        <f t="shared" si="10"/>
        <v>0.997</v>
      </c>
      <c r="CO20" s="240">
        <f t="shared" si="10"/>
        <v>0</v>
      </c>
      <c r="CP20" s="303">
        <f t="shared" si="10"/>
        <v>50</v>
      </c>
      <c r="CQ20" s="136">
        <f t="shared" ref="CQ20:CW20" si="11">SUM(CQ21:CQ26)</f>
        <v>0.5</v>
      </c>
      <c r="CR20" s="240">
        <f t="shared" si="11"/>
        <v>0</v>
      </c>
      <c r="CS20" s="136">
        <f t="shared" si="11"/>
        <v>1.0650000000000002</v>
      </c>
      <c r="CT20" s="240">
        <f t="shared" si="11"/>
        <v>0</v>
      </c>
      <c r="CU20" s="136">
        <f t="shared" si="11"/>
        <v>1.097</v>
      </c>
      <c r="CV20" s="240">
        <f t="shared" si="11"/>
        <v>0</v>
      </c>
      <c r="CW20" s="303">
        <f t="shared" si="11"/>
        <v>103</v>
      </c>
      <c r="CX20" s="136">
        <f t="shared" si="10"/>
        <v>0.65</v>
      </c>
      <c r="CY20" s="240">
        <f t="shared" si="10"/>
        <v>0</v>
      </c>
      <c r="CZ20" s="136">
        <f t="shared" si="10"/>
        <v>3.9279999999999999</v>
      </c>
      <c r="DA20" s="240">
        <f t="shared" si="10"/>
        <v>0</v>
      </c>
      <c r="DB20" s="136">
        <f t="shared" si="10"/>
        <v>4.4020000000000001</v>
      </c>
      <c r="DC20" s="240">
        <f t="shared" si="10"/>
        <v>0</v>
      </c>
      <c r="DD20" s="303">
        <f>SUM(DD21:DD26)</f>
        <v>203</v>
      </c>
      <c r="DE20" s="136">
        <f t="shared" si="10"/>
        <v>6.6099999999999994</v>
      </c>
      <c r="DF20" s="240">
        <f t="shared" si="10"/>
        <v>0</v>
      </c>
      <c r="DG20" s="136">
        <f t="shared" si="10"/>
        <v>4.7979999999999992</v>
      </c>
      <c r="DH20" s="240">
        <f t="shared" si="10"/>
        <v>0</v>
      </c>
      <c r="DI20" s="136">
        <f t="shared" si="10"/>
        <v>4.9619999999999997</v>
      </c>
      <c r="DJ20" s="240">
        <f t="shared" si="10"/>
        <v>0</v>
      </c>
      <c r="DK20" s="303">
        <f>SUM(DK21:DK26)</f>
        <v>313</v>
      </c>
      <c r="DL20" s="177" t="s">
        <v>83</v>
      </c>
    </row>
    <row r="21" spans="1:116" x14ac:dyDescent="0.25">
      <c r="A21" s="98" t="s">
        <v>558</v>
      </c>
      <c r="B21" s="145" t="s">
        <v>559</v>
      </c>
      <c r="C21" s="121" t="s">
        <v>83</v>
      </c>
      <c r="D21" s="241">
        <f>D29</f>
        <v>0</v>
      </c>
      <c r="E21" s="241">
        <f t="shared" ref="E21:AE21" si="12">E29</f>
        <v>0</v>
      </c>
      <c r="F21" s="241">
        <f t="shared" si="12"/>
        <v>0</v>
      </c>
      <c r="G21" s="241">
        <f t="shared" si="12"/>
        <v>0</v>
      </c>
      <c r="H21" s="241">
        <f t="shared" si="12"/>
        <v>0</v>
      </c>
      <c r="I21" s="241">
        <f t="shared" si="12"/>
        <v>0</v>
      </c>
      <c r="J21" s="253">
        <f t="shared" si="12"/>
        <v>0</v>
      </c>
      <c r="K21" s="241">
        <f>K29</f>
        <v>0</v>
      </c>
      <c r="L21" s="241">
        <f t="shared" ref="L21:Q21" si="13">L29</f>
        <v>0</v>
      </c>
      <c r="M21" s="241">
        <f t="shared" si="13"/>
        <v>0</v>
      </c>
      <c r="N21" s="241">
        <f t="shared" si="13"/>
        <v>0</v>
      </c>
      <c r="O21" s="241">
        <f t="shared" si="13"/>
        <v>0</v>
      </c>
      <c r="P21" s="241">
        <f t="shared" si="13"/>
        <v>0</v>
      </c>
      <c r="Q21" s="253">
        <f t="shared" si="13"/>
        <v>0</v>
      </c>
      <c r="R21" s="241">
        <f t="shared" ref="R21:X21" si="14">R29</f>
        <v>0</v>
      </c>
      <c r="S21" s="241">
        <f t="shared" si="14"/>
        <v>0</v>
      </c>
      <c r="T21" s="241">
        <f t="shared" si="14"/>
        <v>0</v>
      </c>
      <c r="U21" s="241">
        <f t="shared" si="14"/>
        <v>0</v>
      </c>
      <c r="V21" s="241">
        <f t="shared" si="14"/>
        <v>0</v>
      </c>
      <c r="W21" s="241">
        <f t="shared" si="14"/>
        <v>0</v>
      </c>
      <c r="X21" s="253">
        <f t="shared" si="14"/>
        <v>0</v>
      </c>
      <c r="Y21" s="241">
        <f t="shared" si="12"/>
        <v>0</v>
      </c>
      <c r="Z21" s="241">
        <f t="shared" si="12"/>
        <v>0</v>
      </c>
      <c r="AA21" s="241">
        <f t="shared" si="12"/>
        <v>0</v>
      </c>
      <c r="AB21" s="241">
        <f t="shared" si="12"/>
        <v>0</v>
      </c>
      <c r="AC21" s="241">
        <f t="shared" si="12"/>
        <v>0</v>
      </c>
      <c r="AD21" s="241">
        <f t="shared" si="12"/>
        <v>0</v>
      </c>
      <c r="AE21" s="253">
        <f t="shared" si="12"/>
        <v>0</v>
      </c>
      <c r="AF21" s="241">
        <f t="shared" ref="AF21:AL21" si="15">AF29</f>
        <v>0</v>
      </c>
      <c r="AG21" s="241">
        <f t="shared" si="15"/>
        <v>0</v>
      </c>
      <c r="AH21" s="241">
        <f t="shared" si="15"/>
        <v>0</v>
      </c>
      <c r="AI21" s="241">
        <f t="shared" si="15"/>
        <v>0</v>
      </c>
      <c r="AJ21" s="241">
        <f t="shared" si="15"/>
        <v>0</v>
      </c>
      <c r="AK21" s="241">
        <f t="shared" si="15"/>
        <v>0</v>
      </c>
      <c r="AL21" s="253">
        <f t="shared" si="15"/>
        <v>0</v>
      </c>
      <c r="AM21" s="241">
        <f t="shared" ref="AM21:AS21" si="16">AM29</f>
        <v>0</v>
      </c>
      <c r="AN21" s="241">
        <f t="shared" si="16"/>
        <v>0</v>
      </c>
      <c r="AO21" s="241">
        <f t="shared" si="16"/>
        <v>0</v>
      </c>
      <c r="AP21" s="241">
        <f t="shared" si="16"/>
        <v>0</v>
      </c>
      <c r="AQ21" s="241">
        <f t="shared" si="16"/>
        <v>0</v>
      </c>
      <c r="AR21" s="241">
        <f t="shared" si="16"/>
        <v>0</v>
      </c>
      <c r="AS21" s="253">
        <f t="shared" si="16"/>
        <v>0</v>
      </c>
      <c r="AT21" s="241">
        <f t="shared" ref="AT21:CB21" si="17">AT29</f>
        <v>0</v>
      </c>
      <c r="AU21" s="241">
        <f t="shared" si="17"/>
        <v>0</v>
      </c>
      <c r="AV21" s="241">
        <f t="shared" si="17"/>
        <v>0</v>
      </c>
      <c r="AW21" s="241">
        <f t="shared" si="17"/>
        <v>0</v>
      </c>
      <c r="AX21" s="241">
        <f t="shared" si="17"/>
        <v>0</v>
      </c>
      <c r="AY21" s="241">
        <f t="shared" si="17"/>
        <v>0</v>
      </c>
      <c r="AZ21" s="308">
        <f t="shared" si="17"/>
        <v>0</v>
      </c>
      <c r="BA21" s="241">
        <f t="shared" ref="BA21:BG21" si="18">BA29</f>
        <v>0</v>
      </c>
      <c r="BB21" s="241">
        <f t="shared" si="18"/>
        <v>0</v>
      </c>
      <c r="BC21" s="241">
        <f t="shared" si="18"/>
        <v>0</v>
      </c>
      <c r="BD21" s="241">
        <f t="shared" si="18"/>
        <v>0</v>
      </c>
      <c r="BE21" s="241">
        <f t="shared" si="18"/>
        <v>0</v>
      </c>
      <c r="BF21" s="241">
        <f t="shared" si="18"/>
        <v>0</v>
      </c>
      <c r="BG21" s="308">
        <f t="shared" si="18"/>
        <v>0</v>
      </c>
      <c r="BH21" s="241">
        <f t="shared" si="17"/>
        <v>0</v>
      </c>
      <c r="BI21" s="241">
        <f t="shared" si="17"/>
        <v>0</v>
      </c>
      <c r="BJ21" s="241">
        <f t="shared" si="17"/>
        <v>0</v>
      </c>
      <c r="BK21" s="241">
        <f t="shared" si="17"/>
        <v>0</v>
      </c>
      <c r="BL21" s="241">
        <f t="shared" si="17"/>
        <v>0</v>
      </c>
      <c r="BM21" s="241">
        <f t="shared" si="17"/>
        <v>0</v>
      </c>
      <c r="BN21" s="253">
        <f t="shared" si="17"/>
        <v>0</v>
      </c>
      <c r="BO21" s="241">
        <f t="shared" ref="BO21:BU21" si="19">BO29</f>
        <v>0</v>
      </c>
      <c r="BP21" s="241">
        <f t="shared" si="19"/>
        <v>0</v>
      </c>
      <c r="BQ21" s="241">
        <f t="shared" si="19"/>
        <v>0</v>
      </c>
      <c r="BR21" s="241">
        <f t="shared" si="19"/>
        <v>0</v>
      </c>
      <c r="BS21" s="241">
        <f t="shared" si="19"/>
        <v>0</v>
      </c>
      <c r="BT21" s="241">
        <f t="shared" si="19"/>
        <v>0</v>
      </c>
      <c r="BU21" s="253">
        <f t="shared" si="19"/>
        <v>0</v>
      </c>
      <c r="BV21" s="241">
        <f t="shared" si="17"/>
        <v>0</v>
      </c>
      <c r="BW21" s="241">
        <f t="shared" si="17"/>
        <v>0</v>
      </c>
      <c r="BX21" s="241">
        <f t="shared" si="17"/>
        <v>0</v>
      </c>
      <c r="BY21" s="241">
        <f t="shared" si="17"/>
        <v>0</v>
      </c>
      <c r="BZ21" s="241">
        <f t="shared" si="17"/>
        <v>0</v>
      </c>
      <c r="CA21" s="241">
        <f t="shared" si="17"/>
        <v>0</v>
      </c>
      <c r="CB21" s="253">
        <f t="shared" si="17"/>
        <v>0</v>
      </c>
      <c r="CC21" s="241">
        <f t="shared" ref="CC21:CI21" si="20">CC29</f>
        <v>0</v>
      </c>
      <c r="CD21" s="241">
        <f t="shared" si="20"/>
        <v>0</v>
      </c>
      <c r="CE21" s="241">
        <f t="shared" si="20"/>
        <v>0</v>
      </c>
      <c r="CF21" s="241">
        <f t="shared" si="20"/>
        <v>0</v>
      </c>
      <c r="CG21" s="241">
        <f t="shared" si="20"/>
        <v>0</v>
      </c>
      <c r="CH21" s="241">
        <f t="shared" si="20"/>
        <v>0</v>
      </c>
      <c r="CI21" s="253">
        <f t="shared" si="20"/>
        <v>0</v>
      </c>
      <c r="CJ21" s="241">
        <f t="shared" ref="CJ21:DK21" si="21">CJ29</f>
        <v>0</v>
      </c>
      <c r="CK21" s="241">
        <f t="shared" si="21"/>
        <v>0</v>
      </c>
      <c r="CL21" s="241">
        <f t="shared" si="21"/>
        <v>0</v>
      </c>
      <c r="CM21" s="241">
        <f t="shared" si="21"/>
        <v>0</v>
      </c>
      <c r="CN21" s="241">
        <f t="shared" si="21"/>
        <v>0</v>
      </c>
      <c r="CO21" s="241">
        <f t="shared" si="21"/>
        <v>0</v>
      </c>
      <c r="CP21" s="253">
        <f t="shared" si="21"/>
        <v>0</v>
      </c>
      <c r="CQ21" s="241">
        <f t="shared" ref="CQ21:CW21" si="22">CQ29</f>
        <v>0</v>
      </c>
      <c r="CR21" s="241">
        <f t="shared" si="22"/>
        <v>0</v>
      </c>
      <c r="CS21" s="241">
        <f t="shared" si="22"/>
        <v>0</v>
      </c>
      <c r="CT21" s="241">
        <f t="shared" si="22"/>
        <v>0</v>
      </c>
      <c r="CU21" s="241">
        <f t="shared" si="22"/>
        <v>0</v>
      </c>
      <c r="CV21" s="241">
        <f t="shared" si="22"/>
        <v>0</v>
      </c>
      <c r="CW21" s="253">
        <f t="shared" si="22"/>
        <v>0</v>
      </c>
      <c r="CX21" s="241">
        <f t="shared" si="21"/>
        <v>0</v>
      </c>
      <c r="CY21" s="241">
        <f t="shared" si="21"/>
        <v>0</v>
      </c>
      <c r="CZ21" s="241">
        <f t="shared" si="21"/>
        <v>0</v>
      </c>
      <c r="DA21" s="241">
        <f t="shared" si="21"/>
        <v>0</v>
      </c>
      <c r="DB21" s="241">
        <f t="shared" si="21"/>
        <v>0</v>
      </c>
      <c r="DC21" s="241">
        <f t="shared" si="21"/>
        <v>0</v>
      </c>
      <c r="DD21" s="253">
        <f t="shared" si="21"/>
        <v>0</v>
      </c>
      <c r="DE21" s="241">
        <f t="shared" si="21"/>
        <v>0</v>
      </c>
      <c r="DF21" s="241">
        <f t="shared" si="21"/>
        <v>0</v>
      </c>
      <c r="DG21" s="241">
        <f t="shared" si="21"/>
        <v>0</v>
      </c>
      <c r="DH21" s="241">
        <f t="shared" si="21"/>
        <v>0</v>
      </c>
      <c r="DI21" s="241">
        <f t="shared" si="21"/>
        <v>0</v>
      </c>
      <c r="DJ21" s="241">
        <f t="shared" si="21"/>
        <v>0</v>
      </c>
      <c r="DK21" s="253">
        <f t="shared" si="21"/>
        <v>0</v>
      </c>
      <c r="DL21" s="589" t="s">
        <v>83</v>
      </c>
    </row>
    <row r="22" spans="1:116" ht="31.5" x14ac:dyDescent="0.25">
      <c r="A22" s="98" t="s">
        <v>560</v>
      </c>
      <c r="B22" s="145" t="s">
        <v>561</v>
      </c>
      <c r="C22" s="121" t="s">
        <v>83</v>
      </c>
      <c r="D22" s="241">
        <f>D41</f>
        <v>0</v>
      </c>
      <c r="E22" s="241">
        <f t="shared" ref="E22:AE22" si="23">E41</f>
        <v>0</v>
      </c>
      <c r="F22" s="241">
        <f t="shared" si="23"/>
        <v>0</v>
      </c>
      <c r="G22" s="241">
        <f t="shared" si="23"/>
        <v>0</v>
      </c>
      <c r="H22" s="241">
        <f t="shared" si="23"/>
        <v>0</v>
      </c>
      <c r="I22" s="241">
        <f t="shared" si="23"/>
        <v>0</v>
      </c>
      <c r="J22" s="253">
        <f t="shared" si="23"/>
        <v>196</v>
      </c>
      <c r="K22" s="241">
        <f>K41</f>
        <v>3.46</v>
      </c>
      <c r="L22" s="241">
        <f t="shared" ref="L22:Q22" si="24">L41</f>
        <v>0</v>
      </c>
      <c r="M22" s="241">
        <f t="shared" si="24"/>
        <v>0</v>
      </c>
      <c r="N22" s="241">
        <f t="shared" si="24"/>
        <v>0</v>
      </c>
      <c r="O22" s="241">
        <f t="shared" si="24"/>
        <v>0</v>
      </c>
      <c r="P22" s="241">
        <f t="shared" si="24"/>
        <v>0</v>
      </c>
      <c r="Q22" s="253">
        <f t="shared" si="24"/>
        <v>306</v>
      </c>
      <c r="R22" s="241">
        <f t="shared" ref="R22:X22" si="25">R41</f>
        <v>0</v>
      </c>
      <c r="S22" s="241">
        <f t="shared" si="25"/>
        <v>0</v>
      </c>
      <c r="T22" s="241">
        <f t="shared" si="25"/>
        <v>0</v>
      </c>
      <c r="U22" s="241">
        <f t="shared" si="25"/>
        <v>0</v>
      </c>
      <c r="V22" s="241">
        <f t="shared" si="25"/>
        <v>0</v>
      </c>
      <c r="W22" s="241">
        <f t="shared" si="25"/>
        <v>0</v>
      </c>
      <c r="X22" s="253">
        <f t="shared" si="25"/>
        <v>0</v>
      </c>
      <c r="Y22" s="241">
        <f t="shared" si="23"/>
        <v>0</v>
      </c>
      <c r="Z22" s="241">
        <f t="shared" si="23"/>
        <v>0</v>
      </c>
      <c r="AA22" s="241">
        <f t="shared" si="23"/>
        <v>0</v>
      </c>
      <c r="AB22" s="241">
        <f t="shared" si="23"/>
        <v>0</v>
      </c>
      <c r="AC22" s="241">
        <f t="shared" si="23"/>
        <v>0</v>
      </c>
      <c r="AD22" s="241">
        <f t="shared" si="23"/>
        <v>0</v>
      </c>
      <c r="AE22" s="253">
        <f t="shared" si="23"/>
        <v>0</v>
      </c>
      <c r="AF22" s="241">
        <f t="shared" ref="AF22:AL22" si="26">AF41</f>
        <v>0</v>
      </c>
      <c r="AG22" s="241">
        <f t="shared" si="26"/>
        <v>0</v>
      </c>
      <c r="AH22" s="241">
        <f t="shared" si="26"/>
        <v>0</v>
      </c>
      <c r="AI22" s="241">
        <f t="shared" si="26"/>
        <v>0</v>
      </c>
      <c r="AJ22" s="241">
        <f t="shared" si="26"/>
        <v>0</v>
      </c>
      <c r="AK22" s="241">
        <f t="shared" si="26"/>
        <v>0</v>
      </c>
      <c r="AL22" s="253">
        <f t="shared" si="26"/>
        <v>33</v>
      </c>
      <c r="AM22" s="119">
        <f t="shared" ref="AM22:AS22" si="27">AM41</f>
        <v>3.46</v>
      </c>
      <c r="AN22" s="241">
        <f t="shared" si="27"/>
        <v>0</v>
      </c>
      <c r="AO22" s="241">
        <f t="shared" si="27"/>
        <v>0</v>
      </c>
      <c r="AP22" s="241">
        <f t="shared" si="27"/>
        <v>0</v>
      </c>
      <c r="AQ22" s="241">
        <f t="shared" si="27"/>
        <v>0</v>
      </c>
      <c r="AR22" s="241">
        <f t="shared" si="27"/>
        <v>0</v>
      </c>
      <c r="AS22" s="253">
        <f t="shared" si="27"/>
        <v>33</v>
      </c>
      <c r="AT22" s="241">
        <f t="shared" ref="AT22:CB22" si="28">AT41</f>
        <v>0</v>
      </c>
      <c r="AU22" s="241">
        <f t="shared" si="28"/>
        <v>0</v>
      </c>
      <c r="AV22" s="241">
        <f t="shared" si="28"/>
        <v>0</v>
      </c>
      <c r="AW22" s="241">
        <f t="shared" si="28"/>
        <v>0</v>
      </c>
      <c r="AX22" s="241">
        <f t="shared" si="28"/>
        <v>0</v>
      </c>
      <c r="AY22" s="241">
        <f t="shared" si="28"/>
        <v>0</v>
      </c>
      <c r="AZ22" s="308">
        <f t="shared" si="28"/>
        <v>35</v>
      </c>
      <c r="BA22" s="241">
        <f t="shared" ref="BA22:BG22" si="29">BA41</f>
        <v>0</v>
      </c>
      <c r="BB22" s="241">
        <f t="shared" si="29"/>
        <v>0</v>
      </c>
      <c r="BC22" s="241">
        <f t="shared" si="29"/>
        <v>0</v>
      </c>
      <c r="BD22" s="241">
        <f t="shared" si="29"/>
        <v>0</v>
      </c>
      <c r="BE22" s="241">
        <f t="shared" si="29"/>
        <v>0</v>
      </c>
      <c r="BF22" s="241">
        <f t="shared" si="29"/>
        <v>0</v>
      </c>
      <c r="BG22" s="308">
        <f t="shared" si="29"/>
        <v>64</v>
      </c>
      <c r="BH22" s="241">
        <f t="shared" si="28"/>
        <v>0</v>
      </c>
      <c r="BI22" s="241">
        <f t="shared" si="28"/>
        <v>0</v>
      </c>
      <c r="BJ22" s="241">
        <f t="shared" si="28"/>
        <v>0</v>
      </c>
      <c r="BK22" s="241">
        <f t="shared" si="28"/>
        <v>0</v>
      </c>
      <c r="BL22" s="241">
        <f t="shared" si="28"/>
        <v>0</v>
      </c>
      <c r="BM22" s="241">
        <f t="shared" si="28"/>
        <v>0</v>
      </c>
      <c r="BN22" s="253">
        <f t="shared" si="28"/>
        <v>44</v>
      </c>
      <c r="BO22" s="241">
        <f t="shared" ref="BO22:BU22" si="30">BO41</f>
        <v>0</v>
      </c>
      <c r="BP22" s="241">
        <f t="shared" si="30"/>
        <v>0</v>
      </c>
      <c r="BQ22" s="241">
        <f t="shared" si="30"/>
        <v>0</v>
      </c>
      <c r="BR22" s="241">
        <f t="shared" si="30"/>
        <v>0</v>
      </c>
      <c r="BS22" s="241">
        <f t="shared" si="30"/>
        <v>0</v>
      </c>
      <c r="BT22" s="241">
        <f t="shared" si="30"/>
        <v>0</v>
      </c>
      <c r="BU22" s="253">
        <f t="shared" si="30"/>
        <v>57</v>
      </c>
      <c r="BV22" s="241">
        <f t="shared" si="28"/>
        <v>0</v>
      </c>
      <c r="BW22" s="241">
        <f t="shared" si="28"/>
        <v>0</v>
      </c>
      <c r="BX22" s="241">
        <f t="shared" si="28"/>
        <v>0</v>
      </c>
      <c r="BY22" s="241">
        <f t="shared" si="28"/>
        <v>0</v>
      </c>
      <c r="BZ22" s="241">
        <f t="shared" si="28"/>
        <v>0</v>
      </c>
      <c r="CA22" s="241">
        <f t="shared" si="28"/>
        <v>0</v>
      </c>
      <c r="CB22" s="253">
        <f t="shared" si="28"/>
        <v>35</v>
      </c>
      <c r="CC22" s="241">
        <f t="shared" ref="CC22:CI22" si="31">CC41</f>
        <v>0</v>
      </c>
      <c r="CD22" s="241">
        <f t="shared" si="31"/>
        <v>0</v>
      </c>
      <c r="CE22" s="241">
        <f t="shared" si="31"/>
        <v>0</v>
      </c>
      <c r="CF22" s="241">
        <f t="shared" si="31"/>
        <v>0</v>
      </c>
      <c r="CG22" s="241">
        <f t="shared" si="31"/>
        <v>0</v>
      </c>
      <c r="CH22" s="241">
        <f t="shared" si="31"/>
        <v>0</v>
      </c>
      <c r="CI22" s="253">
        <f t="shared" si="31"/>
        <v>50</v>
      </c>
      <c r="CJ22" s="241">
        <f t="shared" ref="CJ22:DJ22" si="32">CJ41</f>
        <v>0</v>
      </c>
      <c r="CK22" s="241">
        <f t="shared" si="32"/>
        <v>0</v>
      </c>
      <c r="CL22" s="241">
        <f t="shared" si="32"/>
        <v>0</v>
      </c>
      <c r="CM22" s="241">
        <f t="shared" si="32"/>
        <v>0</v>
      </c>
      <c r="CN22" s="241">
        <f t="shared" si="32"/>
        <v>0</v>
      </c>
      <c r="CO22" s="241">
        <f t="shared" si="32"/>
        <v>0</v>
      </c>
      <c r="CP22" s="253">
        <f t="shared" si="32"/>
        <v>49</v>
      </c>
      <c r="CQ22" s="241">
        <f t="shared" ref="CQ22:CW22" si="33">CQ41</f>
        <v>0</v>
      </c>
      <c r="CR22" s="241">
        <f t="shared" si="33"/>
        <v>0</v>
      </c>
      <c r="CS22" s="241">
        <f t="shared" si="33"/>
        <v>0</v>
      </c>
      <c r="CT22" s="241">
        <f t="shared" si="33"/>
        <v>0</v>
      </c>
      <c r="CU22" s="241">
        <f t="shared" si="33"/>
        <v>0</v>
      </c>
      <c r="CV22" s="241">
        <f t="shared" si="33"/>
        <v>0</v>
      </c>
      <c r="CW22" s="253">
        <f t="shared" si="33"/>
        <v>102</v>
      </c>
      <c r="CX22" s="241">
        <f t="shared" si="32"/>
        <v>0</v>
      </c>
      <c r="CY22" s="241">
        <f t="shared" si="32"/>
        <v>0</v>
      </c>
      <c r="CZ22" s="241">
        <f t="shared" si="32"/>
        <v>0</v>
      </c>
      <c r="DA22" s="241">
        <f t="shared" si="32"/>
        <v>0</v>
      </c>
      <c r="DB22" s="241">
        <f t="shared" si="32"/>
        <v>0</v>
      </c>
      <c r="DC22" s="241">
        <f t="shared" si="32"/>
        <v>0</v>
      </c>
      <c r="DD22" s="253">
        <f t="shared" si="32"/>
        <v>196</v>
      </c>
      <c r="DE22" s="119">
        <f t="shared" si="32"/>
        <v>3.46</v>
      </c>
      <c r="DF22" s="241">
        <f t="shared" si="32"/>
        <v>0</v>
      </c>
      <c r="DG22" s="241">
        <f t="shared" si="32"/>
        <v>0</v>
      </c>
      <c r="DH22" s="241">
        <f t="shared" si="32"/>
        <v>0</v>
      </c>
      <c r="DI22" s="241">
        <f t="shared" si="32"/>
        <v>0</v>
      </c>
      <c r="DJ22" s="241">
        <f t="shared" si="32"/>
        <v>0</v>
      </c>
      <c r="DK22" s="253">
        <f>DK41</f>
        <v>306</v>
      </c>
      <c r="DL22" s="589" t="s">
        <v>83</v>
      </c>
    </row>
    <row r="23" spans="1:116" ht="48" customHeight="1" x14ac:dyDescent="0.25">
      <c r="A23" s="98" t="s">
        <v>562</v>
      </c>
      <c r="B23" s="147" t="s">
        <v>368</v>
      </c>
      <c r="C23" s="121" t="s">
        <v>83</v>
      </c>
      <c r="D23" s="241">
        <f t="shared" ref="D23:AE23" si="34">D75</f>
        <v>0</v>
      </c>
      <c r="E23" s="241">
        <f t="shared" si="34"/>
        <v>0</v>
      </c>
      <c r="F23" s="241">
        <f t="shared" si="34"/>
        <v>0</v>
      </c>
      <c r="G23" s="241">
        <f t="shared" si="34"/>
        <v>0</v>
      </c>
      <c r="H23" s="241">
        <f t="shared" si="34"/>
        <v>0</v>
      </c>
      <c r="I23" s="241">
        <f t="shared" si="34"/>
        <v>0</v>
      </c>
      <c r="J23" s="253">
        <f t="shared" si="34"/>
        <v>0</v>
      </c>
      <c r="K23" s="241">
        <f t="shared" ref="K23:Q23" si="35">K75</f>
        <v>0</v>
      </c>
      <c r="L23" s="241">
        <f t="shared" si="35"/>
        <v>0</v>
      </c>
      <c r="M23" s="241">
        <f t="shared" si="35"/>
        <v>0</v>
      </c>
      <c r="N23" s="241">
        <f t="shared" si="35"/>
        <v>0</v>
      </c>
      <c r="O23" s="241">
        <f t="shared" si="35"/>
        <v>0</v>
      </c>
      <c r="P23" s="241">
        <f t="shared" si="35"/>
        <v>0</v>
      </c>
      <c r="Q23" s="253">
        <f t="shared" si="35"/>
        <v>0</v>
      </c>
      <c r="R23" s="241">
        <f t="shared" ref="R23:X23" si="36">R75</f>
        <v>0</v>
      </c>
      <c r="S23" s="241">
        <f t="shared" si="36"/>
        <v>0</v>
      </c>
      <c r="T23" s="241">
        <f t="shared" si="36"/>
        <v>0</v>
      </c>
      <c r="U23" s="241">
        <f t="shared" si="36"/>
        <v>0</v>
      </c>
      <c r="V23" s="241">
        <f t="shared" si="36"/>
        <v>0</v>
      </c>
      <c r="W23" s="241">
        <f t="shared" si="36"/>
        <v>0</v>
      </c>
      <c r="X23" s="253">
        <f t="shared" si="36"/>
        <v>0</v>
      </c>
      <c r="Y23" s="241">
        <f t="shared" si="34"/>
        <v>0</v>
      </c>
      <c r="Z23" s="241">
        <f t="shared" si="34"/>
        <v>0</v>
      </c>
      <c r="AA23" s="241">
        <f t="shared" si="34"/>
        <v>0</v>
      </c>
      <c r="AB23" s="241">
        <f t="shared" si="34"/>
        <v>0</v>
      </c>
      <c r="AC23" s="241">
        <f t="shared" si="34"/>
        <v>0</v>
      </c>
      <c r="AD23" s="241">
        <f t="shared" si="34"/>
        <v>0</v>
      </c>
      <c r="AE23" s="253">
        <f t="shared" si="34"/>
        <v>0</v>
      </c>
      <c r="AF23" s="241">
        <f t="shared" ref="AF23:AL23" si="37">AF75</f>
        <v>0</v>
      </c>
      <c r="AG23" s="241">
        <f t="shared" si="37"/>
        <v>0</v>
      </c>
      <c r="AH23" s="241">
        <f t="shared" si="37"/>
        <v>0</v>
      </c>
      <c r="AI23" s="241">
        <f t="shared" si="37"/>
        <v>0</v>
      </c>
      <c r="AJ23" s="241">
        <f t="shared" si="37"/>
        <v>0</v>
      </c>
      <c r="AK23" s="241">
        <f t="shared" si="37"/>
        <v>0</v>
      </c>
      <c r="AL23" s="253">
        <f t="shared" si="37"/>
        <v>0</v>
      </c>
      <c r="AM23" s="241">
        <f t="shared" ref="AM23:AS23" si="38">AM75</f>
        <v>0</v>
      </c>
      <c r="AN23" s="241">
        <f t="shared" si="38"/>
        <v>0</v>
      </c>
      <c r="AO23" s="241">
        <f t="shared" si="38"/>
        <v>0</v>
      </c>
      <c r="AP23" s="241">
        <f t="shared" si="38"/>
        <v>0</v>
      </c>
      <c r="AQ23" s="241">
        <f t="shared" si="38"/>
        <v>0</v>
      </c>
      <c r="AR23" s="241">
        <f t="shared" si="38"/>
        <v>0</v>
      </c>
      <c r="AS23" s="253">
        <f t="shared" si="38"/>
        <v>0</v>
      </c>
      <c r="AT23" s="241">
        <f t="shared" ref="AT23:CB23" si="39">AT75</f>
        <v>0</v>
      </c>
      <c r="AU23" s="241">
        <f t="shared" si="39"/>
        <v>0</v>
      </c>
      <c r="AV23" s="241">
        <f t="shared" si="39"/>
        <v>0</v>
      </c>
      <c r="AW23" s="241">
        <f t="shared" si="39"/>
        <v>0</v>
      </c>
      <c r="AX23" s="241">
        <f t="shared" si="39"/>
        <v>0</v>
      </c>
      <c r="AY23" s="241">
        <f t="shared" si="39"/>
        <v>0</v>
      </c>
      <c r="AZ23" s="308">
        <f t="shared" si="39"/>
        <v>0</v>
      </c>
      <c r="BA23" s="241">
        <f t="shared" ref="BA23:BG23" si="40">BA75</f>
        <v>0</v>
      </c>
      <c r="BB23" s="241">
        <f t="shared" si="40"/>
        <v>0</v>
      </c>
      <c r="BC23" s="241">
        <f t="shared" si="40"/>
        <v>0</v>
      </c>
      <c r="BD23" s="241">
        <f t="shared" si="40"/>
        <v>0</v>
      </c>
      <c r="BE23" s="241">
        <f t="shared" si="40"/>
        <v>0</v>
      </c>
      <c r="BF23" s="241">
        <f t="shared" si="40"/>
        <v>0</v>
      </c>
      <c r="BG23" s="308">
        <f t="shared" si="40"/>
        <v>0</v>
      </c>
      <c r="BH23" s="241">
        <f t="shared" si="39"/>
        <v>0</v>
      </c>
      <c r="BI23" s="241">
        <f t="shared" si="39"/>
        <v>0</v>
      </c>
      <c r="BJ23" s="241">
        <f t="shared" si="39"/>
        <v>0</v>
      </c>
      <c r="BK23" s="241">
        <f t="shared" si="39"/>
        <v>0</v>
      </c>
      <c r="BL23" s="241">
        <f t="shared" si="39"/>
        <v>0</v>
      </c>
      <c r="BM23" s="241">
        <f t="shared" si="39"/>
        <v>0</v>
      </c>
      <c r="BN23" s="253">
        <f t="shared" si="39"/>
        <v>0</v>
      </c>
      <c r="BO23" s="241">
        <f t="shared" ref="BO23:BU23" si="41">BO75</f>
        <v>0</v>
      </c>
      <c r="BP23" s="241">
        <f t="shared" si="41"/>
        <v>0</v>
      </c>
      <c r="BQ23" s="241">
        <f t="shared" si="41"/>
        <v>0</v>
      </c>
      <c r="BR23" s="241">
        <f t="shared" si="41"/>
        <v>0</v>
      </c>
      <c r="BS23" s="241">
        <f t="shared" si="41"/>
        <v>0</v>
      </c>
      <c r="BT23" s="241">
        <f t="shared" si="41"/>
        <v>0</v>
      </c>
      <c r="BU23" s="253">
        <f t="shared" si="41"/>
        <v>0</v>
      </c>
      <c r="BV23" s="241">
        <f t="shared" si="39"/>
        <v>0</v>
      </c>
      <c r="BW23" s="241">
        <f t="shared" si="39"/>
        <v>0</v>
      </c>
      <c r="BX23" s="241">
        <f t="shared" si="39"/>
        <v>0</v>
      </c>
      <c r="BY23" s="241">
        <f t="shared" si="39"/>
        <v>0</v>
      </c>
      <c r="BZ23" s="241">
        <f t="shared" si="39"/>
        <v>0</v>
      </c>
      <c r="CA23" s="241">
        <f t="shared" si="39"/>
        <v>0</v>
      </c>
      <c r="CB23" s="253">
        <f t="shared" si="39"/>
        <v>0</v>
      </c>
      <c r="CC23" s="241">
        <f t="shared" ref="CC23:CI23" si="42">CC75</f>
        <v>0</v>
      </c>
      <c r="CD23" s="241">
        <f t="shared" si="42"/>
        <v>0</v>
      </c>
      <c r="CE23" s="241">
        <f t="shared" si="42"/>
        <v>0</v>
      </c>
      <c r="CF23" s="241">
        <f t="shared" si="42"/>
        <v>0</v>
      </c>
      <c r="CG23" s="241">
        <f t="shared" si="42"/>
        <v>0</v>
      </c>
      <c r="CH23" s="241">
        <f t="shared" si="42"/>
        <v>0</v>
      </c>
      <c r="CI23" s="253">
        <f t="shared" si="42"/>
        <v>0</v>
      </c>
      <c r="CJ23" s="241">
        <f t="shared" ref="CJ23:DK23" si="43">CJ75</f>
        <v>0</v>
      </c>
      <c r="CK23" s="241">
        <f t="shared" si="43"/>
        <v>0</v>
      </c>
      <c r="CL23" s="241">
        <f t="shared" si="43"/>
        <v>0</v>
      </c>
      <c r="CM23" s="241">
        <f t="shared" si="43"/>
        <v>0</v>
      </c>
      <c r="CN23" s="241">
        <f t="shared" si="43"/>
        <v>0</v>
      </c>
      <c r="CO23" s="241">
        <f t="shared" si="43"/>
        <v>0</v>
      </c>
      <c r="CP23" s="253">
        <f t="shared" si="43"/>
        <v>0</v>
      </c>
      <c r="CQ23" s="241">
        <f t="shared" ref="CQ23:CW23" si="44">CQ75</f>
        <v>0</v>
      </c>
      <c r="CR23" s="241">
        <f t="shared" si="44"/>
        <v>0</v>
      </c>
      <c r="CS23" s="241">
        <f t="shared" si="44"/>
        <v>0</v>
      </c>
      <c r="CT23" s="241">
        <f t="shared" si="44"/>
        <v>0</v>
      </c>
      <c r="CU23" s="241">
        <f t="shared" si="44"/>
        <v>0</v>
      </c>
      <c r="CV23" s="241">
        <f t="shared" si="44"/>
        <v>0</v>
      </c>
      <c r="CW23" s="253">
        <f t="shared" si="44"/>
        <v>0</v>
      </c>
      <c r="CX23" s="241">
        <f t="shared" si="43"/>
        <v>0</v>
      </c>
      <c r="CY23" s="241">
        <f t="shared" si="43"/>
        <v>0</v>
      </c>
      <c r="CZ23" s="241">
        <f t="shared" si="43"/>
        <v>0</v>
      </c>
      <c r="DA23" s="241">
        <f t="shared" si="43"/>
        <v>0</v>
      </c>
      <c r="DB23" s="241">
        <f t="shared" si="43"/>
        <v>0</v>
      </c>
      <c r="DC23" s="241">
        <f t="shared" si="43"/>
        <v>0</v>
      </c>
      <c r="DD23" s="253">
        <f t="shared" si="43"/>
        <v>0</v>
      </c>
      <c r="DE23" s="241">
        <f t="shared" si="43"/>
        <v>0</v>
      </c>
      <c r="DF23" s="241">
        <f t="shared" si="43"/>
        <v>0</v>
      </c>
      <c r="DG23" s="241">
        <f t="shared" si="43"/>
        <v>0</v>
      </c>
      <c r="DH23" s="241">
        <f t="shared" si="43"/>
        <v>0</v>
      </c>
      <c r="DI23" s="241">
        <f t="shared" si="43"/>
        <v>0</v>
      </c>
      <c r="DJ23" s="241">
        <f t="shared" si="43"/>
        <v>0</v>
      </c>
      <c r="DK23" s="253">
        <f t="shared" si="43"/>
        <v>0</v>
      </c>
      <c r="DL23" s="589" t="s">
        <v>83</v>
      </c>
    </row>
    <row r="24" spans="1:116" ht="31.5" x14ac:dyDescent="0.25">
      <c r="A24" s="98" t="s">
        <v>369</v>
      </c>
      <c r="B24" s="145" t="s">
        <v>370</v>
      </c>
      <c r="C24" s="121" t="s">
        <v>83</v>
      </c>
      <c r="D24" s="119">
        <f t="shared" ref="D24:AE24" si="45">D78</f>
        <v>0.65</v>
      </c>
      <c r="E24" s="241">
        <f t="shared" si="45"/>
        <v>0</v>
      </c>
      <c r="F24" s="119">
        <f t="shared" si="45"/>
        <v>3.9279999999999999</v>
      </c>
      <c r="G24" s="241">
        <f t="shared" si="45"/>
        <v>0</v>
      </c>
      <c r="H24" s="119">
        <f t="shared" si="45"/>
        <v>4.4020000000000001</v>
      </c>
      <c r="I24" s="241">
        <f t="shared" si="45"/>
        <v>0</v>
      </c>
      <c r="J24" s="253">
        <f t="shared" si="45"/>
        <v>0</v>
      </c>
      <c r="K24" s="119">
        <f t="shared" ref="K24:Q24" si="46">K78</f>
        <v>3.15</v>
      </c>
      <c r="L24" s="241">
        <f t="shared" si="46"/>
        <v>0</v>
      </c>
      <c r="M24" s="119">
        <f t="shared" si="46"/>
        <v>4.7979999999999992</v>
      </c>
      <c r="N24" s="241">
        <f t="shared" si="46"/>
        <v>0</v>
      </c>
      <c r="O24" s="119">
        <f t="shared" si="46"/>
        <v>4.9619999999999997</v>
      </c>
      <c r="P24" s="241">
        <f t="shared" si="46"/>
        <v>0</v>
      </c>
      <c r="Q24" s="253">
        <f t="shared" si="46"/>
        <v>0</v>
      </c>
      <c r="R24" s="241">
        <f t="shared" ref="R24:X24" si="47">R78</f>
        <v>0</v>
      </c>
      <c r="S24" s="241">
        <f t="shared" si="47"/>
        <v>0</v>
      </c>
      <c r="T24" s="241">
        <f t="shared" si="47"/>
        <v>0</v>
      </c>
      <c r="U24" s="241">
        <f t="shared" si="47"/>
        <v>0</v>
      </c>
      <c r="V24" s="241">
        <f t="shared" si="47"/>
        <v>0</v>
      </c>
      <c r="W24" s="241">
        <f t="shared" si="47"/>
        <v>0</v>
      </c>
      <c r="X24" s="253">
        <f t="shared" si="47"/>
        <v>0</v>
      </c>
      <c r="Y24" s="241">
        <f t="shared" si="45"/>
        <v>0</v>
      </c>
      <c r="Z24" s="241">
        <f t="shared" si="45"/>
        <v>0</v>
      </c>
      <c r="AA24" s="241">
        <f t="shared" si="45"/>
        <v>0</v>
      </c>
      <c r="AB24" s="241">
        <f t="shared" si="45"/>
        <v>0</v>
      </c>
      <c r="AC24" s="241">
        <f t="shared" si="45"/>
        <v>0</v>
      </c>
      <c r="AD24" s="241">
        <f t="shared" si="45"/>
        <v>0</v>
      </c>
      <c r="AE24" s="253">
        <f t="shared" si="45"/>
        <v>0</v>
      </c>
      <c r="AF24" s="119">
        <f t="shared" ref="AF24:AL24" si="48">AF78</f>
        <v>0.4</v>
      </c>
      <c r="AG24" s="241">
        <f t="shared" si="48"/>
        <v>0</v>
      </c>
      <c r="AH24" s="119">
        <f t="shared" si="48"/>
        <v>0.745</v>
      </c>
      <c r="AI24" s="241">
        <f t="shared" si="48"/>
        <v>0</v>
      </c>
      <c r="AJ24" s="119">
        <f t="shared" si="48"/>
        <v>1.802</v>
      </c>
      <c r="AK24" s="241">
        <f t="shared" si="48"/>
        <v>0</v>
      </c>
      <c r="AL24" s="253">
        <f t="shared" si="48"/>
        <v>0</v>
      </c>
      <c r="AM24" s="119">
        <f t="shared" ref="AM24:AS24" si="49">AM78</f>
        <v>0.9</v>
      </c>
      <c r="AN24" s="241">
        <f t="shared" si="49"/>
        <v>0</v>
      </c>
      <c r="AO24" s="119">
        <f t="shared" si="49"/>
        <v>0.96099999999999997</v>
      </c>
      <c r="AP24" s="241">
        <f t="shared" si="49"/>
        <v>0</v>
      </c>
      <c r="AQ24" s="119">
        <f t="shared" si="49"/>
        <v>1.802</v>
      </c>
      <c r="AR24" s="241">
        <f t="shared" si="49"/>
        <v>0</v>
      </c>
      <c r="AS24" s="253">
        <f t="shared" si="49"/>
        <v>0</v>
      </c>
      <c r="AT24" s="119">
        <f t="shared" ref="AT24:CB24" si="50">AT78</f>
        <v>0.25</v>
      </c>
      <c r="AU24" s="241">
        <f t="shared" si="50"/>
        <v>0</v>
      </c>
      <c r="AV24" s="119">
        <f t="shared" si="50"/>
        <v>0.71799999999999997</v>
      </c>
      <c r="AW24" s="241">
        <f t="shared" si="50"/>
        <v>0</v>
      </c>
      <c r="AX24" s="119">
        <f t="shared" si="50"/>
        <v>0.76400000000000001</v>
      </c>
      <c r="AY24" s="241">
        <f t="shared" si="50"/>
        <v>0</v>
      </c>
      <c r="AZ24" s="308">
        <f t="shared" si="50"/>
        <v>0</v>
      </c>
      <c r="BA24" s="119">
        <f t="shared" ref="BA24:BG24" si="51">BA78</f>
        <v>0.75</v>
      </c>
      <c r="BB24" s="241">
        <f t="shared" si="51"/>
        <v>0</v>
      </c>
      <c r="BC24" s="119">
        <f t="shared" si="51"/>
        <v>0.878</v>
      </c>
      <c r="BD24" s="241">
        <f t="shared" si="51"/>
        <v>0</v>
      </c>
      <c r="BE24" s="119">
        <f t="shared" si="51"/>
        <v>0.86399999999999999</v>
      </c>
      <c r="BF24" s="241">
        <f t="shared" si="51"/>
        <v>0</v>
      </c>
      <c r="BG24" s="308">
        <f t="shared" si="51"/>
        <v>0</v>
      </c>
      <c r="BH24" s="241">
        <f t="shared" si="50"/>
        <v>0</v>
      </c>
      <c r="BI24" s="241">
        <f t="shared" si="50"/>
        <v>0</v>
      </c>
      <c r="BJ24" s="119">
        <f t="shared" si="50"/>
        <v>0.71299999999999997</v>
      </c>
      <c r="BK24" s="241">
        <f t="shared" si="50"/>
        <v>0</v>
      </c>
      <c r="BL24" s="119">
        <f t="shared" si="50"/>
        <v>0.44700000000000001</v>
      </c>
      <c r="BM24" s="241">
        <f t="shared" si="50"/>
        <v>0</v>
      </c>
      <c r="BN24" s="253">
        <f t="shared" si="50"/>
        <v>0</v>
      </c>
      <c r="BO24" s="119">
        <f t="shared" ref="BO24:BU24" si="52">BO78</f>
        <v>0.5</v>
      </c>
      <c r="BP24" s="241">
        <f t="shared" si="52"/>
        <v>0</v>
      </c>
      <c r="BQ24" s="119">
        <f t="shared" si="52"/>
        <v>0.81299999999999994</v>
      </c>
      <c r="BR24" s="241">
        <f t="shared" si="52"/>
        <v>0</v>
      </c>
      <c r="BS24" s="119">
        <f t="shared" si="52"/>
        <v>0.54700000000000004</v>
      </c>
      <c r="BT24" s="241">
        <f t="shared" si="52"/>
        <v>0</v>
      </c>
      <c r="BU24" s="253">
        <f t="shared" si="52"/>
        <v>0</v>
      </c>
      <c r="BV24" s="241">
        <f t="shared" si="50"/>
        <v>0</v>
      </c>
      <c r="BW24" s="241">
        <f t="shared" si="50"/>
        <v>0</v>
      </c>
      <c r="BX24" s="119">
        <f t="shared" si="50"/>
        <v>0.83699999999999997</v>
      </c>
      <c r="BY24" s="241">
        <f t="shared" si="50"/>
        <v>0</v>
      </c>
      <c r="BZ24" s="119">
        <f t="shared" si="50"/>
        <v>0.39200000000000002</v>
      </c>
      <c r="CA24" s="241">
        <f t="shared" si="50"/>
        <v>0</v>
      </c>
      <c r="CB24" s="253">
        <f t="shared" si="50"/>
        <v>0</v>
      </c>
      <c r="CC24" s="119">
        <f t="shared" ref="CC24:CI24" si="53">CC78</f>
        <v>0.5</v>
      </c>
      <c r="CD24" s="241">
        <f t="shared" si="53"/>
        <v>0</v>
      </c>
      <c r="CE24" s="119">
        <f t="shared" si="53"/>
        <v>1.081</v>
      </c>
      <c r="CF24" s="241">
        <f t="shared" si="53"/>
        <v>0</v>
      </c>
      <c r="CG24" s="119">
        <f t="shared" si="53"/>
        <v>0.65200000000000002</v>
      </c>
      <c r="CH24" s="241">
        <f t="shared" si="53"/>
        <v>0</v>
      </c>
      <c r="CI24" s="253">
        <f t="shared" si="53"/>
        <v>0</v>
      </c>
      <c r="CJ24" s="241">
        <f t="shared" ref="CJ24:DK24" si="54">CJ78</f>
        <v>0</v>
      </c>
      <c r="CK24" s="241">
        <f t="shared" si="54"/>
        <v>0</v>
      </c>
      <c r="CL24" s="119">
        <f t="shared" si="54"/>
        <v>0.91500000000000004</v>
      </c>
      <c r="CM24" s="241">
        <f t="shared" si="54"/>
        <v>0</v>
      </c>
      <c r="CN24" s="119">
        <f t="shared" si="54"/>
        <v>0.997</v>
      </c>
      <c r="CO24" s="241">
        <f t="shared" si="54"/>
        <v>0</v>
      </c>
      <c r="CP24" s="253">
        <f t="shared" si="54"/>
        <v>0</v>
      </c>
      <c r="CQ24" s="119">
        <f t="shared" ref="CQ24:CW24" si="55">CQ78</f>
        <v>0.5</v>
      </c>
      <c r="CR24" s="241">
        <f t="shared" si="55"/>
        <v>0</v>
      </c>
      <c r="CS24" s="119">
        <f t="shared" si="55"/>
        <v>1.0650000000000002</v>
      </c>
      <c r="CT24" s="241">
        <f t="shared" si="55"/>
        <v>0</v>
      </c>
      <c r="CU24" s="119">
        <f t="shared" si="55"/>
        <v>1.097</v>
      </c>
      <c r="CV24" s="241">
        <f t="shared" si="55"/>
        <v>0</v>
      </c>
      <c r="CW24" s="253">
        <f t="shared" si="55"/>
        <v>0</v>
      </c>
      <c r="CX24" s="119">
        <f t="shared" si="54"/>
        <v>0.65</v>
      </c>
      <c r="CY24" s="241">
        <f t="shared" si="54"/>
        <v>0</v>
      </c>
      <c r="CZ24" s="119">
        <f t="shared" si="54"/>
        <v>3.9279999999999999</v>
      </c>
      <c r="DA24" s="241">
        <f t="shared" si="54"/>
        <v>0</v>
      </c>
      <c r="DB24" s="119">
        <f>DB78</f>
        <v>4.4020000000000001</v>
      </c>
      <c r="DC24" s="241">
        <f t="shared" si="54"/>
        <v>0</v>
      </c>
      <c r="DD24" s="253">
        <f t="shared" si="54"/>
        <v>0</v>
      </c>
      <c r="DE24" s="119">
        <f t="shared" si="54"/>
        <v>3.15</v>
      </c>
      <c r="DF24" s="241">
        <f t="shared" si="54"/>
        <v>0</v>
      </c>
      <c r="DG24" s="119">
        <f t="shared" si="54"/>
        <v>4.7979999999999992</v>
      </c>
      <c r="DH24" s="241">
        <f t="shared" si="54"/>
        <v>0</v>
      </c>
      <c r="DI24" s="119">
        <f t="shared" si="54"/>
        <v>4.9619999999999997</v>
      </c>
      <c r="DJ24" s="241">
        <f t="shared" si="54"/>
        <v>0</v>
      </c>
      <c r="DK24" s="253">
        <f t="shared" si="54"/>
        <v>0</v>
      </c>
      <c r="DL24" s="589" t="s">
        <v>83</v>
      </c>
    </row>
    <row r="25" spans="1:116" ht="31.5" x14ac:dyDescent="0.25">
      <c r="A25" s="98" t="s">
        <v>371</v>
      </c>
      <c r="B25" s="145" t="s">
        <v>372</v>
      </c>
      <c r="C25" s="121" t="s">
        <v>83</v>
      </c>
      <c r="D25" s="241">
        <f t="shared" ref="D25:AE25" si="56">D99</f>
        <v>0</v>
      </c>
      <c r="E25" s="241">
        <f t="shared" si="56"/>
        <v>0</v>
      </c>
      <c r="F25" s="241">
        <f t="shared" si="56"/>
        <v>0</v>
      </c>
      <c r="G25" s="241">
        <f t="shared" si="56"/>
        <v>0</v>
      </c>
      <c r="H25" s="241">
        <f t="shared" si="56"/>
        <v>0</v>
      </c>
      <c r="I25" s="241">
        <f t="shared" si="56"/>
        <v>0</v>
      </c>
      <c r="J25" s="253">
        <f t="shared" si="56"/>
        <v>0</v>
      </c>
      <c r="K25" s="241">
        <f t="shared" ref="K25:Q26" si="57">K99</f>
        <v>0</v>
      </c>
      <c r="L25" s="241">
        <f t="shared" si="57"/>
        <v>0</v>
      </c>
      <c r="M25" s="241">
        <f t="shared" si="57"/>
        <v>0</v>
      </c>
      <c r="N25" s="241">
        <f t="shared" si="57"/>
        <v>0</v>
      </c>
      <c r="O25" s="241">
        <f t="shared" si="57"/>
        <v>0</v>
      </c>
      <c r="P25" s="241">
        <f t="shared" si="57"/>
        <v>0</v>
      </c>
      <c r="Q25" s="253">
        <f t="shared" si="57"/>
        <v>0</v>
      </c>
      <c r="R25" s="241">
        <f t="shared" ref="R25:X25" si="58">R99</f>
        <v>0</v>
      </c>
      <c r="S25" s="241">
        <f t="shared" si="58"/>
        <v>0</v>
      </c>
      <c r="T25" s="241">
        <f t="shared" si="58"/>
        <v>0</v>
      </c>
      <c r="U25" s="241">
        <f t="shared" si="58"/>
        <v>0</v>
      </c>
      <c r="V25" s="241">
        <f t="shared" si="58"/>
        <v>0</v>
      </c>
      <c r="W25" s="241">
        <f t="shared" si="58"/>
        <v>0</v>
      </c>
      <c r="X25" s="253">
        <f t="shared" si="58"/>
        <v>0</v>
      </c>
      <c r="Y25" s="241">
        <f t="shared" si="56"/>
        <v>0</v>
      </c>
      <c r="Z25" s="241">
        <f t="shared" si="56"/>
        <v>0</v>
      </c>
      <c r="AA25" s="241">
        <f t="shared" si="56"/>
        <v>0</v>
      </c>
      <c r="AB25" s="241">
        <f t="shared" si="56"/>
        <v>0</v>
      </c>
      <c r="AC25" s="241">
        <f t="shared" si="56"/>
        <v>0</v>
      </c>
      <c r="AD25" s="241">
        <f t="shared" si="56"/>
        <v>0</v>
      </c>
      <c r="AE25" s="253">
        <f t="shared" si="56"/>
        <v>0</v>
      </c>
      <c r="AF25" s="241">
        <f t="shared" ref="AF25:AL25" si="59">AF99</f>
        <v>0</v>
      </c>
      <c r="AG25" s="241">
        <f t="shared" si="59"/>
        <v>0</v>
      </c>
      <c r="AH25" s="241">
        <f t="shared" si="59"/>
        <v>0</v>
      </c>
      <c r="AI25" s="241">
        <f t="shared" si="59"/>
        <v>0</v>
      </c>
      <c r="AJ25" s="241">
        <f t="shared" si="59"/>
        <v>0</v>
      </c>
      <c r="AK25" s="241">
        <f t="shared" si="59"/>
        <v>0</v>
      </c>
      <c r="AL25" s="253">
        <f t="shared" si="59"/>
        <v>0</v>
      </c>
      <c r="AM25" s="241">
        <f t="shared" ref="AM25:AS25" si="60">AM99</f>
        <v>0</v>
      </c>
      <c r="AN25" s="241">
        <f t="shared" si="60"/>
        <v>0</v>
      </c>
      <c r="AO25" s="241">
        <f t="shared" si="60"/>
        <v>0</v>
      </c>
      <c r="AP25" s="241">
        <f t="shared" si="60"/>
        <v>0</v>
      </c>
      <c r="AQ25" s="241">
        <f t="shared" si="60"/>
        <v>0</v>
      </c>
      <c r="AR25" s="241">
        <f t="shared" si="60"/>
        <v>0</v>
      </c>
      <c r="AS25" s="253">
        <f t="shared" si="60"/>
        <v>0</v>
      </c>
      <c r="AT25" s="241">
        <f t="shared" ref="AT25:CB25" si="61">AT99</f>
        <v>0</v>
      </c>
      <c r="AU25" s="241">
        <f t="shared" si="61"/>
        <v>0</v>
      </c>
      <c r="AV25" s="241">
        <f t="shared" si="61"/>
        <v>0</v>
      </c>
      <c r="AW25" s="241">
        <f t="shared" si="61"/>
        <v>0</v>
      </c>
      <c r="AX25" s="241">
        <f t="shared" si="61"/>
        <v>0</v>
      </c>
      <c r="AY25" s="241">
        <f t="shared" si="61"/>
        <v>0</v>
      </c>
      <c r="AZ25" s="308">
        <f t="shared" si="61"/>
        <v>0</v>
      </c>
      <c r="BA25" s="241">
        <f t="shared" ref="BA25:BG25" si="62">BA99</f>
        <v>0</v>
      </c>
      <c r="BB25" s="241">
        <f t="shared" si="62"/>
        <v>0</v>
      </c>
      <c r="BC25" s="241">
        <f t="shared" si="62"/>
        <v>0</v>
      </c>
      <c r="BD25" s="241">
        <f t="shared" si="62"/>
        <v>0</v>
      </c>
      <c r="BE25" s="241">
        <f t="shared" si="62"/>
        <v>0</v>
      </c>
      <c r="BF25" s="241">
        <f t="shared" si="62"/>
        <v>0</v>
      </c>
      <c r="BG25" s="308">
        <f t="shared" si="62"/>
        <v>0</v>
      </c>
      <c r="BH25" s="241">
        <f t="shared" si="61"/>
        <v>0</v>
      </c>
      <c r="BI25" s="241">
        <f t="shared" si="61"/>
        <v>0</v>
      </c>
      <c r="BJ25" s="241">
        <f t="shared" si="61"/>
        <v>0</v>
      </c>
      <c r="BK25" s="241">
        <f t="shared" si="61"/>
        <v>0</v>
      </c>
      <c r="BL25" s="241">
        <f t="shared" si="61"/>
        <v>0</v>
      </c>
      <c r="BM25" s="241">
        <f t="shared" si="61"/>
        <v>0</v>
      </c>
      <c r="BN25" s="253">
        <f t="shared" si="61"/>
        <v>0</v>
      </c>
      <c r="BO25" s="241">
        <f t="shared" ref="BO25:BU25" si="63">BO99</f>
        <v>0</v>
      </c>
      <c r="BP25" s="241">
        <f t="shared" si="63"/>
        <v>0</v>
      </c>
      <c r="BQ25" s="241">
        <f t="shared" si="63"/>
        <v>0</v>
      </c>
      <c r="BR25" s="241">
        <f t="shared" si="63"/>
        <v>0</v>
      </c>
      <c r="BS25" s="241">
        <f t="shared" si="63"/>
        <v>0</v>
      </c>
      <c r="BT25" s="241">
        <f t="shared" si="63"/>
        <v>0</v>
      </c>
      <c r="BU25" s="253">
        <f t="shared" si="63"/>
        <v>0</v>
      </c>
      <c r="BV25" s="241">
        <f t="shared" si="61"/>
        <v>0</v>
      </c>
      <c r="BW25" s="241">
        <f t="shared" si="61"/>
        <v>0</v>
      </c>
      <c r="BX25" s="241">
        <f t="shared" si="61"/>
        <v>0</v>
      </c>
      <c r="BY25" s="241">
        <f t="shared" si="61"/>
        <v>0</v>
      </c>
      <c r="BZ25" s="241">
        <f t="shared" si="61"/>
        <v>0</v>
      </c>
      <c r="CA25" s="241">
        <f t="shared" si="61"/>
        <v>0</v>
      </c>
      <c r="CB25" s="253">
        <f t="shared" si="61"/>
        <v>0</v>
      </c>
      <c r="CC25" s="241">
        <f t="shared" ref="CC25:CI25" si="64">CC99</f>
        <v>0</v>
      </c>
      <c r="CD25" s="241">
        <f t="shared" si="64"/>
        <v>0</v>
      </c>
      <c r="CE25" s="241">
        <f t="shared" si="64"/>
        <v>0</v>
      </c>
      <c r="CF25" s="241">
        <f t="shared" si="64"/>
        <v>0</v>
      </c>
      <c r="CG25" s="241">
        <f t="shared" si="64"/>
        <v>0</v>
      </c>
      <c r="CH25" s="241">
        <f t="shared" si="64"/>
        <v>0</v>
      </c>
      <c r="CI25" s="253">
        <f t="shared" si="64"/>
        <v>0</v>
      </c>
      <c r="CJ25" s="241">
        <f t="shared" ref="CJ25:DK25" si="65">CJ99</f>
        <v>0</v>
      </c>
      <c r="CK25" s="241">
        <f t="shared" si="65"/>
        <v>0</v>
      </c>
      <c r="CL25" s="241">
        <f t="shared" si="65"/>
        <v>0</v>
      </c>
      <c r="CM25" s="241">
        <f t="shared" si="65"/>
        <v>0</v>
      </c>
      <c r="CN25" s="241">
        <f t="shared" si="65"/>
        <v>0</v>
      </c>
      <c r="CO25" s="241">
        <f t="shared" si="65"/>
        <v>0</v>
      </c>
      <c r="CP25" s="253">
        <f t="shared" si="65"/>
        <v>0</v>
      </c>
      <c r="CQ25" s="241">
        <f t="shared" ref="CQ25:CW25" si="66">CQ99</f>
        <v>0</v>
      </c>
      <c r="CR25" s="241">
        <f t="shared" si="66"/>
        <v>0</v>
      </c>
      <c r="CS25" s="241">
        <f t="shared" si="66"/>
        <v>0</v>
      </c>
      <c r="CT25" s="241">
        <f t="shared" si="66"/>
        <v>0</v>
      </c>
      <c r="CU25" s="241">
        <f t="shared" si="66"/>
        <v>0</v>
      </c>
      <c r="CV25" s="241">
        <f t="shared" si="66"/>
        <v>0</v>
      </c>
      <c r="CW25" s="253">
        <f t="shared" si="66"/>
        <v>0</v>
      </c>
      <c r="CX25" s="241">
        <f t="shared" si="65"/>
        <v>0</v>
      </c>
      <c r="CY25" s="241">
        <f t="shared" si="65"/>
        <v>0</v>
      </c>
      <c r="CZ25" s="241">
        <f t="shared" si="65"/>
        <v>0</v>
      </c>
      <c r="DA25" s="241">
        <f t="shared" si="65"/>
        <v>0</v>
      </c>
      <c r="DB25" s="241">
        <f t="shared" si="65"/>
        <v>0</v>
      </c>
      <c r="DC25" s="241">
        <f t="shared" si="65"/>
        <v>0</v>
      </c>
      <c r="DD25" s="253">
        <f t="shared" si="65"/>
        <v>0</v>
      </c>
      <c r="DE25" s="241">
        <f t="shared" si="65"/>
        <v>0</v>
      </c>
      <c r="DF25" s="241">
        <f t="shared" si="65"/>
        <v>0</v>
      </c>
      <c r="DG25" s="241">
        <f t="shared" si="65"/>
        <v>0</v>
      </c>
      <c r="DH25" s="241">
        <f t="shared" si="65"/>
        <v>0</v>
      </c>
      <c r="DI25" s="241">
        <f t="shared" si="65"/>
        <v>0</v>
      </c>
      <c r="DJ25" s="241">
        <f t="shared" si="65"/>
        <v>0</v>
      </c>
      <c r="DK25" s="253">
        <f t="shared" si="65"/>
        <v>0</v>
      </c>
      <c r="DL25" s="589" t="s">
        <v>83</v>
      </c>
    </row>
    <row r="26" spans="1:116" x14ac:dyDescent="0.25">
      <c r="A26" s="98" t="s">
        <v>373</v>
      </c>
      <c r="B26" s="147" t="s">
        <v>374</v>
      </c>
      <c r="C26" s="121" t="s">
        <v>83</v>
      </c>
      <c r="D26" s="241">
        <f t="shared" ref="D26" si="67">D100</f>
        <v>0</v>
      </c>
      <c r="E26" s="241">
        <f>E100</f>
        <v>0</v>
      </c>
      <c r="F26" s="241">
        <f t="shared" ref="F26:I26" si="68">F100</f>
        <v>0</v>
      </c>
      <c r="G26" s="241">
        <f t="shared" si="68"/>
        <v>0</v>
      </c>
      <c r="H26" s="241">
        <f t="shared" si="68"/>
        <v>0</v>
      </c>
      <c r="I26" s="241">
        <f t="shared" si="68"/>
        <v>0</v>
      </c>
      <c r="J26" s="253">
        <f>J100</f>
        <v>7</v>
      </c>
      <c r="K26" s="241">
        <f t="shared" si="57"/>
        <v>0</v>
      </c>
      <c r="L26" s="241">
        <f>L100</f>
        <v>0</v>
      </c>
      <c r="M26" s="241">
        <f t="shared" ref="M26:P26" si="69">M100</f>
        <v>0</v>
      </c>
      <c r="N26" s="241">
        <f t="shared" si="69"/>
        <v>0</v>
      </c>
      <c r="O26" s="241">
        <f t="shared" si="69"/>
        <v>0</v>
      </c>
      <c r="P26" s="241">
        <f t="shared" si="69"/>
        <v>0</v>
      </c>
      <c r="Q26" s="253">
        <f>Q100</f>
        <v>7</v>
      </c>
      <c r="R26" s="241">
        <f t="shared" ref="R26:X26" si="70">R100</f>
        <v>0</v>
      </c>
      <c r="S26" s="241">
        <f t="shared" si="70"/>
        <v>0</v>
      </c>
      <c r="T26" s="241">
        <f t="shared" si="70"/>
        <v>0</v>
      </c>
      <c r="U26" s="241">
        <f t="shared" si="70"/>
        <v>0</v>
      </c>
      <c r="V26" s="241">
        <f t="shared" si="70"/>
        <v>0</v>
      </c>
      <c r="W26" s="241">
        <f t="shared" si="70"/>
        <v>0</v>
      </c>
      <c r="X26" s="253">
        <f t="shared" si="70"/>
        <v>0</v>
      </c>
      <c r="Y26" s="241">
        <f t="shared" ref="Y26:AE26" si="71">Y100</f>
        <v>0</v>
      </c>
      <c r="Z26" s="241">
        <f t="shared" si="71"/>
        <v>0</v>
      </c>
      <c r="AA26" s="241">
        <f t="shared" si="71"/>
        <v>0</v>
      </c>
      <c r="AB26" s="241">
        <f t="shared" si="71"/>
        <v>0</v>
      </c>
      <c r="AC26" s="241">
        <f t="shared" si="71"/>
        <v>0</v>
      </c>
      <c r="AD26" s="241">
        <f t="shared" si="71"/>
        <v>0</v>
      </c>
      <c r="AE26" s="253">
        <f t="shared" si="71"/>
        <v>0</v>
      </c>
      <c r="AF26" s="241">
        <f t="shared" ref="AF26:AL26" si="72">AF100</f>
        <v>0</v>
      </c>
      <c r="AG26" s="241">
        <f t="shared" si="72"/>
        <v>0</v>
      </c>
      <c r="AH26" s="241">
        <f t="shared" si="72"/>
        <v>0</v>
      </c>
      <c r="AI26" s="241">
        <f t="shared" si="72"/>
        <v>0</v>
      </c>
      <c r="AJ26" s="241">
        <f t="shared" si="72"/>
        <v>0</v>
      </c>
      <c r="AK26" s="241">
        <f t="shared" si="72"/>
        <v>0</v>
      </c>
      <c r="AL26" s="253">
        <f t="shared" si="72"/>
        <v>3</v>
      </c>
      <c r="AM26" s="241">
        <f t="shared" ref="AM26:AS26" si="73">AM100</f>
        <v>0</v>
      </c>
      <c r="AN26" s="241">
        <f t="shared" si="73"/>
        <v>0</v>
      </c>
      <c r="AO26" s="241">
        <f t="shared" si="73"/>
        <v>0</v>
      </c>
      <c r="AP26" s="241">
        <f t="shared" si="73"/>
        <v>0</v>
      </c>
      <c r="AQ26" s="241">
        <f t="shared" si="73"/>
        <v>0</v>
      </c>
      <c r="AR26" s="241">
        <f t="shared" si="73"/>
        <v>0</v>
      </c>
      <c r="AS26" s="253">
        <f t="shared" si="73"/>
        <v>3</v>
      </c>
      <c r="AT26" s="241">
        <f t="shared" ref="AT26:CB26" si="74">AT100</f>
        <v>0</v>
      </c>
      <c r="AU26" s="241">
        <f t="shared" si="74"/>
        <v>0</v>
      </c>
      <c r="AV26" s="241">
        <f t="shared" si="74"/>
        <v>0</v>
      </c>
      <c r="AW26" s="241">
        <f t="shared" si="74"/>
        <v>0</v>
      </c>
      <c r="AX26" s="241">
        <f t="shared" si="74"/>
        <v>0</v>
      </c>
      <c r="AY26" s="241">
        <f t="shared" si="74"/>
        <v>0</v>
      </c>
      <c r="AZ26" s="308">
        <f t="shared" si="74"/>
        <v>1</v>
      </c>
      <c r="BA26" s="241">
        <f t="shared" ref="BA26:BG26" si="75">BA100</f>
        <v>0</v>
      </c>
      <c r="BB26" s="241">
        <f t="shared" si="75"/>
        <v>0</v>
      </c>
      <c r="BC26" s="241">
        <f t="shared" si="75"/>
        <v>0</v>
      </c>
      <c r="BD26" s="241">
        <f t="shared" si="75"/>
        <v>0</v>
      </c>
      <c r="BE26" s="241">
        <f t="shared" si="75"/>
        <v>0</v>
      </c>
      <c r="BF26" s="241">
        <f t="shared" si="75"/>
        <v>0</v>
      </c>
      <c r="BG26" s="308">
        <f t="shared" si="75"/>
        <v>1</v>
      </c>
      <c r="BH26" s="241">
        <f t="shared" si="74"/>
        <v>0</v>
      </c>
      <c r="BI26" s="241">
        <f t="shared" si="74"/>
        <v>0</v>
      </c>
      <c r="BJ26" s="241">
        <f t="shared" si="74"/>
        <v>0</v>
      </c>
      <c r="BK26" s="241">
        <f t="shared" si="74"/>
        <v>0</v>
      </c>
      <c r="BL26" s="241">
        <f t="shared" si="74"/>
        <v>0</v>
      </c>
      <c r="BM26" s="241">
        <f t="shared" si="74"/>
        <v>0</v>
      </c>
      <c r="BN26" s="253">
        <f t="shared" si="74"/>
        <v>1</v>
      </c>
      <c r="BO26" s="241">
        <f t="shared" ref="BO26:BU26" si="76">BO100</f>
        <v>0</v>
      </c>
      <c r="BP26" s="241">
        <f t="shared" si="76"/>
        <v>0</v>
      </c>
      <c r="BQ26" s="241">
        <f t="shared" si="76"/>
        <v>0</v>
      </c>
      <c r="BR26" s="241">
        <f t="shared" si="76"/>
        <v>0</v>
      </c>
      <c r="BS26" s="241">
        <f t="shared" si="76"/>
        <v>0</v>
      </c>
      <c r="BT26" s="241">
        <f t="shared" si="76"/>
        <v>0</v>
      </c>
      <c r="BU26" s="253">
        <f t="shared" si="76"/>
        <v>1</v>
      </c>
      <c r="BV26" s="241">
        <f t="shared" si="74"/>
        <v>0</v>
      </c>
      <c r="BW26" s="241">
        <f t="shared" si="74"/>
        <v>0</v>
      </c>
      <c r="BX26" s="241">
        <f t="shared" si="74"/>
        <v>0</v>
      </c>
      <c r="BY26" s="241">
        <f t="shared" si="74"/>
        <v>0</v>
      </c>
      <c r="BZ26" s="241">
        <f t="shared" si="74"/>
        <v>0</v>
      </c>
      <c r="CA26" s="241">
        <f t="shared" si="74"/>
        <v>0</v>
      </c>
      <c r="CB26" s="253">
        <f t="shared" si="74"/>
        <v>1</v>
      </c>
      <c r="CC26" s="241">
        <f t="shared" ref="CC26:CI26" si="77">CC100</f>
        <v>0</v>
      </c>
      <c r="CD26" s="241">
        <f t="shared" si="77"/>
        <v>0</v>
      </c>
      <c r="CE26" s="241">
        <f t="shared" si="77"/>
        <v>0</v>
      </c>
      <c r="CF26" s="241">
        <f t="shared" si="77"/>
        <v>0</v>
      </c>
      <c r="CG26" s="241">
        <f t="shared" si="77"/>
        <v>0</v>
      </c>
      <c r="CH26" s="241">
        <f t="shared" si="77"/>
        <v>0</v>
      </c>
      <c r="CI26" s="253">
        <f t="shared" si="77"/>
        <v>1</v>
      </c>
      <c r="CJ26" s="241">
        <f t="shared" ref="CJ26:DJ26" si="78">CJ100</f>
        <v>0</v>
      </c>
      <c r="CK26" s="241">
        <f t="shared" si="78"/>
        <v>0</v>
      </c>
      <c r="CL26" s="241">
        <f t="shared" si="78"/>
        <v>0</v>
      </c>
      <c r="CM26" s="241">
        <f t="shared" si="78"/>
        <v>0</v>
      </c>
      <c r="CN26" s="241">
        <f t="shared" si="78"/>
        <v>0</v>
      </c>
      <c r="CO26" s="241">
        <f t="shared" si="78"/>
        <v>0</v>
      </c>
      <c r="CP26" s="253">
        <f t="shared" si="78"/>
        <v>1</v>
      </c>
      <c r="CQ26" s="241">
        <f t="shared" ref="CQ26:CW26" si="79">CQ100</f>
        <v>0</v>
      </c>
      <c r="CR26" s="241">
        <f t="shared" si="79"/>
        <v>0</v>
      </c>
      <c r="CS26" s="241">
        <f t="shared" si="79"/>
        <v>0</v>
      </c>
      <c r="CT26" s="241">
        <f t="shared" si="79"/>
        <v>0</v>
      </c>
      <c r="CU26" s="241">
        <f t="shared" si="79"/>
        <v>0</v>
      </c>
      <c r="CV26" s="241">
        <f t="shared" si="79"/>
        <v>0</v>
      </c>
      <c r="CW26" s="253">
        <f t="shared" si="79"/>
        <v>1</v>
      </c>
      <c r="CX26" s="241">
        <f t="shared" si="78"/>
        <v>0</v>
      </c>
      <c r="CY26" s="241">
        <f t="shared" si="78"/>
        <v>0</v>
      </c>
      <c r="CZ26" s="241">
        <f t="shared" si="78"/>
        <v>0</v>
      </c>
      <c r="DA26" s="241">
        <f t="shared" si="78"/>
        <v>0</v>
      </c>
      <c r="DB26" s="241">
        <f t="shared" si="78"/>
        <v>0</v>
      </c>
      <c r="DC26" s="241">
        <f t="shared" si="78"/>
        <v>0</v>
      </c>
      <c r="DD26" s="253">
        <f t="shared" si="78"/>
        <v>7</v>
      </c>
      <c r="DE26" s="241">
        <f t="shared" si="78"/>
        <v>0</v>
      </c>
      <c r="DF26" s="241">
        <f t="shared" si="78"/>
        <v>0</v>
      </c>
      <c r="DG26" s="241">
        <f t="shared" si="78"/>
        <v>0</v>
      </c>
      <c r="DH26" s="241">
        <f t="shared" si="78"/>
        <v>0</v>
      </c>
      <c r="DI26" s="241">
        <f t="shared" si="78"/>
        <v>0</v>
      </c>
      <c r="DJ26" s="241">
        <f t="shared" si="78"/>
        <v>0</v>
      </c>
      <c r="DK26" s="253">
        <f>DK100</f>
        <v>7</v>
      </c>
      <c r="DL26" s="589" t="s">
        <v>83</v>
      </c>
    </row>
    <row r="27" spans="1:116" x14ac:dyDescent="0.25">
      <c r="A27" s="270"/>
      <c r="B27" s="271"/>
      <c r="C27" s="271"/>
      <c r="D27" s="271"/>
      <c r="E27" s="314"/>
      <c r="F27" s="271"/>
      <c r="G27" s="271"/>
      <c r="H27" s="271"/>
      <c r="I27" s="271"/>
      <c r="J27" s="309"/>
      <c r="K27" s="271"/>
      <c r="L27" s="314"/>
      <c r="M27" s="271"/>
      <c r="N27" s="271"/>
      <c r="O27" s="271"/>
      <c r="P27" s="271"/>
      <c r="Q27" s="309"/>
      <c r="R27" s="271"/>
      <c r="S27" s="271"/>
      <c r="T27" s="271"/>
      <c r="U27" s="271"/>
      <c r="V27" s="271"/>
      <c r="W27" s="271"/>
      <c r="X27" s="309"/>
      <c r="Y27" s="271"/>
      <c r="Z27" s="271"/>
      <c r="AA27" s="271"/>
      <c r="AB27" s="271"/>
      <c r="AC27" s="271"/>
      <c r="AD27" s="271"/>
      <c r="AE27" s="309"/>
      <c r="AF27" s="271"/>
      <c r="AG27" s="271"/>
      <c r="AH27" s="271"/>
      <c r="AI27" s="271"/>
      <c r="AJ27" s="271"/>
      <c r="AK27" s="271"/>
      <c r="AL27" s="309"/>
      <c r="AM27" s="271"/>
      <c r="AN27" s="271"/>
      <c r="AO27" s="271"/>
      <c r="AP27" s="271"/>
      <c r="AQ27" s="271"/>
      <c r="AR27" s="271"/>
      <c r="AS27" s="309"/>
      <c r="AT27" s="271"/>
      <c r="AU27" s="271"/>
      <c r="AV27" s="271"/>
      <c r="AW27" s="271"/>
      <c r="AX27" s="271"/>
      <c r="AY27" s="271"/>
      <c r="AZ27" s="310"/>
      <c r="BA27" s="271"/>
      <c r="BB27" s="271"/>
      <c r="BC27" s="271"/>
      <c r="BD27" s="271"/>
      <c r="BE27" s="271"/>
      <c r="BF27" s="271"/>
      <c r="BG27" s="310"/>
      <c r="BH27" s="271"/>
      <c r="BI27" s="271"/>
      <c r="BJ27" s="271"/>
      <c r="BK27" s="271"/>
      <c r="BL27" s="271"/>
      <c r="BM27" s="271"/>
      <c r="BN27" s="309"/>
      <c r="BO27" s="271"/>
      <c r="BP27" s="271"/>
      <c r="BQ27" s="271"/>
      <c r="BR27" s="271"/>
      <c r="BS27" s="271"/>
      <c r="BT27" s="271"/>
      <c r="BU27" s="309"/>
      <c r="BV27" s="271"/>
      <c r="BW27" s="271"/>
      <c r="BX27" s="271"/>
      <c r="BY27" s="271"/>
      <c r="BZ27" s="271"/>
      <c r="CA27" s="271"/>
      <c r="CB27" s="309"/>
      <c r="CC27" s="271"/>
      <c r="CD27" s="271"/>
      <c r="CE27" s="271"/>
      <c r="CF27" s="271"/>
      <c r="CG27" s="271"/>
      <c r="CH27" s="271"/>
      <c r="CI27" s="309"/>
      <c r="CJ27" s="271"/>
      <c r="CK27" s="271"/>
      <c r="CL27" s="271"/>
      <c r="CM27" s="271"/>
      <c r="CN27" s="271"/>
      <c r="CO27" s="271"/>
      <c r="CP27" s="309"/>
      <c r="CQ27" s="271"/>
      <c r="CR27" s="271"/>
      <c r="CS27" s="271"/>
      <c r="CT27" s="271"/>
      <c r="CU27" s="271"/>
      <c r="CV27" s="271"/>
      <c r="CW27" s="309"/>
      <c r="CX27" s="271"/>
      <c r="CY27" s="271"/>
      <c r="CZ27" s="271"/>
      <c r="DA27" s="271"/>
      <c r="DB27" s="271"/>
      <c r="DC27" s="271"/>
      <c r="DD27" s="309"/>
      <c r="DE27" s="271"/>
      <c r="DF27" s="271"/>
      <c r="DG27" s="271"/>
      <c r="DH27" s="271"/>
      <c r="DI27" s="271"/>
      <c r="DJ27" s="271"/>
      <c r="DK27" s="271"/>
      <c r="DL27" s="272"/>
    </row>
    <row r="28" spans="1:116" s="148" customFormat="1" x14ac:dyDescent="0.25">
      <c r="A28" s="101" t="s">
        <v>310</v>
      </c>
      <c r="B28" s="116" t="s">
        <v>20</v>
      </c>
      <c r="C28" s="114" t="s">
        <v>83</v>
      </c>
      <c r="D28" s="136">
        <f t="shared" ref="D28:AW28" si="80">D29+D41+D75+D78+D99+D100</f>
        <v>0.65</v>
      </c>
      <c r="E28" s="240">
        <f t="shared" si="80"/>
        <v>0</v>
      </c>
      <c r="F28" s="136">
        <f t="shared" si="80"/>
        <v>3.9279999999999999</v>
      </c>
      <c r="G28" s="240">
        <f t="shared" si="80"/>
        <v>0</v>
      </c>
      <c r="H28" s="136">
        <f t="shared" si="80"/>
        <v>4.4020000000000001</v>
      </c>
      <c r="I28" s="240">
        <f t="shared" si="80"/>
        <v>0</v>
      </c>
      <c r="J28" s="303">
        <f t="shared" si="80"/>
        <v>203</v>
      </c>
      <c r="K28" s="136">
        <f t="shared" ref="K28" si="81">K29+K41+K75+K78+K99+K100</f>
        <v>6.6099999999999994</v>
      </c>
      <c r="L28" s="240">
        <f t="shared" ref="L28" si="82">L29+L41+L75+L78+L99+L100</f>
        <v>0</v>
      </c>
      <c r="M28" s="136">
        <f t="shared" ref="M28" si="83">M29+M41+M75+M78+M99+M100</f>
        <v>4.7979999999999992</v>
      </c>
      <c r="N28" s="240">
        <f t="shared" ref="N28" si="84">N29+N41+N75+N78+N99+N100</f>
        <v>0</v>
      </c>
      <c r="O28" s="136">
        <f t="shared" ref="O28" si="85">O29+O41+O75+O78+O99+O100</f>
        <v>4.9619999999999997</v>
      </c>
      <c r="P28" s="240">
        <f t="shared" ref="P28" si="86">P29+P41+P75+P78+P99+P100</f>
        <v>0</v>
      </c>
      <c r="Q28" s="303">
        <f t="shared" ref="Q28" si="87">Q29+Q41+Q75+Q78+Q99+Q100</f>
        <v>313</v>
      </c>
      <c r="R28" s="240">
        <f t="shared" ref="R28" si="88">R29+R41+R75+R78+R99+R100</f>
        <v>0</v>
      </c>
      <c r="S28" s="240">
        <f t="shared" ref="S28" si="89">S29+S41+S75+S78+S99+S100</f>
        <v>0</v>
      </c>
      <c r="T28" s="240">
        <f t="shared" ref="T28" si="90">T29+T41+T75+T78+T99+T100</f>
        <v>0</v>
      </c>
      <c r="U28" s="240">
        <f t="shared" ref="U28" si="91">U29+U41+U75+U78+U99+U100</f>
        <v>0</v>
      </c>
      <c r="V28" s="240">
        <f t="shared" ref="V28" si="92">V29+V41+V75+V78+V99+V100</f>
        <v>0</v>
      </c>
      <c r="W28" s="240">
        <f t="shared" ref="W28" si="93">W29+W41+W75+W78+W99+W100</f>
        <v>0</v>
      </c>
      <c r="X28" s="303">
        <f t="shared" ref="X28" si="94">X29+X41+X75+X78+X99+X100</f>
        <v>0</v>
      </c>
      <c r="Y28" s="240">
        <f t="shared" ref="Y28" si="95">Y29+Y41+Y75+Y78+Y99+Y100</f>
        <v>0</v>
      </c>
      <c r="Z28" s="240">
        <f t="shared" ref="Z28" si="96">Z29+Z41+Z75+Z78+Z99+Z100</f>
        <v>0</v>
      </c>
      <c r="AA28" s="240">
        <f t="shared" ref="AA28" si="97">AA29+AA41+AA75+AA78+AA99+AA100</f>
        <v>0</v>
      </c>
      <c r="AB28" s="240">
        <f t="shared" ref="AB28" si="98">AB29+AB41+AB75+AB78+AB99+AB100</f>
        <v>0</v>
      </c>
      <c r="AC28" s="240">
        <f t="shared" ref="AC28" si="99">AC29+AC41+AC75+AC78+AC99+AC100</f>
        <v>0</v>
      </c>
      <c r="AD28" s="240">
        <f t="shared" ref="AD28" si="100">AD29+AD41+AD75+AD78+AD99+AD100</f>
        <v>0</v>
      </c>
      <c r="AE28" s="303">
        <f t="shared" ref="AE28" si="101">AE29+AE41+AE75+AE78+AE99+AE100</f>
        <v>0</v>
      </c>
      <c r="AF28" s="136">
        <f t="shared" si="80"/>
        <v>0.4</v>
      </c>
      <c r="AG28" s="240">
        <f t="shared" si="80"/>
        <v>0</v>
      </c>
      <c r="AH28" s="136">
        <f t="shared" si="80"/>
        <v>0.745</v>
      </c>
      <c r="AI28" s="240">
        <f t="shared" si="80"/>
        <v>0</v>
      </c>
      <c r="AJ28" s="136">
        <f t="shared" si="80"/>
        <v>1.802</v>
      </c>
      <c r="AK28" s="240">
        <f t="shared" si="80"/>
        <v>0</v>
      </c>
      <c r="AL28" s="303">
        <f t="shared" si="80"/>
        <v>36</v>
      </c>
      <c r="AM28" s="136">
        <f t="shared" ref="AM28" si="102">AM29+AM41+AM75+AM78+AM99+AM100</f>
        <v>4.3600000000000003</v>
      </c>
      <c r="AN28" s="240">
        <f t="shared" ref="AN28" si="103">AN29+AN41+AN75+AN78+AN99+AN100</f>
        <v>0</v>
      </c>
      <c r="AO28" s="136">
        <f t="shared" ref="AO28" si="104">AO29+AO41+AO75+AO78+AO99+AO100</f>
        <v>0.96099999999999997</v>
      </c>
      <c r="AP28" s="240">
        <f t="shared" ref="AP28" si="105">AP29+AP41+AP75+AP78+AP99+AP100</f>
        <v>0</v>
      </c>
      <c r="AQ28" s="136">
        <f t="shared" ref="AQ28" si="106">AQ29+AQ41+AQ75+AQ78+AQ99+AQ100</f>
        <v>1.802</v>
      </c>
      <c r="AR28" s="240">
        <f t="shared" ref="AR28" si="107">AR29+AR41+AR75+AR78+AR99+AR100</f>
        <v>0</v>
      </c>
      <c r="AS28" s="303">
        <f t="shared" ref="AS28" si="108">AS29+AS41+AS75+AS78+AS99+AS100</f>
        <v>36</v>
      </c>
      <c r="AT28" s="136">
        <f t="shared" si="80"/>
        <v>0.25</v>
      </c>
      <c r="AU28" s="240">
        <f t="shared" si="80"/>
        <v>0</v>
      </c>
      <c r="AV28" s="136">
        <f t="shared" si="80"/>
        <v>0.71799999999999997</v>
      </c>
      <c r="AW28" s="240">
        <f t="shared" si="80"/>
        <v>0</v>
      </c>
      <c r="AX28" s="136">
        <f t="shared" ref="AX28:CB28" si="109">AX29+AX41+AX75+AX78+AX99+AX100</f>
        <v>0.76400000000000001</v>
      </c>
      <c r="AY28" s="240">
        <f t="shared" si="109"/>
        <v>0</v>
      </c>
      <c r="AZ28" s="306">
        <f t="shared" si="109"/>
        <v>36</v>
      </c>
      <c r="BA28" s="136">
        <f t="shared" ref="BA28" si="110">BA29+BA41+BA75+BA78+BA99+BA100</f>
        <v>0.75</v>
      </c>
      <c r="BB28" s="240">
        <f t="shared" ref="BB28" si="111">BB29+BB41+BB75+BB78+BB99+BB100</f>
        <v>0</v>
      </c>
      <c r="BC28" s="136">
        <f t="shared" ref="BC28" si="112">BC29+BC41+BC75+BC78+BC99+BC100</f>
        <v>0.878</v>
      </c>
      <c r="BD28" s="240">
        <f t="shared" ref="BD28" si="113">BD29+BD41+BD75+BD78+BD99+BD100</f>
        <v>0</v>
      </c>
      <c r="BE28" s="136">
        <f t="shared" ref="BE28" si="114">BE29+BE41+BE75+BE78+BE99+BE100</f>
        <v>0.86399999999999999</v>
      </c>
      <c r="BF28" s="240">
        <f t="shared" ref="BF28" si="115">BF29+BF41+BF75+BF78+BF99+BF100</f>
        <v>0</v>
      </c>
      <c r="BG28" s="306">
        <f t="shared" ref="BG28" si="116">BG29+BG41+BG75+BG78+BG99+BG100</f>
        <v>65</v>
      </c>
      <c r="BH28" s="240">
        <f t="shared" si="109"/>
        <v>0</v>
      </c>
      <c r="BI28" s="240">
        <f t="shared" si="109"/>
        <v>0</v>
      </c>
      <c r="BJ28" s="136">
        <f t="shared" si="109"/>
        <v>0.71299999999999997</v>
      </c>
      <c r="BK28" s="240">
        <f t="shared" si="109"/>
        <v>0</v>
      </c>
      <c r="BL28" s="136">
        <f t="shared" si="109"/>
        <v>0.44700000000000001</v>
      </c>
      <c r="BM28" s="240">
        <f t="shared" si="109"/>
        <v>0</v>
      </c>
      <c r="BN28" s="303">
        <f t="shared" si="109"/>
        <v>45</v>
      </c>
      <c r="BO28" s="136">
        <f t="shared" ref="BO28" si="117">BO29+BO41+BO75+BO78+BO99+BO100</f>
        <v>0.5</v>
      </c>
      <c r="BP28" s="240">
        <f t="shared" ref="BP28" si="118">BP29+BP41+BP75+BP78+BP99+BP100</f>
        <v>0</v>
      </c>
      <c r="BQ28" s="136">
        <f t="shared" ref="BQ28" si="119">BQ29+BQ41+BQ75+BQ78+BQ99+BQ100</f>
        <v>0.81299999999999994</v>
      </c>
      <c r="BR28" s="240">
        <f t="shared" ref="BR28" si="120">BR29+BR41+BR75+BR78+BR99+BR100</f>
        <v>0</v>
      </c>
      <c r="BS28" s="136">
        <f t="shared" ref="BS28" si="121">BS29+BS41+BS75+BS78+BS99+BS100</f>
        <v>0.54700000000000004</v>
      </c>
      <c r="BT28" s="240">
        <f t="shared" ref="BT28" si="122">BT29+BT41+BT75+BT78+BT99+BT100</f>
        <v>0</v>
      </c>
      <c r="BU28" s="303">
        <f t="shared" ref="BU28" si="123">BU29+BU41+BU75+BU78+BU99+BU100</f>
        <v>58</v>
      </c>
      <c r="BV28" s="136">
        <f t="shared" si="109"/>
        <v>0</v>
      </c>
      <c r="BW28" s="240">
        <f t="shared" si="109"/>
        <v>0</v>
      </c>
      <c r="BX28" s="136">
        <f t="shared" si="109"/>
        <v>0.83699999999999997</v>
      </c>
      <c r="BY28" s="240">
        <f t="shared" si="109"/>
        <v>0</v>
      </c>
      <c r="BZ28" s="136">
        <f t="shared" si="109"/>
        <v>0.39200000000000002</v>
      </c>
      <c r="CA28" s="240">
        <f t="shared" si="109"/>
        <v>0</v>
      </c>
      <c r="CB28" s="303">
        <f t="shared" si="109"/>
        <v>36</v>
      </c>
      <c r="CC28" s="136">
        <f t="shared" ref="CC28" si="124">CC29+CC41+CC75+CC78+CC99+CC100</f>
        <v>0.5</v>
      </c>
      <c r="CD28" s="240">
        <f t="shared" ref="CD28" si="125">CD29+CD41+CD75+CD78+CD99+CD100</f>
        <v>0</v>
      </c>
      <c r="CE28" s="136">
        <f t="shared" ref="CE28" si="126">CE29+CE41+CE75+CE78+CE99+CE100</f>
        <v>1.081</v>
      </c>
      <c r="CF28" s="240">
        <f t="shared" ref="CF28" si="127">CF29+CF41+CF75+CF78+CF99+CF100</f>
        <v>0</v>
      </c>
      <c r="CG28" s="136">
        <f t="shared" ref="CG28" si="128">CG29+CG41+CG75+CG78+CG99+CG100</f>
        <v>0.65200000000000002</v>
      </c>
      <c r="CH28" s="240">
        <f t="shared" ref="CH28" si="129">CH29+CH41+CH75+CH78+CH99+CH100</f>
        <v>0</v>
      </c>
      <c r="CI28" s="303">
        <f t="shared" ref="CI28" si="130">CI29+CI41+CI75+CI78+CI99+CI100</f>
        <v>51</v>
      </c>
      <c r="CJ28" s="136">
        <f t="shared" ref="CJ28:DI28" si="131">CJ29+CJ41+CJ75+CJ78+CJ99+CJ100</f>
        <v>0</v>
      </c>
      <c r="CK28" s="240">
        <f t="shared" si="131"/>
        <v>0</v>
      </c>
      <c r="CL28" s="136">
        <f t="shared" si="131"/>
        <v>0.91500000000000004</v>
      </c>
      <c r="CM28" s="240">
        <f t="shared" si="131"/>
        <v>0</v>
      </c>
      <c r="CN28" s="136">
        <f t="shared" si="131"/>
        <v>0.997</v>
      </c>
      <c r="CO28" s="240">
        <f t="shared" si="131"/>
        <v>0</v>
      </c>
      <c r="CP28" s="303">
        <f t="shared" si="131"/>
        <v>50</v>
      </c>
      <c r="CQ28" s="136">
        <f t="shared" ref="CQ28" si="132">CQ29+CQ41+CQ75+CQ78+CQ99+CQ100</f>
        <v>0.5</v>
      </c>
      <c r="CR28" s="240">
        <f t="shared" ref="CR28" si="133">CR29+CR41+CR75+CR78+CR99+CR100</f>
        <v>0</v>
      </c>
      <c r="CS28" s="136">
        <f t="shared" ref="CS28" si="134">CS29+CS41+CS75+CS78+CS99+CS100</f>
        <v>1.0650000000000002</v>
      </c>
      <c r="CT28" s="240">
        <f t="shared" ref="CT28" si="135">CT29+CT41+CT75+CT78+CT99+CT100</f>
        <v>0</v>
      </c>
      <c r="CU28" s="136">
        <f t="shared" ref="CU28" si="136">CU29+CU41+CU75+CU78+CU99+CU100</f>
        <v>1.097</v>
      </c>
      <c r="CV28" s="240">
        <f t="shared" ref="CV28" si="137">CV29+CV41+CV75+CV78+CV99+CV100</f>
        <v>0</v>
      </c>
      <c r="CW28" s="303">
        <f t="shared" ref="CW28" si="138">CW29+CW41+CW75+CW78+CW99+CW100</f>
        <v>103</v>
      </c>
      <c r="CX28" s="136">
        <f t="shared" si="131"/>
        <v>0.65</v>
      </c>
      <c r="CY28" s="240">
        <f t="shared" si="131"/>
        <v>0</v>
      </c>
      <c r="CZ28" s="136">
        <f t="shared" si="131"/>
        <v>3.9279999999999999</v>
      </c>
      <c r="DA28" s="240">
        <f t="shared" si="131"/>
        <v>0</v>
      </c>
      <c r="DB28" s="136">
        <f t="shared" si="131"/>
        <v>4.4020000000000001</v>
      </c>
      <c r="DC28" s="240">
        <f t="shared" si="131"/>
        <v>0</v>
      </c>
      <c r="DD28" s="303">
        <f t="shared" si="131"/>
        <v>203</v>
      </c>
      <c r="DE28" s="136">
        <f t="shared" si="131"/>
        <v>6.6099999999999994</v>
      </c>
      <c r="DF28" s="240">
        <f t="shared" si="131"/>
        <v>0</v>
      </c>
      <c r="DG28" s="136">
        <f t="shared" si="131"/>
        <v>4.7979999999999992</v>
      </c>
      <c r="DH28" s="240">
        <f t="shared" si="131"/>
        <v>0</v>
      </c>
      <c r="DI28" s="136">
        <f t="shared" si="131"/>
        <v>4.9619999999999997</v>
      </c>
      <c r="DJ28" s="240">
        <f t="shared" ref="DJ28:DK28" si="139">DJ29+DJ41+DJ75+DJ78+DJ99+DJ100</f>
        <v>0</v>
      </c>
      <c r="DK28" s="303">
        <f t="shared" si="139"/>
        <v>313</v>
      </c>
      <c r="DL28" s="177" t="s">
        <v>83</v>
      </c>
    </row>
    <row r="29" spans="1:116" s="194" customFormat="1" ht="31.5" x14ac:dyDescent="0.2">
      <c r="A29" s="101" t="s">
        <v>311</v>
      </c>
      <c r="B29" s="116" t="s">
        <v>375</v>
      </c>
      <c r="C29" s="103" t="s">
        <v>83</v>
      </c>
      <c r="D29" s="256">
        <f t="shared" ref="D29:I29" si="140">D30+D34+D36+D38</f>
        <v>0</v>
      </c>
      <c r="E29" s="256">
        <f t="shared" si="140"/>
        <v>0</v>
      </c>
      <c r="F29" s="256">
        <f t="shared" si="140"/>
        <v>0</v>
      </c>
      <c r="G29" s="256">
        <f t="shared" si="140"/>
        <v>0</v>
      </c>
      <c r="H29" s="256">
        <f t="shared" si="140"/>
        <v>0</v>
      </c>
      <c r="I29" s="256">
        <f t="shared" si="140"/>
        <v>0</v>
      </c>
      <c r="J29" s="254">
        <f>J30+J34+J36+J38</f>
        <v>0</v>
      </c>
      <c r="K29" s="256">
        <f t="shared" ref="K29:P29" si="141">K30+K34+K36+K38</f>
        <v>0</v>
      </c>
      <c r="L29" s="256">
        <f t="shared" si="141"/>
        <v>0</v>
      </c>
      <c r="M29" s="256">
        <f t="shared" si="141"/>
        <v>0</v>
      </c>
      <c r="N29" s="256">
        <f t="shared" si="141"/>
        <v>0</v>
      </c>
      <c r="O29" s="256">
        <f t="shared" si="141"/>
        <v>0</v>
      </c>
      <c r="P29" s="256">
        <f t="shared" si="141"/>
        <v>0</v>
      </c>
      <c r="Q29" s="254">
        <f>Q30+Q34+Q36+Q38</f>
        <v>0</v>
      </c>
      <c r="R29" s="256">
        <f t="shared" ref="R29:X29" si="142">R30+R34+R36+R38</f>
        <v>0</v>
      </c>
      <c r="S29" s="256">
        <f t="shared" si="142"/>
        <v>0</v>
      </c>
      <c r="T29" s="256">
        <f t="shared" si="142"/>
        <v>0</v>
      </c>
      <c r="U29" s="256">
        <f t="shared" si="142"/>
        <v>0</v>
      </c>
      <c r="V29" s="256">
        <f t="shared" si="142"/>
        <v>0</v>
      </c>
      <c r="W29" s="256">
        <f t="shared" si="142"/>
        <v>0</v>
      </c>
      <c r="X29" s="254">
        <f t="shared" si="142"/>
        <v>0</v>
      </c>
      <c r="Y29" s="256">
        <f t="shared" ref="Y29:AE29" si="143">Y30+Y34+Y36+Y38</f>
        <v>0</v>
      </c>
      <c r="Z29" s="256">
        <f t="shared" si="143"/>
        <v>0</v>
      </c>
      <c r="AA29" s="256">
        <f t="shared" si="143"/>
        <v>0</v>
      </c>
      <c r="AB29" s="256">
        <f t="shared" si="143"/>
        <v>0</v>
      </c>
      <c r="AC29" s="256">
        <f t="shared" si="143"/>
        <v>0</v>
      </c>
      <c r="AD29" s="256">
        <f t="shared" si="143"/>
        <v>0</v>
      </c>
      <c r="AE29" s="254">
        <f t="shared" si="143"/>
        <v>0</v>
      </c>
      <c r="AF29" s="256">
        <f t="shared" ref="AF29:AL29" si="144">AF30+AF34+AF36+AF38</f>
        <v>0</v>
      </c>
      <c r="AG29" s="256">
        <f t="shared" si="144"/>
        <v>0</v>
      </c>
      <c r="AH29" s="256">
        <f t="shared" si="144"/>
        <v>0</v>
      </c>
      <c r="AI29" s="256">
        <f t="shared" si="144"/>
        <v>0</v>
      </c>
      <c r="AJ29" s="256">
        <f t="shared" si="144"/>
        <v>0</v>
      </c>
      <c r="AK29" s="256">
        <f t="shared" si="144"/>
        <v>0</v>
      </c>
      <c r="AL29" s="254">
        <f t="shared" si="144"/>
        <v>0</v>
      </c>
      <c r="AM29" s="256">
        <f t="shared" ref="AM29:AS29" si="145">AM30+AM34+AM36+AM38</f>
        <v>0</v>
      </c>
      <c r="AN29" s="256">
        <f t="shared" si="145"/>
        <v>0</v>
      </c>
      <c r="AO29" s="256">
        <f t="shared" si="145"/>
        <v>0</v>
      </c>
      <c r="AP29" s="256">
        <f t="shared" si="145"/>
        <v>0</v>
      </c>
      <c r="AQ29" s="256">
        <f t="shared" si="145"/>
        <v>0</v>
      </c>
      <c r="AR29" s="256">
        <f t="shared" si="145"/>
        <v>0</v>
      </c>
      <c r="AS29" s="254">
        <f t="shared" si="145"/>
        <v>0</v>
      </c>
      <c r="AT29" s="256">
        <f t="shared" ref="AT29:AW29" si="146">AT30+AT34+AT36+AT38</f>
        <v>0</v>
      </c>
      <c r="AU29" s="256">
        <f t="shared" si="146"/>
        <v>0</v>
      </c>
      <c r="AV29" s="256">
        <f t="shared" si="146"/>
        <v>0</v>
      </c>
      <c r="AW29" s="256">
        <f t="shared" si="146"/>
        <v>0</v>
      </c>
      <c r="AX29" s="256">
        <f t="shared" ref="AX29:CB29" si="147">AX30+AX34+AX36+AX38</f>
        <v>0</v>
      </c>
      <c r="AY29" s="256">
        <f t="shared" si="147"/>
        <v>0</v>
      </c>
      <c r="AZ29" s="279">
        <f t="shared" si="147"/>
        <v>0</v>
      </c>
      <c r="BA29" s="256">
        <f t="shared" si="147"/>
        <v>0</v>
      </c>
      <c r="BB29" s="256">
        <f t="shared" si="147"/>
        <v>0</v>
      </c>
      <c r="BC29" s="256">
        <f t="shared" si="147"/>
        <v>0</v>
      </c>
      <c r="BD29" s="256">
        <f t="shared" si="147"/>
        <v>0</v>
      </c>
      <c r="BE29" s="256">
        <f t="shared" ref="BE29:BG29" si="148">BE30+BE34+BE36+BE38</f>
        <v>0</v>
      </c>
      <c r="BF29" s="256">
        <f t="shared" si="148"/>
        <v>0</v>
      </c>
      <c r="BG29" s="279">
        <f t="shared" si="148"/>
        <v>0</v>
      </c>
      <c r="BH29" s="256">
        <f t="shared" si="147"/>
        <v>0</v>
      </c>
      <c r="BI29" s="256">
        <f t="shared" si="147"/>
        <v>0</v>
      </c>
      <c r="BJ29" s="256">
        <f t="shared" si="147"/>
        <v>0</v>
      </c>
      <c r="BK29" s="256">
        <f t="shared" si="147"/>
        <v>0</v>
      </c>
      <c r="BL29" s="256">
        <f t="shared" si="147"/>
        <v>0</v>
      </c>
      <c r="BM29" s="256">
        <f t="shared" si="147"/>
        <v>0</v>
      </c>
      <c r="BN29" s="254">
        <f t="shared" si="147"/>
        <v>0</v>
      </c>
      <c r="BO29" s="256">
        <f t="shared" ref="BO29:BU29" si="149">BO30+BO34+BO36+BO38</f>
        <v>0</v>
      </c>
      <c r="BP29" s="256">
        <f t="shared" si="149"/>
        <v>0</v>
      </c>
      <c r="BQ29" s="256">
        <f t="shared" si="149"/>
        <v>0</v>
      </c>
      <c r="BR29" s="256">
        <f t="shared" si="149"/>
        <v>0</v>
      </c>
      <c r="BS29" s="256">
        <f t="shared" si="149"/>
        <v>0</v>
      </c>
      <c r="BT29" s="256">
        <f t="shared" si="149"/>
        <v>0</v>
      </c>
      <c r="BU29" s="254">
        <f t="shared" si="149"/>
        <v>0</v>
      </c>
      <c r="BV29" s="256">
        <f t="shared" si="147"/>
        <v>0</v>
      </c>
      <c r="BW29" s="256">
        <f t="shared" si="147"/>
        <v>0</v>
      </c>
      <c r="BX29" s="256">
        <f t="shared" si="147"/>
        <v>0</v>
      </c>
      <c r="BY29" s="256">
        <f t="shared" si="147"/>
        <v>0</v>
      </c>
      <c r="BZ29" s="256">
        <f t="shared" si="147"/>
        <v>0</v>
      </c>
      <c r="CA29" s="256">
        <f t="shared" si="147"/>
        <v>0</v>
      </c>
      <c r="CB29" s="254">
        <f t="shared" si="147"/>
        <v>0</v>
      </c>
      <c r="CC29" s="256">
        <f t="shared" ref="CC29:CI29" si="150">CC30+CC34+CC36+CC38</f>
        <v>0</v>
      </c>
      <c r="CD29" s="256">
        <f t="shared" si="150"/>
        <v>0</v>
      </c>
      <c r="CE29" s="256">
        <f t="shared" si="150"/>
        <v>0</v>
      </c>
      <c r="CF29" s="256">
        <f t="shared" si="150"/>
        <v>0</v>
      </c>
      <c r="CG29" s="256">
        <f t="shared" si="150"/>
        <v>0</v>
      </c>
      <c r="CH29" s="256">
        <f t="shared" si="150"/>
        <v>0</v>
      </c>
      <c r="CI29" s="254">
        <f t="shared" si="150"/>
        <v>0</v>
      </c>
      <c r="CJ29" s="256">
        <f t="shared" ref="CJ29:DI29" si="151">CJ30+CJ34+CJ36+CJ38</f>
        <v>0</v>
      </c>
      <c r="CK29" s="256">
        <f t="shared" si="151"/>
        <v>0</v>
      </c>
      <c r="CL29" s="256">
        <f t="shared" si="151"/>
        <v>0</v>
      </c>
      <c r="CM29" s="256">
        <f t="shared" si="151"/>
        <v>0</v>
      </c>
      <c r="CN29" s="256">
        <f t="shared" si="151"/>
        <v>0</v>
      </c>
      <c r="CO29" s="256">
        <f t="shared" si="151"/>
        <v>0</v>
      </c>
      <c r="CP29" s="254">
        <f t="shared" si="151"/>
        <v>0</v>
      </c>
      <c r="CQ29" s="256">
        <f t="shared" ref="CQ29:CW29" si="152">CQ30+CQ34+CQ36+CQ38</f>
        <v>0</v>
      </c>
      <c r="CR29" s="256">
        <f t="shared" si="152"/>
        <v>0</v>
      </c>
      <c r="CS29" s="256">
        <f t="shared" si="152"/>
        <v>0</v>
      </c>
      <c r="CT29" s="256">
        <f t="shared" si="152"/>
        <v>0</v>
      </c>
      <c r="CU29" s="256">
        <f t="shared" si="152"/>
        <v>0</v>
      </c>
      <c r="CV29" s="256">
        <f t="shared" si="152"/>
        <v>0</v>
      </c>
      <c r="CW29" s="254">
        <f t="shared" si="152"/>
        <v>0</v>
      </c>
      <c r="CX29" s="256">
        <f t="shared" si="151"/>
        <v>0</v>
      </c>
      <c r="CY29" s="256">
        <f t="shared" si="151"/>
        <v>0</v>
      </c>
      <c r="CZ29" s="256">
        <f t="shared" si="151"/>
        <v>0</v>
      </c>
      <c r="DA29" s="256">
        <f t="shared" si="151"/>
        <v>0</v>
      </c>
      <c r="DB29" s="256">
        <f t="shared" si="151"/>
        <v>0</v>
      </c>
      <c r="DC29" s="256">
        <f t="shared" si="151"/>
        <v>0</v>
      </c>
      <c r="DD29" s="254">
        <f t="shared" si="151"/>
        <v>0</v>
      </c>
      <c r="DE29" s="264">
        <f t="shared" si="151"/>
        <v>0</v>
      </c>
      <c r="DF29" s="264">
        <f>DF30+DF34+DF36+DF38</f>
        <v>0</v>
      </c>
      <c r="DG29" s="264">
        <f t="shared" si="151"/>
        <v>0</v>
      </c>
      <c r="DH29" s="264">
        <f t="shared" si="151"/>
        <v>0</v>
      </c>
      <c r="DI29" s="264">
        <f t="shared" si="151"/>
        <v>0</v>
      </c>
      <c r="DJ29" s="264">
        <f t="shared" ref="DJ29:DK29" si="153">DJ30+DJ34+DJ36+DJ38</f>
        <v>0</v>
      </c>
      <c r="DK29" s="254">
        <f t="shared" si="153"/>
        <v>0</v>
      </c>
      <c r="DL29" s="177" t="s">
        <v>83</v>
      </c>
    </row>
    <row r="30" spans="1:116" s="123" customFormat="1" ht="47.25" x14ac:dyDescent="0.2">
      <c r="A30" s="98" t="s">
        <v>313</v>
      </c>
      <c r="B30" s="109" t="s">
        <v>376</v>
      </c>
      <c r="C30" s="105" t="s">
        <v>83</v>
      </c>
      <c r="D30" s="280">
        <f t="shared" ref="D30:AE30" si="154">D31+D32+D33</f>
        <v>0</v>
      </c>
      <c r="E30" s="280">
        <f t="shared" si="154"/>
        <v>0</v>
      </c>
      <c r="F30" s="280">
        <f t="shared" si="154"/>
        <v>0</v>
      </c>
      <c r="G30" s="280">
        <f t="shared" si="154"/>
        <v>0</v>
      </c>
      <c r="H30" s="280">
        <f t="shared" si="154"/>
        <v>0</v>
      </c>
      <c r="I30" s="280">
        <f t="shared" si="154"/>
        <v>0</v>
      </c>
      <c r="J30" s="255">
        <f t="shared" si="154"/>
        <v>0</v>
      </c>
      <c r="K30" s="280">
        <f t="shared" ref="K30:Q30" si="155">K31+K32+K33</f>
        <v>0</v>
      </c>
      <c r="L30" s="280">
        <f t="shared" si="155"/>
        <v>0</v>
      </c>
      <c r="M30" s="280">
        <f t="shared" si="155"/>
        <v>0</v>
      </c>
      <c r="N30" s="280">
        <f t="shared" si="155"/>
        <v>0</v>
      </c>
      <c r="O30" s="280">
        <f t="shared" si="155"/>
        <v>0</v>
      </c>
      <c r="P30" s="280">
        <f t="shared" si="155"/>
        <v>0</v>
      </c>
      <c r="Q30" s="255">
        <f t="shared" si="155"/>
        <v>0</v>
      </c>
      <c r="R30" s="280">
        <f t="shared" ref="R30:X30" si="156">R31+R32+R33</f>
        <v>0</v>
      </c>
      <c r="S30" s="280">
        <f t="shared" si="156"/>
        <v>0</v>
      </c>
      <c r="T30" s="280">
        <f t="shared" si="156"/>
        <v>0</v>
      </c>
      <c r="U30" s="280">
        <f t="shared" si="156"/>
        <v>0</v>
      </c>
      <c r="V30" s="280">
        <f t="shared" si="156"/>
        <v>0</v>
      </c>
      <c r="W30" s="280">
        <f t="shared" si="156"/>
        <v>0</v>
      </c>
      <c r="X30" s="255">
        <f t="shared" si="156"/>
        <v>0</v>
      </c>
      <c r="Y30" s="280">
        <f t="shared" si="154"/>
        <v>0</v>
      </c>
      <c r="Z30" s="280">
        <f t="shared" si="154"/>
        <v>0</v>
      </c>
      <c r="AA30" s="280">
        <f t="shared" si="154"/>
        <v>0</v>
      </c>
      <c r="AB30" s="280">
        <f t="shared" si="154"/>
        <v>0</v>
      </c>
      <c r="AC30" s="280">
        <f t="shared" si="154"/>
        <v>0</v>
      </c>
      <c r="AD30" s="280">
        <f t="shared" si="154"/>
        <v>0</v>
      </c>
      <c r="AE30" s="255">
        <f t="shared" si="154"/>
        <v>0</v>
      </c>
      <c r="AF30" s="280">
        <f t="shared" ref="AF30:AL30" si="157">AF31+AF32+AF33</f>
        <v>0</v>
      </c>
      <c r="AG30" s="280">
        <f t="shared" si="157"/>
        <v>0</v>
      </c>
      <c r="AH30" s="280">
        <f t="shared" si="157"/>
        <v>0</v>
      </c>
      <c r="AI30" s="280">
        <f t="shared" si="157"/>
        <v>0</v>
      </c>
      <c r="AJ30" s="280">
        <f t="shared" si="157"/>
        <v>0</v>
      </c>
      <c r="AK30" s="280">
        <f t="shared" si="157"/>
        <v>0</v>
      </c>
      <c r="AL30" s="255">
        <f t="shared" si="157"/>
        <v>0</v>
      </c>
      <c r="AM30" s="280">
        <f t="shared" ref="AM30:AS30" si="158">AM31+AM32+AM33</f>
        <v>0</v>
      </c>
      <c r="AN30" s="280">
        <f t="shared" si="158"/>
        <v>0</v>
      </c>
      <c r="AO30" s="280">
        <f t="shared" si="158"/>
        <v>0</v>
      </c>
      <c r="AP30" s="280">
        <f t="shared" si="158"/>
        <v>0</v>
      </c>
      <c r="AQ30" s="280">
        <f t="shared" si="158"/>
        <v>0</v>
      </c>
      <c r="AR30" s="280">
        <f t="shared" si="158"/>
        <v>0</v>
      </c>
      <c r="AS30" s="255">
        <f t="shared" si="158"/>
        <v>0</v>
      </c>
      <c r="AT30" s="280">
        <f t="shared" ref="AT30:AW30" si="159">AT31+AT32+AT33</f>
        <v>0</v>
      </c>
      <c r="AU30" s="280">
        <f t="shared" si="159"/>
        <v>0</v>
      </c>
      <c r="AV30" s="280">
        <f t="shared" si="159"/>
        <v>0</v>
      </c>
      <c r="AW30" s="280">
        <f t="shared" si="159"/>
        <v>0</v>
      </c>
      <c r="AX30" s="280">
        <f t="shared" ref="AX30:CB30" si="160">AX31+AX32+AX33</f>
        <v>0</v>
      </c>
      <c r="AY30" s="280">
        <f t="shared" si="160"/>
        <v>0</v>
      </c>
      <c r="AZ30" s="278">
        <f t="shared" si="160"/>
        <v>0</v>
      </c>
      <c r="BA30" s="280">
        <f t="shared" si="160"/>
        <v>0</v>
      </c>
      <c r="BB30" s="280">
        <f t="shared" si="160"/>
        <v>0</v>
      </c>
      <c r="BC30" s="280">
        <f t="shared" si="160"/>
        <v>0</v>
      </c>
      <c r="BD30" s="280">
        <f t="shared" si="160"/>
        <v>0</v>
      </c>
      <c r="BE30" s="280">
        <f t="shared" ref="BE30:BG30" si="161">BE31+BE32+BE33</f>
        <v>0</v>
      </c>
      <c r="BF30" s="280">
        <f t="shared" si="161"/>
        <v>0</v>
      </c>
      <c r="BG30" s="278">
        <f t="shared" si="161"/>
        <v>0</v>
      </c>
      <c r="BH30" s="280">
        <f t="shared" si="160"/>
        <v>0</v>
      </c>
      <c r="BI30" s="280">
        <f t="shared" si="160"/>
        <v>0</v>
      </c>
      <c r="BJ30" s="280">
        <f t="shared" si="160"/>
        <v>0</v>
      </c>
      <c r="BK30" s="280">
        <f t="shared" si="160"/>
        <v>0</v>
      </c>
      <c r="BL30" s="280">
        <f t="shared" si="160"/>
        <v>0</v>
      </c>
      <c r="BM30" s="280">
        <f t="shared" si="160"/>
        <v>0</v>
      </c>
      <c r="BN30" s="255">
        <f t="shared" si="160"/>
        <v>0</v>
      </c>
      <c r="BO30" s="280">
        <f t="shared" ref="BO30:BU30" si="162">BO31+BO32+BO33</f>
        <v>0</v>
      </c>
      <c r="BP30" s="280">
        <f t="shared" si="162"/>
        <v>0</v>
      </c>
      <c r="BQ30" s="280">
        <f t="shared" si="162"/>
        <v>0</v>
      </c>
      <c r="BR30" s="280">
        <f t="shared" si="162"/>
        <v>0</v>
      </c>
      <c r="BS30" s="280">
        <f t="shared" si="162"/>
        <v>0</v>
      </c>
      <c r="BT30" s="280">
        <f t="shared" si="162"/>
        <v>0</v>
      </c>
      <c r="BU30" s="255">
        <f t="shared" si="162"/>
        <v>0</v>
      </c>
      <c r="BV30" s="280">
        <f t="shared" si="160"/>
        <v>0</v>
      </c>
      <c r="BW30" s="280">
        <f t="shared" si="160"/>
        <v>0</v>
      </c>
      <c r="BX30" s="280">
        <f t="shared" si="160"/>
        <v>0</v>
      </c>
      <c r="BY30" s="280">
        <f t="shared" si="160"/>
        <v>0</v>
      </c>
      <c r="BZ30" s="280">
        <f t="shared" si="160"/>
        <v>0</v>
      </c>
      <c r="CA30" s="280">
        <f t="shared" si="160"/>
        <v>0</v>
      </c>
      <c r="CB30" s="255">
        <f t="shared" si="160"/>
        <v>0</v>
      </c>
      <c r="CC30" s="280">
        <f t="shared" ref="CC30:CI30" si="163">CC31+CC32+CC33</f>
        <v>0</v>
      </c>
      <c r="CD30" s="280">
        <f t="shared" si="163"/>
        <v>0</v>
      </c>
      <c r="CE30" s="280">
        <f t="shared" si="163"/>
        <v>0</v>
      </c>
      <c r="CF30" s="280">
        <f t="shared" si="163"/>
        <v>0</v>
      </c>
      <c r="CG30" s="280">
        <f t="shared" si="163"/>
        <v>0</v>
      </c>
      <c r="CH30" s="280">
        <f t="shared" si="163"/>
        <v>0</v>
      </c>
      <c r="CI30" s="255">
        <f t="shared" si="163"/>
        <v>0</v>
      </c>
      <c r="CJ30" s="280">
        <f t="shared" ref="CJ30:DI30" si="164">CJ31+CJ32+CJ33</f>
        <v>0</v>
      </c>
      <c r="CK30" s="280">
        <f t="shared" si="164"/>
        <v>0</v>
      </c>
      <c r="CL30" s="280">
        <f t="shared" si="164"/>
        <v>0</v>
      </c>
      <c r="CM30" s="280">
        <f t="shared" si="164"/>
        <v>0</v>
      </c>
      <c r="CN30" s="280">
        <f t="shared" si="164"/>
        <v>0</v>
      </c>
      <c r="CO30" s="280">
        <f t="shared" si="164"/>
        <v>0</v>
      </c>
      <c r="CP30" s="255">
        <f t="shared" si="164"/>
        <v>0</v>
      </c>
      <c r="CQ30" s="280">
        <f t="shared" ref="CQ30:CW30" si="165">CQ31+CQ32+CQ33</f>
        <v>0</v>
      </c>
      <c r="CR30" s="280">
        <f t="shared" si="165"/>
        <v>0</v>
      </c>
      <c r="CS30" s="280">
        <f t="shared" si="165"/>
        <v>0</v>
      </c>
      <c r="CT30" s="280">
        <f t="shared" si="165"/>
        <v>0</v>
      </c>
      <c r="CU30" s="280">
        <f t="shared" si="165"/>
        <v>0</v>
      </c>
      <c r="CV30" s="280">
        <f t="shared" si="165"/>
        <v>0</v>
      </c>
      <c r="CW30" s="255">
        <f t="shared" si="165"/>
        <v>0</v>
      </c>
      <c r="CX30" s="280">
        <f t="shared" si="164"/>
        <v>0</v>
      </c>
      <c r="CY30" s="280">
        <f t="shared" si="164"/>
        <v>0</v>
      </c>
      <c r="CZ30" s="280">
        <f t="shared" si="164"/>
        <v>0</v>
      </c>
      <c r="DA30" s="280">
        <f t="shared" si="164"/>
        <v>0</v>
      </c>
      <c r="DB30" s="280">
        <f t="shared" si="164"/>
        <v>0</v>
      </c>
      <c r="DC30" s="280">
        <f t="shared" si="164"/>
        <v>0</v>
      </c>
      <c r="DD30" s="255">
        <f t="shared" si="164"/>
        <v>0</v>
      </c>
      <c r="DE30" s="265">
        <f t="shared" si="164"/>
        <v>0</v>
      </c>
      <c r="DF30" s="265">
        <f t="shared" si="164"/>
        <v>0</v>
      </c>
      <c r="DG30" s="265">
        <f t="shared" si="164"/>
        <v>0</v>
      </c>
      <c r="DH30" s="265">
        <f t="shared" si="164"/>
        <v>0</v>
      </c>
      <c r="DI30" s="265">
        <f t="shared" si="164"/>
        <v>0</v>
      </c>
      <c r="DJ30" s="265">
        <f t="shared" ref="DJ30:DK30" si="166">DJ31+DJ32+DJ33</f>
        <v>0</v>
      </c>
      <c r="DK30" s="255">
        <f t="shared" si="166"/>
        <v>0</v>
      </c>
      <c r="DL30" s="589" t="s">
        <v>83</v>
      </c>
    </row>
    <row r="31" spans="1:116" s="123" customFormat="1" ht="63" x14ac:dyDescent="0.2">
      <c r="A31" s="98" t="s">
        <v>334</v>
      </c>
      <c r="B31" s="109" t="s">
        <v>377</v>
      </c>
      <c r="C31" s="105" t="s">
        <v>83</v>
      </c>
      <c r="D31" s="280">
        <v>0</v>
      </c>
      <c r="E31" s="280">
        <v>0</v>
      </c>
      <c r="F31" s="280">
        <v>0</v>
      </c>
      <c r="G31" s="280">
        <v>0</v>
      </c>
      <c r="H31" s="280">
        <v>0</v>
      </c>
      <c r="I31" s="280">
        <v>0</v>
      </c>
      <c r="J31" s="255">
        <v>0</v>
      </c>
      <c r="K31" s="280">
        <v>0</v>
      </c>
      <c r="L31" s="280">
        <v>0</v>
      </c>
      <c r="M31" s="280">
        <v>0</v>
      </c>
      <c r="N31" s="280">
        <v>0</v>
      </c>
      <c r="O31" s="280">
        <v>0</v>
      </c>
      <c r="P31" s="280">
        <v>0</v>
      </c>
      <c r="Q31" s="255">
        <v>0</v>
      </c>
      <c r="R31" s="280">
        <v>0</v>
      </c>
      <c r="S31" s="280">
        <v>0</v>
      </c>
      <c r="T31" s="280">
        <v>0</v>
      </c>
      <c r="U31" s="280">
        <v>0</v>
      </c>
      <c r="V31" s="280">
        <v>0</v>
      </c>
      <c r="W31" s="280">
        <v>0</v>
      </c>
      <c r="X31" s="255">
        <v>0</v>
      </c>
      <c r="Y31" s="280">
        <v>0</v>
      </c>
      <c r="Z31" s="280">
        <v>0</v>
      </c>
      <c r="AA31" s="280">
        <v>0</v>
      </c>
      <c r="AB31" s="280">
        <v>0</v>
      </c>
      <c r="AC31" s="280">
        <v>0</v>
      </c>
      <c r="AD31" s="280">
        <v>0</v>
      </c>
      <c r="AE31" s="255">
        <v>0</v>
      </c>
      <c r="AF31" s="280">
        <v>0</v>
      </c>
      <c r="AG31" s="280">
        <v>0</v>
      </c>
      <c r="AH31" s="280">
        <v>0</v>
      </c>
      <c r="AI31" s="280">
        <v>0</v>
      </c>
      <c r="AJ31" s="280">
        <v>0</v>
      </c>
      <c r="AK31" s="280">
        <v>0</v>
      </c>
      <c r="AL31" s="255">
        <v>0</v>
      </c>
      <c r="AM31" s="280">
        <v>0</v>
      </c>
      <c r="AN31" s="280">
        <v>0</v>
      </c>
      <c r="AO31" s="280">
        <v>0</v>
      </c>
      <c r="AP31" s="280">
        <v>0</v>
      </c>
      <c r="AQ31" s="280">
        <v>0</v>
      </c>
      <c r="AR31" s="280">
        <v>0</v>
      </c>
      <c r="AS31" s="255">
        <v>0</v>
      </c>
      <c r="AT31" s="280">
        <v>0</v>
      </c>
      <c r="AU31" s="280">
        <v>0</v>
      </c>
      <c r="AV31" s="280">
        <v>0</v>
      </c>
      <c r="AW31" s="280">
        <v>0</v>
      </c>
      <c r="AX31" s="280">
        <v>0</v>
      </c>
      <c r="AY31" s="280">
        <v>0</v>
      </c>
      <c r="AZ31" s="278">
        <v>0</v>
      </c>
      <c r="BA31" s="280">
        <v>0</v>
      </c>
      <c r="BB31" s="280">
        <v>0</v>
      </c>
      <c r="BC31" s="280">
        <v>0</v>
      </c>
      <c r="BD31" s="280">
        <v>0</v>
      </c>
      <c r="BE31" s="280">
        <v>0</v>
      </c>
      <c r="BF31" s="280">
        <v>0</v>
      </c>
      <c r="BG31" s="278">
        <v>0</v>
      </c>
      <c r="BH31" s="280">
        <v>0</v>
      </c>
      <c r="BI31" s="280">
        <v>0</v>
      </c>
      <c r="BJ31" s="280">
        <v>0</v>
      </c>
      <c r="BK31" s="280">
        <v>0</v>
      </c>
      <c r="BL31" s="280">
        <v>0</v>
      </c>
      <c r="BM31" s="280">
        <v>0</v>
      </c>
      <c r="BN31" s="255">
        <v>0</v>
      </c>
      <c r="BO31" s="280">
        <v>0</v>
      </c>
      <c r="BP31" s="280">
        <v>0</v>
      </c>
      <c r="BQ31" s="280">
        <v>0</v>
      </c>
      <c r="BR31" s="280">
        <v>0</v>
      </c>
      <c r="BS31" s="280">
        <v>0</v>
      </c>
      <c r="BT31" s="280">
        <v>0</v>
      </c>
      <c r="BU31" s="255">
        <v>0</v>
      </c>
      <c r="BV31" s="280">
        <v>0</v>
      </c>
      <c r="BW31" s="280">
        <v>0</v>
      </c>
      <c r="BX31" s="280">
        <v>0</v>
      </c>
      <c r="BY31" s="280">
        <v>0</v>
      </c>
      <c r="BZ31" s="280">
        <v>0</v>
      </c>
      <c r="CA31" s="280">
        <v>0</v>
      </c>
      <c r="CB31" s="255">
        <v>0</v>
      </c>
      <c r="CC31" s="280">
        <v>0</v>
      </c>
      <c r="CD31" s="280">
        <v>0</v>
      </c>
      <c r="CE31" s="280">
        <v>0</v>
      </c>
      <c r="CF31" s="280">
        <v>0</v>
      </c>
      <c r="CG31" s="280">
        <v>0</v>
      </c>
      <c r="CH31" s="280">
        <v>0</v>
      </c>
      <c r="CI31" s="255">
        <v>0</v>
      </c>
      <c r="CJ31" s="280">
        <v>0</v>
      </c>
      <c r="CK31" s="280">
        <v>0</v>
      </c>
      <c r="CL31" s="280">
        <v>0</v>
      </c>
      <c r="CM31" s="280">
        <v>0</v>
      </c>
      <c r="CN31" s="280">
        <v>0</v>
      </c>
      <c r="CO31" s="280">
        <v>0</v>
      </c>
      <c r="CP31" s="255">
        <v>0</v>
      </c>
      <c r="CQ31" s="280">
        <v>0</v>
      </c>
      <c r="CR31" s="280">
        <v>0</v>
      </c>
      <c r="CS31" s="280">
        <v>0</v>
      </c>
      <c r="CT31" s="280">
        <v>0</v>
      </c>
      <c r="CU31" s="280">
        <v>0</v>
      </c>
      <c r="CV31" s="280">
        <v>0</v>
      </c>
      <c r="CW31" s="255">
        <v>0</v>
      </c>
      <c r="CX31" s="280">
        <v>0</v>
      </c>
      <c r="CY31" s="280">
        <v>0</v>
      </c>
      <c r="CZ31" s="280">
        <v>0</v>
      </c>
      <c r="DA31" s="280">
        <v>0</v>
      </c>
      <c r="DB31" s="280">
        <v>0</v>
      </c>
      <c r="DC31" s="280">
        <v>0</v>
      </c>
      <c r="DD31" s="255">
        <v>0</v>
      </c>
      <c r="DE31" s="265">
        <v>0</v>
      </c>
      <c r="DF31" s="265">
        <v>0</v>
      </c>
      <c r="DG31" s="265">
        <v>0</v>
      </c>
      <c r="DH31" s="265">
        <v>0</v>
      </c>
      <c r="DI31" s="265">
        <v>0</v>
      </c>
      <c r="DJ31" s="265">
        <v>0</v>
      </c>
      <c r="DK31" s="255">
        <v>0</v>
      </c>
      <c r="DL31" s="589" t="s">
        <v>83</v>
      </c>
    </row>
    <row r="32" spans="1:116" s="123" customFormat="1" ht="63" x14ac:dyDescent="0.2">
      <c r="A32" s="98" t="s">
        <v>335</v>
      </c>
      <c r="B32" s="109" t="s">
        <v>378</v>
      </c>
      <c r="C32" s="105" t="s">
        <v>83</v>
      </c>
      <c r="D32" s="280">
        <v>0</v>
      </c>
      <c r="E32" s="280">
        <v>0</v>
      </c>
      <c r="F32" s="280">
        <v>0</v>
      </c>
      <c r="G32" s="280">
        <v>0</v>
      </c>
      <c r="H32" s="280">
        <v>0</v>
      </c>
      <c r="I32" s="280">
        <v>0</v>
      </c>
      <c r="J32" s="255">
        <v>0</v>
      </c>
      <c r="K32" s="280">
        <v>0</v>
      </c>
      <c r="L32" s="280">
        <v>0</v>
      </c>
      <c r="M32" s="280">
        <v>0</v>
      </c>
      <c r="N32" s="280">
        <v>0</v>
      </c>
      <c r="O32" s="280">
        <v>0</v>
      </c>
      <c r="P32" s="280">
        <v>0</v>
      </c>
      <c r="Q32" s="255">
        <v>0</v>
      </c>
      <c r="R32" s="280">
        <v>0</v>
      </c>
      <c r="S32" s="280">
        <v>0</v>
      </c>
      <c r="T32" s="280">
        <v>0</v>
      </c>
      <c r="U32" s="280">
        <v>0</v>
      </c>
      <c r="V32" s="280">
        <v>0</v>
      </c>
      <c r="W32" s="280">
        <v>0</v>
      </c>
      <c r="X32" s="255">
        <v>0</v>
      </c>
      <c r="Y32" s="280">
        <v>0</v>
      </c>
      <c r="Z32" s="280">
        <v>0</v>
      </c>
      <c r="AA32" s="280">
        <v>0</v>
      </c>
      <c r="AB32" s="280">
        <v>0</v>
      </c>
      <c r="AC32" s="280">
        <v>0</v>
      </c>
      <c r="AD32" s="280">
        <v>0</v>
      </c>
      <c r="AE32" s="255">
        <v>0</v>
      </c>
      <c r="AF32" s="280">
        <v>0</v>
      </c>
      <c r="AG32" s="280">
        <v>0</v>
      </c>
      <c r="AH32" s="280">
        <v>0</v>
      </c>
      <c r="AI32" s="280">
        <v>0</v>
      </c>
      <c r="AJ32" s="280">
        <v>0</v>
      </c>
      <c r="AK32" s="280">
        <v>0</v>
      </c>
      <c r="AL32" s="255">
        <v>0</v>
      </c>
      <c r="AM32" s="280">
        <v>0</v>
      </c>
      <c r="AN32" s="280">
        <v>0</v>
      </c>
      <c r="AO32" s="280">
        <v>0</v>
      </c>
      <c r="AP32" s="280">
        <v>0</v>
      </c>
      <c r="AQ32" s="280">
        <v>0</v>
      </c>
      <c r="AR32" s="280">
        <v>0</v>
      </c>
      <c r="AS32" s="255">
        <v>0</v>
      </c>
      <c r="AT32" s="280">
        <v>0</v>
      </c>
      <c r="AU32" s="280">
        <v>0</v>
      </c>
      <c r="AV32" s="280">
        <v>0</v>
      </c>
      <c r="AW32" s="280">
        <v>0</v>
      </c>
      <c r="AX32" s="280">
        <v>0</v>
      </c>
      <c r="AY32" s="280">
        <v>0</v>
      </c>
      <c r="AZ32" s="278">
        <v>0</v>
      </c>
      <c r="BA32" s="280">
        <v>0</v>
      </c>
      <c r="BB32" s="280">
        <v>0</v>
      </c>
      <c r="BC32" s="280">
        <v>0</v>
      </c>
      <c r="BD32" s="280">
        <v>0</v>
      </c>
      <c r="BE32" s="280">
        <v>0</v>
      </c>
      <c r="BF32" s="280">
        <v>0</v>
      </c>
      <c r="BG32" s="278">
        <v>0</v>
      </c>
      <c r="BH32" s="280">
        <v>0</v>
      </c>
      <c r="BI32" s="280">
        <v>0</v>
      </c>
      <c r="BJ32" s="280">
        <v>0</v>
      </c>
      <c r="BK32" s="280">
        <v>0</v>
      </c>
      <c r="BL32" s="280">
        <v>0</v>
      </c>
      <c r="BM32" s="280">
        <v>0</v>
      </c>
      <c r="BN32" s="255">
        <v>0</v>
      </c>
      <c r="BO32" s="280">
        <v>0</v>
      </c>
      <c r="BP32" s="280">
        <v>0</v>
      </c>
      <c r="BQ32" s="280">
        <v>0</v>
      </c>
      <c r="BR32" s="280">
        <v>0</v>
      </c>
      <c r="BS32" s="280">
        <v>0</v>
      </c>
      <c r="BT32" s="280">
        <v>0</v>
      </c>
      <c r="BU32" s="255">
        <v>0</v>
      </c>
      <c r="BV32" s="280">
        <v>0</v>
      </c>
      <c r="BW32" s="280">
        <v>0</v>
      </c>
      <c r="BX32" s="280">
        <v>0</v>
      </c>
      <c r="BY32" s="280">
        <v>0</v>
      </c>
      <c r="BZ32" s="280">
        <v>0</v>
      </c>
      <c r="CA32" s="280">
        <v>0</v>
      </c>
      <c r="CB32" s="255">
        <v>0</v>
      </c>
      <c r="CC32" s="280">
        <v>0</v>
      </c>
      <c r="CD32" s="280">
        <v>0</v>
      </c>
      <c r="CE32" s="280">
        <v>0</v>
      </c>
      <c r="CF32" s="280">
        <v>0</v>
      </c>
      <c r="CG32" s="280">
        <v>0</v>
      </c>
      <c r="CH32" s="280">
        <v>0</v>
      </c>
      <c r="CI32" s="255">
        <v>0</v>
      </c>
      <c r="CJ32" s="280">
        <v>0</v>
      </c>
      <c r="CK32" s="280">
        <v>0</v>
      </c>
      <c r="CL32" s="280">
        <v>0</v>
      </c>
      <c r="CM32" s="280">
        <v>0</v>
      </c>
      <c r="CN32" s="280">
        <v>0</v>
      </c>
      <c r="CO32" s="280">
        <v>0</v>
      </c>
      <c r="CP32" s="255">
        <v>0</v>
      </c>
      <c r="CQ32" s="280">
        <v>0</v>
      </c>
      <c r="CR32" s="280">
        <v>0</v>
      </c>
      <c r="CS32" s="280">
        <v>0</v>
      </c>
      <c r="CT32" s="280">
        <v>0</v>
      </c>
      <c r="CU32" s="280">
        <v>0</v>
      </c>
      <c r="CV32" s="280">
        <v>0</v>
      </c>
      <c r="CW32" s="255">
        <v>0</v>
      </c>
      <c r="CX32" s="280">
        <v>0</v>
      </c>
      <c r="CY32" s="280">
        <v>0</v>
      </c>
      <c r="CZ32" s="280">
        <v>0</v>
      </c>
      <c r="DA32" s="280">
        <v>0</v>
      </c>
      <c r="DB32" s="280">
        <v>0</v>
      </c>
      <c r="DC32" s="280">
        <v>0</v>
      </c>
      <c r="DD32" s="255">
        <v>0</v>
      </c>
      <c r="DE32" s="265">
        <v>0</v>
      </c>
      <c r="DF32" s="265">
        <v>0</v>
      </c>
      <c r="DG32" s="265">
        <v>0</v>
      </c>
      <c r="DH32" s="265">
        <v>0</v>
      </c>
      <c r="DI32" s="265">
        <v>0</v>
      </c>
      <c r="DJ32" s="265">
        <v>0</v>
      </c>
      <c r="DK32" s="255">
        <v>0</v>
      </c>
      <c r="DL32" s="589" t="s">
        <v>83</v>
      </c>
    </row>
    <row r="33" spans="1:116" s="123" customFormat="1" ht="47.25" x14ac:dyDescent="0.2">
      <c r="A33" s="98" t="s">
        <v>336</v>
      </c>
      <c r="B33" s="109" t="s">
        <v>615</v>
      </c>
      <c r="C33" s="105" t="s">
        <v>83</v>
      </c>
      <c r="D33" s="280">
        <v>0</v>
      </c>
      <c r="E33" s="280">
        <v>0</v>
      </c>
      <c r="F33" s="280">
        <v>0</v>
      </c>
      <c r="G33" s="280">
        <v>0</v>
      </c>
      <c r="H33" s="280">
        <v>0</v>
      </c>
      <c r="I33" s="280">
        <v>0</v>
      </c>
      <c r="J33" s="255">
        <v>0</v>
      </c>
      <c r="K33" s="280">
        <v>0</v>
      </c>
      <c r="L33" s="280">
        <v>0</v>
      </c>
      <c r="M33" s="280">
        <v>0</v>
      </c>
      <c r="N33" s="280">
        <v>0</v>
      </c>
      <c r="O33" s="280">
        <v>0</v>
      </c>
      <c r="P33" s="280">
        <v>0</v>
      </c>
      <c r="Q33" s="255">
        <v>0</v>
      </c>
      <c r="R33" s="280">
        <v>0</v>
      </c>
      <c r="S33" s="280">
        <v>0</v>
      </c>
      <c r="T33" s="280">
        <v>0</v>
      </c>
      <c r="U33" s="280">
        <v>0</v>
      </c>
      <c r="V33" s="280">
        <v>0</v>
      </c>
      <c r="W33" s="280">
        <v>0</v>
      </c>
      <c r="X33" s="255">
        <v>0</v>
      </c>
      <c r="Y33" s="280">
        <v>0</v>
      </c>
      <c r="Z33" s="280">
        <v>0</v>
      </c>
      <c r="AA33" s="280">
        <v>0</v>
      </c>
      <c r="AB33" s="280">
        <v>0</v>
      </c>
      <c r="AC33" s="280">
        <v>0</v>
      </c>
      <c r="AD33" s="280">
        <v>0</v>
      </c>
      <c r="AE33" s="255">
        <v>0</v>
      </c>
      <c r="AF33" s="280">
        <v>0</v>
      </c>
      <c r="AG33" s="280">
        <v>0</v>
      </c>
      <c r="AH33" s="280">
        <v>0</v>
      </c>
      <c r="AI33" s="280">
        <v>0</v>
      </c>
      <c r="AJ33" s="280">
        <v>0</v>
      </c>
      <c r="AK33" s="280">
        <v>0</v>
      </c>
      <c r="AL33" s="255">
        <v>0</v>
      </c>
      <c r="AM33" s="280">
        <v>0</v>
      </c>
      <c r="AN33" s="280">
        <v>0</v>
      </c>
      <c r="AO33" s="280">
        <v>0</v>
      </c>
      <c r="AP33" s="280">
        <v>0</v>
      </c>
      <c r="AQ33" s="280">
        <v>0</v>
      </c>
      <c r="AR33" s="280">
        <v>0</v>
      </c>
      <c r="AS33" s="255">
        <v>0</v>
      </c>
      <c r="AT33" s="280">
        <v>0</v>
      </c>
      <c r="AU33" s="280">
        <v>0</v>
      </c>
      <c r="AV33" s="280">
        <v>0</v>
      </c>
      <c r="AW33" s="280">
        <v>0</v>
      </c>
      <c r="AX33" s="280">
        <v>0</v>
      </c>
      <c r="AY33" s="280">
        <v>0</v>
      </c>
      <c r="AZ33" s="278">
        <v>0</v>
      </c>
      <c r="BA33" s="280">
        <v>0</v>
      </c>
      <c r="BB33" s="280">
        <v>0</v>
      </c>
      <c r="BC33" s="280">
        <v>0</v>
      </c>
      <c r="BD33" s="280">
        <v>0</v>
      </c>
      <c r="BE33" s="280">
        <v>0</v>
      </c>
      <c r="BF33" s="280">
        <v>0</v>
      </c>
      <c r="BG33" s="278">
        <v>0</v>
      </c>
      <c r="BH33" s="280">
        <v>0</v>
      </c>
      <c r="BI33" s="280">
        <v>0</v>
      </c>
      <c r="BJ33" s="280">
        <v>0</v>
      </c>
      <c r="BK33" s="280">
        <v>0</v>
      </c>
      <c r="BL33" s="280">
        <v>0</v>
      </c>
      <c r="BM33" s="280">
        <v>0</v>
      </c>
      <c r="BN33" s="255">
        <v>0</v>
      </c>
      <c r="BO33" s="280">
        <v>0</v>
      </c>
      <c r="BP33" s="280">
        <v>0</v>
      </c>
      <c r="BQ33" s="280">
        <v>0</v>
      </c>
      <c r="BR33" s="280">
        <v>0</v>
      </c>
      <c r="BS33" s="280">
        <v>0</v>
      </c>
      <c r="BT33" s="280">
        <v>0</v>
      </c>
      <c r="BU33" s="255">
        <v>0</v>
      </c>
      <c r="BV33" s="280">
        <v>0</v>
      </c>
      <c r="BW33" s="280">
        <v>0</v>
      </c>
      <c r="BX33" s="280">
        <v>0</v>
      </c>
      <c r="BY33" s="280">
        <v>0</v>
      </c>
      <c r="BZ33" s="280">
        <v>0</v>
      </c>
      <c r="CA33" s="280">
        <v>0</v>
      </c>
      <c r="CB33" s="255">
        <v>0</v>
      </c>
      <c r="CC33" s="280">
        <v>0</v>
      </c>
      <c r="CD33" s="280">
        <v>0</v>
      </c>
      <c r="CE33" s="280">
        <v>0</v>
      </c>
      <c r="CF33" s="280">
        <v>0</v>
      </c>
      <c r="CG33" s="280">
        <v>0</v>
      </c>
      <c r="CH33" s="280">
        <v>0</v>
      </c>
      <c r="CI33" s="255">
        <v>0</v>
      </c>
      <c r="CJ33" s="280">
        <v>0</v>
      </c>
      <c r="CK33" s="280">
        <v>0</v>
      </c>
      <c r="CL33" s="280">
        <v>0</v>
      </c>
      <c r="CM33" s="280">
        <v>0</v>
      </c>
      <c r="CN33" s="280">
        <v>0</v>
      </c>
      <c r="CO33" s="280">
        <v>0</v>
      </c>
      <c r="CP33" s="255">
        <v>0</v>
      </c>
      <c r="CQ33" s="280">
        <v>0</v>
      </c>
      <c r="CR33" s="280">
        <v>0</v>
      </c>
      <c r="CS33" s="280">
        <v>0</v>
      </c>
      <c r="CT33" s="280">
        <v>0</v>
      </c>
      <c r="CU33" s="280">
        <v>0</v>
      </c>
      <c r="CV33" s="280">
        <v>0</v>
      </c>
      <c r="CW33" s="255">
        <v>0</v>
      </c>
      <c r="CX33" s="280">
        <v>0</v>
      </c>
      <c r="CY33" s="280">
        <v>0</v>
      </c>
      <c r="CZ33" s="280">
        <v>0</v>
      </c>
      <c r="DA33" s="280">
        <v>0</v>
      </c>
      <c r="DB33" s="280">
        <v>0</v>
      </c>
      <c r="DC33" s="280">
        <v>0</v>
      </c>
      <c r="DD33" s="255">
        <v>0</v>
      </c>
      <c r="DE33" s="265">
        <v>0</v>
      </c>
      <c r="DF33" s="265">
        <v>0</v>
      </c>
      <c r="DG33" s="265">
        <v>0</v>
      </c>
      <c r="DH33" s="265">
        <v>0</v>
      </c>
      <c r="DI33" s="265">
        <v>0</v>
      </c>
      <c r="DJ33" s="265">
        <v>0</v>
      </c>
      <c r="DK33" s="255">
        <v>0</v>
      </c>
      <c r="DL33" s="589" t="s">
        <v>83</v>
      </c>
    </row>
    <row r="34" spans="1:116" s="123" customFormat="1" ht="31.5" x14ac:dyDescent="0.2">
      <c r="A34" s="98" t="s">
        <v>314</v>
      </c>
      <c r="B34" s="109" t="s">
        <v>379</v>
      </c>
      <c r="C34" s="105" t="s">
        <v>83</v>
      </c>
      <c r="D34" s="280">
        <v>0</v>
      </c>
      <c r="E34" s="280">
        <v>0</v>
      </c>
      <c r="F34" s="280">
        <v>0</v>
      </c>
      <c r="G34" s="280">
        <v>0</v>
      </c>
      <c r="H34" s="280">
        <v>0</v>
      </c>
      <c r="I34" s="280">
        <v>0</v>
      </c>
      <c r="J34" s="255">
        <v>0</v>
      </c>
      <c r="K34" s="280">
        <v>0</v>
      </c>
      <c r="L34" s="280">
        <v>0</v>
      </c>
      <c r="M34" s="280">
        <v>0</v>
      </c>
      <c r="N34" s="280">
        <v>0</v>
      </c>
      <c r="O34" s="280">
        <v>0</v>
      </c>
      <c r="P34" s="280">
        <v>0</v>
      </c>
      <c r="Q34" s="255">
        <v>0</v>
      </c>
      <c r="R34" s="280">
        <v>0</v>
      </c>
      <c r="S34" s="280">
        <v>0</v>
      </c>
      <c r="T34" s="280">
        <v>0</v>
      </c>
      <c r="U34" s="280">
        <v>0</v>
      </c>
      <c r="V34" s="280">
        <v>0</v>
      </c>
      <c r="W34" s="280">
        <v>0</v>
      </c>
      <c r="X34" s="255">
        <v>0</v>
      </c>
      <c r="Y34" s="280">
        <v>0</v>
      </c>
      <c r="Z34" s="280">
        <v>0</v>
      </c>
      <c r="AA34" s="280">
        <v>0</v>
      </c>
      <c r="AB34" s="280">
        <v>0</v>
      </c>
      <c r="AC34" s="280">
        <v>0</v>
      </c>
      <c r="AD34" s="280">
        <v>0</v>
      </c>
      <c r="AE34" s="255">
        <v>0</v>
      </c>
      <c r="AF34" s="280">
        <v>0</v>
      </c>
      <c r="AG34" s="280">
        <v>0</v>
      </c>
      <c r="AH34" s="280">
        <v>0</v>
      </c>
      <c r="AI34" s="280">
        <v>0</v>
      </c>
      <c r="AJ34" s="280">
        <v>0</v>
      </c>
      <c r="AK34" s="280">
        <v>0</v>
      </c>
      <c r="AL34" s="255">
        <v>0</v>
      </c>
      <c r="AM34" s="280">
        <v>0</v>
      </c>
      <c r="AN34" s="280">
        <v>0</v>
      </c>
      <c r="AO34" s="280">
        <v>0</v>
      </c>
      <c r="AP34" s="280">
        <v>0</v>
      </c>
      <c r="AQ34" s="280">
        <v>0</v>
      </c>
      <c r="AR34" s="280">
        <v>0</v>
      </c>
      <c r="AS34" s="255">
        <v>0</v>
      </c>
      <c r="AT34" s="280">
        <v>0</v>
      </c>
      <c r="AU34" s="280">
        <v>0</v>
      </c>
      <c r="AV34" s="280">
        <v>0</v>
      </c>
      <c r="AW34" s="280">
        <v>0</v>
      </c>
      <c r="AX34" s="280">
        <v>0</v>
      </c>
      <c r="AY34" s="280">
        <v>0</v>
      </c>
      <c r="AZ34" s="278">
        <v>0</v>
      </c>
      <c r="BA34" s="280">
        <v>0</v>
      </c>
      <c r="BB34" s="280">
        <v>0</v>
      </c>
      <c r="BC34" s="280">
        <v>0</v>
      </c>
      <c r="BD34" s="280">
        <v>0</v>
      </c>
      <c r="BE34" s="280">
        <v>0</v>
      </c>
      <c r="BF34" s="280">
        <v>0</v>
      </c>
      <c r="BG34" s="278">
        <v>0</v>
      </c>
      <c r="BH34" s="280">
        <v>0</v>
      </c>
      <c r="BI34" s="280">
        <v>0</v>
      </c>
      <c r="BJ34" s="280">
        <v>0</v>
      </c>
      <c r="BK34" s="280">
        <v>0</v>
      </c>
      <c r="BL34" s="280">
        <v>0</v>
      </c>
      <c r="BM34" s="280">
        <v>0</v>
      </c>
      <c r="BN34" s="255">
        <v>0</v>
      </c>
      <c r="BO34" s="280">
        <v>0</v>
      </c>
      <c r="BP34" s="280">
        <v>0</v>
      </c>
      <c r="BQ34" s="280">
        <v>0</v>
      </c>
      <c r="BR34" s="280">
        <v>0</v>
      </c>
      <c r="BS34" s="280">
        <v>0</v>
      </c>
      <c r="BT34" s="280">
        <v>0</v>
      </c>
      <c r="BU34" s="255">
        <v>0</v>
      </c>
      <c r="BV34" s="280">
        <v>0</v>
      </c>
      <c r="BW34" s="280">
        <v>0</v>
      </c>
      <c r="BX34" s="280">
        <v>0</v>
      </c>
      <c r="BY34" s="280">
        <v>0</v>
      </c>
      <c r="BZ34" s="280">
        <v>0</v>
      </c>
      <c r="CA34" s="280">
        <v>0</v>
      </c>
      <c r="CB34" s="255">
        <v>0</v>
      </c>
      <c r="CC34" s="280">
        <v>0</v>
      </c>
      <c r="CD34" s="280">
        <v>0</v>
      </c>
      <c r="CE34" s="280">
        <v>0</v>
      </c>
      <c r="CF34" s="280">
        <v>0</v>
      </c>
      <c r="CG34" s="280">
        <v>0</v>
      </c>
      <c r="CH34" s="280">
        <v>0</v>
      </c>
      <c r="CI34" s="255">
        <v>0</v>
      </c>
      <c r="CJ34" s="280">
        <v>0</v>
      </c>
      <c r="CK34" s="280">
        <v>0</v>
      </c>
      <c r="CL34" s="280">
        <v>0</v>
      </c>
      <c r="CM34" s="280">
        <v>0</v>
      </c>
      <c r="CN34" s="280">
        <v>0</v>
      </c>
      <c r="CO34" s="280">
        <v>0</v>
      </c>
      <c r="CP34" s="255">
        <v>0</v>
      </c>
      <c r="CQ34" s="280">
        <v>0</v>
      </c>
      <c r="CR34" s="280">
        <v>0</v>
      </c>
      <c r="CS34" s="280">
        <v>0</v>
      </c>
      <c r="CT34" s="280">
        <v>0</v>
      </c>
      <c r="CU34" s="280">
        <v>0</v>
      </c>
      <c r="CV34" s="280">
        <v>0</v>
      </c>
      <c r="CW34" s="255">
        <v>0</v>
      </c>
      <c r="CX34" s="280">
        <v>0</v>
      </c>
      <c r="CY34" s="280">
        <v>0</v>
      </c>
      <c r="CZ34" s="280">
        <v>0</v>
      </c>
      <c r="DA34" s="280">
        <v>0</v>
      </c>
      <c r="DB34" s="280">
        <v>0</v>
      </c>
      <c r="DC34" s="280">
        <v>0</v>
      </c>
      <c r="DD34" s="255">
        <v>0</v>
      </c>
      <c r="DE34" s="265">
        <v>0</v>
      </c>
      <c r="DF34" s="265">
        <v>0</v>
      </c>
      <c r="DG34" s="265">
        <v>0</v>
      </c>
      <c r="DH34" s="265">
        <v>0</v>
      </c>
      <c r="DI34" s="265">
        <v>0</v>
      </c>
      <c r="DJ34" s="265">
        <v>0</v>
      </c>
      <c r="DK34" s="255">
        <v>0</v>
      </c>
      <c r="DL34" s="589" t="s">
        <v>83</v>
      </c>
    </row>
    <row r="35" spans="1:116" s="123" customFormat="1" ht="48" customHeight="1" x14ac:dyDescent="0.2">
      <c r="A35" s="172" t="s">
        <v>338</v>
      </c>
      <c r="B35" s="173" t="s">
        <v>616</v>
      </c>
      <c r="C35" s="105" t="s">
        <v>83</v>
      </c>
      <c r="D35" s="280">
        <v>0</v>
      </c>
      <c r="E35" s="280">
        <v>0</v>
      </c>
      <c r="F35" s="280">
        <v>0</v>
      </c>
      <c r="G35" s="280">
        <v>0</v>
      </c>
      <c r="H35" s="280">
        <v>0</v>
      </c>
      <c r="I35" s="280">
        <v>0</v>
      </c>
      <c r="J35" s="255">
        <v>0</v>
      </c>
      <c r="K35" s="280">
        <v>0</v>
      </c>
      <c r="L35" s="280">
        <v>0</v>
      </c>
      <c r="M35" s="280">
        <v>0</v>
      </c>
      <c r="N35" s="280">
        <v>0</v>
      </c>
      <c r="O35" s="280">
        <v>0</v>
      </c>
      <c r="P35" s="280">
        <v>0</v>
      </c>
      <c r="Q35" s="255">
        <v>0</v>
      </c>
      <c r="R35" s="280">
        <v>0</v>
      </c>
      <c r="S35" s="280">
        <v>0</v>
      </c>
      <c r="T35" s="280">
        <v>0</v>
      </c>
      <c r="U35" s="280">
        <v>0</v>
      </c>
      <c r="V35" s="280">
        <v>0</v>
      </c>
      <c r="W35" s="280">
        <v>0</v>
      </c>
      <c r="X35" s="255">
        <v>0</v>
      </c>
      <c r="Y35" s="280">
        <v>0</v>
      </c>
      <c r="Z35" s="280">
        <v>0</v>
      </c>
      <c r="AA35" s="280">
        <v>0</v>
      </c>
      <c r="AB35" s="280">
        <v>0</v>
      </c>
      <c r="AC35" s="280">
        <v>0</v>
      </c>
      <c r="AD35" s="280">
        <v>0</v>
      </c>
      <c r="AE35" s="255">
        <v>0</v>
      </c>
      <c r="AF35" s="280">
        <v>0</v>
      </c>
      <c r="AG35" s="280">
        <v>0</v>
      </c>
      <c r="AH35" s="280">
        <v>0</v>
      </c>
      <c r="AI35" s="280">
        <v>0</v>
      </c>
      <c r="AJ35" s="280">
        <v>0</v>
      </c>
      <c r="AK35" s="280">
        <v>0</v>
      </c>
      <c r="AL35" s="255">
        <v>0</v>
      </c>
      <c r="AM35" s="280">
        <v>0</v>
      </c>
      <c r="AN35" s="280">
        <v>0</v>
      </c>
      <c r="AO35" s="280">
        <v>0</v>
      </c>
      <c r="AP35" s="280">
        <v>0</v>
      </c>
      <c r="AQ35" s="280">
        <v>0</v>
      </c>
      <c r="AR35" s="280">
        <v>0</v>
      </c>
      <c r="AS35" s="255">
        <v>0</v>
      </c>
      <c r="AT35" s="280">
        <v>0</v>
      </c>
      <c r="AU35" s="280">
        <v>0</v>
      </c>
      <c r="AV35" s="280">
        <v>0</v>
      </c>
      <c r="AW35" s="280">
        <v>0</v>
      </c>
      <c r="AX35" s="280">
        <v>0</v>
      </c>
      <c r="AY35" s="280">
        <v>0</v>
      </c>
      <c r="AZ35" s="278">
        <v>0</v>
      </c>
      <c r="BA35" s="280">
        <v>0</v>
      </c>
      <c r="BB35" s="280">
        <v>0</v>
      </c>
      <c r="BC35" s="280">
        <v>0</v>
      </c>
      <c r="BD35" s="280">
        <v>0</v>
      </c>
      <c r="BE35" s="280">
        <v>0</v>
      </c>
      <c r="BF35" s="280">
        <v>0</v>
      </c>
      <c r="BG35" s="278">
        <v>0</v>
      </c>
      <c r="BH35" s="280">
        <v>0</v>
      </c>
      <c r="BI35" s="280">
        <v>0</v>
      </c>
      <c r="BJ35" s="280">
        <v>0</v>
      </c>
      <c r="BK35" s="280">
        <v>0</v>
      </c>
      <c r="BL35" s="280">
        <v>0</v>
      </c>
      <c r="BM35" s="280">
        <v>0</v>
      </c>
      <c r="BN35" s="255">
        <v>0</v>
      </c>
      <c r="BO35" s="280">
        <v>0</v>
      </c>
      <c r="BP35" s="280">
        <v>0</v>
      </c>
      <c r="BQ35" s="280">
        <v>0</v>
      </c>
      <c r="BR35" s="280">
        <v>0</v>
      </c>
      <c r="BS35" s="280">
        <v>0</v>
      </c>
      <c r="BT35" s="280">
        <v>0</v>
      </c>
      <c r="BU35" s="255">
        <v>0</v>
      </c>
      <c r="BV35" s="280">
        <v>0</v>
      </c>
      <c r="BW35" s="280">
        <v>0</v>
      </c>
      <c r="BX35" s="280">
        <v>0</v>
      </c>
      <c r="BY35" s="280">
        <v>0</v>
      </c>
      <c r="BZ35" s="280">
        <v>0</v>
      </c>
      <c r="CA35" s="280">
        <v>0</v>
      </c>
      <c r="CB35" s="255">
        <v>0</v>
      </c>
      <c r="CC35" s="280">
        <v>0</v>
      </c>
      <c r="CD35" s="280">
        <v>0</v>
      </c>
      <c r="CE35" s="280">
        <v>0</v>
      </c>
      <c r="CF35" s="280">
        <v>0</v>
      </c>
      <c r="CG35" s="280">
        <v>0</v>
      </c>
      <c r="CH35" s="280">
        <v>0</v>
      </c>
      <c r="CI35" s="255">
        <v>0</v>
      </c>
      <c r="CJ35" s="280">
        <v>0</v>
      </c>
      <c r="CK35" s="280">
        <v>0</v>
      </c>
      <c r="CL35" s="280">
        <v>0</v>
      </c>
      <c r="CM35" s="280">
        <v>0</v>
      </c>
      <c r="CN35" s="280">
        <v>0</v>
      </c>
      <c r="CO35" s="280">
        <v>0</v>
      </c>
      <c r="CP35" s="255">
        <v>0</v>
      </c>
      <c r="CQ35" s="280">
        <v>0</v>
      </c>
      <c r="CR35" s="280">
        <v>0</v>
      </c>
      <c r="CS35" s="280">
        <v>0</v>
      </c>
      <c r="CT35" s="280">
        <v>0</v>
      </c>
      <c r="CU35" s="280">
        <v>0</v>
      </c>
      <c r="CV35" s="280">
        <v>0</v>
      </c>
      <c r="CW35" s="255">
        <v>0</v>
      </c>
      <c r="CX35" s="280">
        <v>0</v>
      </c>
      <c r="CY35" s="280">
        <v>0</v>
      </c>
      <c r="CZ35" s="280">
        <v>0</v>
      </c>
      <c r="DA35" s="280">
        <v>0</v>
      </c>
      <c r="DB35" s="280">
        <v>0</v>
      </c>
      <c r="DC35" s="280">
        <v>0</v>
      </c>
      <c r="DD35" s="255">
        <v>0</v>
      </c>
      <c r="DE35" s="265">
        <v>0</v>
      </c>
      <c r="DF35" s="265">
        <v>0</v>
      </c>
      <c r="DG35" s="265">
        <v>0</v>
      </c>
      <c r="DH35" s="265">
        <v>0</v>
      </c>
      <c r="DI35" s="265">
        <v>0</v>
      </c>
      <c r="DJ35" s="265">
        <v>0</v>
      </c>
      <c r="DK35" s="255">
        <v>0</v>
      </c>
      <c r="DL35" s="589" t="s">
        <v>83</v>
      </c>
    </row>
    <row r="36" spans="1:116" s="123" customFormat="1" ht="45" customHeight="1" x14ac:dyDescent="0.2">
      <c r="A36" s="98" t="s">
        <v>315</v>
      </c>
      <c r="B36" s="109" t="s">
        <v>380</v>
      </c>
      <c r="C36" s="105" t="s">
        <v>83</v>
      </c>
      <c r="D36" s="280">
        <v>0</v>
      </c>
      <c r="E36" s="280">
        <v>0</v>
      </c>
      <c r="F36" s="280">
        <v>0</v>
      </c>
      <c r="G36" s="280">
        <v>0</v>
      </c>
      <c r="H36" s="280">
        <v>0</v>
      </c>
      <c r="I36" s="280">
        <v>0</v>
      </c>
      <c r="J36" s="255">
        <v>0</v>
      </c>
      <c r="K36" s="280">
        <v>0</v>
      </c>
      <c r="L36" s="280">
        <v>0</v>
      </c>
      <c r="M36" s="280">
        <v>0</v>
      </c>
      <c r="N36" s="280">
        <v>0</v>
      </c>
      <c r="O36" s="280">
        <v>0</v>
      </c>
      <c r="P36" s="280">
        <v>0</v>
      </c>
      <c r="Q36" s="255">
        <v>0</v>
      </c>
      <c r="R36" s="280">
        <v>0</v>
      </c>
      <c r="S36" s="280">
        <v>0</v>
      </c>
      <c r="T36" s="280">
        <v>0</v>
      </c>
      <c r="U36" s="280">
        <v>0</v>
      </c>
      <c r="V36" s="280">
        <v>0</v>
      </c>
      <c r="W36" s="280">
        <v>0</v>
      </c>
      <c r="X36" s="255">
        <v>0</v>
      </c>
      <c r="Y36" s="280">
        <v>0</v>
      </c>
      <c r="Z36" s="280">
        <v>0</v>
      </c>
      <c r="AA36" s="280">
        <v>0</v>
      </c>
      <c r="AB36" s="280">
        <v>0</v>
      </c>
      <c r="AC36" s="280">
        <v>0</v>
      </c>
      <c r="AD36" s="280">
        <v>0</v>
      </c>
      <c r="AE36" s="255">
        <v>0</v>
      </c>
      <c r="AF36" s="280">
        <v>0</v>
      </c>
      <c r="AG36" s="280">
        <v>0</v>
      </c>
      <c r="AH36" s="280">
        <v>0</v>
      </c>
      <c r="AI36" s="280">
        <v>0</v>
      </c>
      <c r="AJ36" s="280">
        <v>0</v>
      </c>
      <c r="AK36" s="280">
        <v>0</v>
      </c>
      <c r="AL36" s="255">
        <v>0</v>
      </c>
      <c r="AM36" s="280">
        <v>0</v>
      </c>
      <c r="AN36" s="280">
        <v>0</v>
      </c>
      <c r="AO36" s="280">
        <v>0</v>
      </c>
      <c r="AP36" s="280">
        <v>0</v>
      </c>
      <c r="AQ36" s="280">
        <v>0</v>
      </c>
      <c r="AR36" s="280">
        <v>0</v>
      </c>
      <c r="AS36" s="255">
        <v>0</v>
      </c>
      <c r="AT36" s="280">
        <v>0</v>
      </c>
      <c r="AU36" s="280">
        <v>0</v>
      </c>
      <c r="AV36" s="280">
        <v>0</v>
      </c>
      <c r="AW36" s="280">
        <v>0</v>
      </c>
      <c r="AX36" s="280">
        <v>0</v>
      </c>
      <c r="AY36" s="280">
        <v>0</v>
      </c>
      <c r="AZ36" s="278">
        <v>0</v>
      </c>
      <c r="BA36" s="280">
        <v>0</v>
      </c>
      <c r="BB36" s="280">
        <v>0</v>
      </c>
      <c r="BC36" s="280">
        <v>0</v>
      </c>
      <c r="BD36" s="280">
        <v>0</v>
      </c>
      <c r="BE36" s="280">
        <v>0</v>
      </c>
      <c r="BF36" s="280">
        <v>0</v>
      </c>
      <c r="BG36" s="278">
        <v>0</v>
      </c>
      <c r="BH36" s="280">
        <v>0</v>
      </c>
      <c r="BI36" s="280">
        <v>0</v>
      </c>
      <c r="BJ36" s="280">
        <v>0</v>
      </c>
      <c r="BK36" s="280">
        <v>0</v>
      </c>
      <c r="BL36" s="280">
        <v>0</v>
      </c>
      <c r="BM36" s="280">
        <v>0</v>
      </c>
      <c r="BN36" s="255">
        <v>0</v>
      </c>
      <c r="BO36" s="280">
        <v>0</v>
      </c>
      <c r="BP36" s="280">
        <v>0</v>
      </c>
      <c r="BQ36" s="280">
        <v>0</v>
      </c>
      <c r="BR36" s="280">
        <v>0</v>
      </c>
      <c r="BS36" s="280">
        <v>0</v>
      </c>
      <c r="BT36" s="280">
        <v>0</v>
      </c>
      <c r="BU36" s="255">
        <v>0</v>
      </c>
      <c r="BV36" s="280">
        <v>0</v>
      </c>
      <c r="BW36" s="280">
        <v>0</v>
      </c>
      <c r="BX36" s="280">
        <v>0</v>
      </c>
      <c r="BY36" s="280">
        <v>0</v>
      </c>
      <c r="BZ36" s="280">
        <v>0</v>
      </c>
      <c r="CA36" s="280">
        <v>0</v>
      </c>
      <c r="CB36" s="255">
        <v>0</v>
      </c>
      <c r="CC36" s="280">
        <v>0</v>
      </c>
      <c r="CD36" s="280">
        <v>0</v>
      </c>
      <c r="CE36" s="280">
        <v>0</v>
      </c>
      <c r="CF36" s="280">
        <v>0</v>
      </c>
      <c r="CG36" s="280">
        <v>0</v>
      </c>
      <c r="CH36" s="280">
        <v>0</v>
      </c>
      <c r="CI36" s="255">
        <v>0</v>
      </c>
      <c r="CJ36" s="280">
        <v>0</v>
      </c>
      <c r="CK36" s="280">
        <v>0</v>
      </c>
      <c r="CL36" s="280">
        <v>0</v>
      </c>
      <c r="CM36" s="280">
        <v>0</v>
      </c>
      <c r="CN36" s="280">
        <v>0</v>
      </c>
      <c r="CO36" s="280">
        <v>0</v>
      </c>
      <c r="CP36" s="255">
        <v>0</v>
      </c>
      <c r="CQ36" s="280">
        <v>0</v>
      </c>
      <c r="CR36" s="280">
        <v>0</v>
      </c>
      <c r="CS36" s="280">
        <v>0</v>
      </c>
      <c r="CT36" s="280">
        <v>0</v>
      </c>
      <c r="CU36" s="280">
        <v>0</v>
      </c>
      <c r="CV36" s="280">
        <v>0</v>
      </c>
      <c r="CW36" s="255">
        <v>0</v>
      </c>
      <c r="CX36" s="280">
        <v>0</v>
      </c>
      <c r="CY36" s="280">
        <v>0</v>
      </c>
      <c r="CZ36" s="280">
        <v>0</v>
      </c>
      <c r="DA36" s="280">
        <v>0</v>
      </c>
      <c r="DB36" s="280">
        <v>0</v>
      </c>
      <c r="DC36" s="280">
        <v>0</v>
      </c>
      <c r="DD36" s="255">
        <v>0</v>
      </c>
      <c r="DE36" s="265">
        <v>0</v>
      </c>
      <c r="DF36" s="265">
        <v>0</v>
      </c>
      <c r="DG36" s="265">
        <v>0</v>
      </c>
      <c r="DH36" s="265">
        <v>0</v>
      </c>
      <c r="DI36" s="265">
        <v>0</v>
      </c>
      <c r="DJ36" s="265">
        <v>0</v>
      </c>
      <c r="DK36" s="255">
        <v>0</v>
      </c>
      <c r="DL36" s="589" t="s">
        <v>83</v>
      </c>
    </row>
    <row r="37" spans="1:116" s="123" customFormat="1" ht="45" customHeight="1" x14ac:dyDescent="0.2">
      <c r="A37" s="172" t="s">
        <v>342</v>
      </c>
      <c r="B37" s="173" t="s">
        <v>637</v>
      </c>
      <c r="C37" s="105" t="s">
        <v>83</v>
      </c>
      <c r="D37" s="280">
        <v>0</v>
      </c>
      <c r="E37" s="280">
        <v>0</v>
      </c>
      <c r="F37" s="280">
        <v>0</v>
      </c>
      <c r="G37" s="280">
        <v>0</v>
      </c>
      <c r="H37" s="280">
        <v>0</v>
      </c>
      <c r="I37" s="280">
        <v>0</v>
      </c>
      <c r="J37" s="255">
        <v>0</v>
      </c>
      <c r="K37" s="280">
        <v>0</v>
      </c>
      <c r="L37" s="280">
        <v>0</v>
      </c>
      <c r="M37" s="280">
        <v>0</v>
      </c>
      <c r="N37" s="280">
        <v>0</v>
      </c>
      <c r="O37" s="280">
        <v>0</v>
      </c>
      <c r="P37" s="280">
        <v>0</v>
      </c>
      <c r="Q37" s="255">
        <v>0</v>
      </c>
      <c r="R37" s="280">
        <v>0</v>
      </c>
      <c r="S37" s="280">
        <v>0</v>
      </c>
      <c r="T37" s="280">
        <v>0</v>
      </c>
      <c r="U37" s="280">
        <v>0</v>
      </c>
      <c r="V37" s="280">
        <v>0</v>
      </c>
      <c r="W37" s="280">
        <v>0</v>
      </c>
      <c r="X37" s="255">
        <v>0</v>
      </c>
      <c r="Y37" s="280">
        <v>0</v>
      </c>
      <c r="Z37" s="280">
        <v>0</v>
      </c>
      <c r="AA37" s="280">
        <v>0</v>
      </c>
      <c r="AB37" s="280">
        <v>0</v>
      </c>
      <c r="AC37" s="280">
        <v>0</v>
      </c>
      <c r="AD37" s="280">
        <v>0</v>
      </c>
      <c r="AE37" s="255">
        <v>0</v>
      </c>
      <c r="AF37" s="280">
        <v>0</v>
      </c>
      <c r="AG37" s="280">
        <v>0</v>
      </c>
      <c r="AH37" s="280">
        <v>0</v>
      </c>
      <c r="AI37" s="280">
        <v>0</v>
      </c>
      <c r="AJ37" s="280">
        <v>0</v>
      </c>
      <c r="AK37" s="280">
        <v>0</v>
      </c>
      <c r="AL37" s="255">
        <v>0</v>
      </c>
      <c r="AM37" s="280">
        <v>0</v>
      </c>
      <c r="AN37" s="280">
        <v>0</v>
      </c>
      <c r="AO37" s="280">
        <v>0</v>
      </c>
      <c r="AP37" s="280">
        <v>0</v>
      </c>
      <c r="AQ37" s="280">
        <v>0</v>
      </c>
      <c r="AR37" s="280">
        <v>0</v>
      </c>
      <c r="AS37" s="255">
        <v>0</v>
      </c>
      <c r="AT37" s="280">
        <v>0</v>
      </c>
      <c r="AU37" s="280">
        <v>0</v>
      </c>
      <c r="AV37" s="280">
        <v>0</v>
      </c>
      <c r="AW37" s="280">
        <v>0</v>
      </c>
      <c r="AX37" s="280">
        <v>0</v>
      </c>
      <c r="AY37" s="280">
        <v>0</v>
      </c>
      <c r="AZ37" s="278">
        <v>0</v>
      </c>
      <c r="BA37" s="280">
        <v>0</v>
      </c>
      <c r="BB37" s="280">
        <v>0</v>
      </c>
      <c r="BC37" s="280">
        <v>0</v>
      </c>
      <c r="BD37" s="280">
        <v>0</v>
      </c>
      <c r="BE37" s="280">
        <v>0</v>
      </c>
      <c r="BF37" s="280">
        <v>0</v>
      </c>
      <c r="BG37" s="278">
        <v>0</v>
      </c>
      <c r="BH37" s="280">
        <v>0</v>
      </c>
      <c r="BI37" s="280">
        <v>0</v>
      </c>
      <c r="BJ37" s="280">
        <v>0</v>
      </c>
      <c r="BK37" s="280">
        <v>0</v>
      </c>
      <c r="BL37" s="280">
        <v>0</v>
      </c>
      <c r="BM37" s="280">
        <v>0</v>
      </c>
      <c r="BN37" s="255">
        <v>0</v>
      </c>
      <c r="BO37" s="280">
        <v>0</v>
      </c>
      <c r="BP37" s="280">
        <v>0</v>
      </c>
      <c r="BQ37" s="280">
        <v>0</v>
      </c>
      <c r="BR37" s="280">
        <v>0</v>
      </c>
      <c r="BS37" s="280">
        <v>0</v>
      </c>
      <c r="BT37" s="280">
        <v>0</v>
      </c>
      <c r="BU37" s="255">
        <v>0</v>
      </c>
      <c r="BV37" s="280">
        <v>0</v>
      </c>
      <c r="BW37" s="280">
        <v>0</v>
      </c>
      <c r="BX37" s="280">
        <v>0</v>
      </c>
      <c r="BY37" s="280">
        <v>0</v>
      </c>
      <c r="BZ37" s="280">
        <v>0</v>
      </c>
      <c r="CA37" s="280">
        <v>0</v>
      </c>
      <c r="CB37" s="255">
        <v>0</v>
      </c>
      <c r="CC37" s="280">
        <v>0</v>
      </c>
      <c r="CD37" s="280">
        <v>0</v>
      </c>
      <c r="CE37" s="280">
        <v>0</v>
      </c>
      <c r="CF37" s="280">
        <v>0</v>
      </c>
      <c r="CG37" s="280">
        <v>0</v>
      </c>
      <c r="CH37" s="280">
        <v>0</v>
      </c>
      <c r="CI37" s="255">
        <v>0</v>
      </c>
      <c r="CJ37" s="280">
        <v>0</v>
      </c>
      <c r="CK37" s="280">
        <v>0</v>
      </c>
      <c r="CL37" s="280">
        <v>0</v>
      </c>
      <c r="CM37" s="280">
        <v>0</v>
      </c>
      <c r="CN37" s="280">
        <v>0</v>
      </c>
      <c r="CO37" s="280">
        <v>0</v>
      </c>
      <c r="CP37" s="255">
        <v>0</v>
      </c>
      <c r="CQ37" s="280">
        <v>0</v>
      </c>
      <c r="CR37" s="280">
        <v>0</v>
      </c>
      <c r="CS37" s="280">
        <v>0</v>
      </c>
      <c r="CT37" s="280">
        <v>0</v>
      </c>
      <c r="CU37" s="280">
        <v>0</v>
      </c>
      <c r="CV37" s="280">
        <v>0</v>
      </c>
      <c r="CW37" s="255">
        <v>0</v>
      </c>
      <c r="CX37" s="280">
        <v>0</v>
      </c>
      <c r="CY37" s="280">
        <v>0</v>
      </c>
      <c r="CZ37" s="280">
        <v>0</v>
      </c>
      <c r="DA37" s="280">
        <v>0</v>
      </c>
      <c r="DB37" s="280">
        <v>0</v>
      </c>
      <c r="DC37" s="280">
        <v>0</v>
      </c>
      <c r="DD37" s="255">
        <v>0</v>
      </c>
      <c r="DE37" s="265">
        <v>0</v>
      </c>
      <c r="DF37" s="265">
        <v>0</v>
      </c>
      <c r="DG37" s="265">
        <v>0</v>
      </c>
      <c r="DH37" s="265">
        <v>0</v>
      </c>
      <c r="DI37" s="265">
        <v>0</v>
      </c>
      <c r="DJ37" s="265">
        <v>0</v>
      </c>
      <c r="DK37" s="255">
        <v>0</v>
      </c>
      <c r="DL37" s="589" t="s">
        <v>83</v>
      </c>
    </row>
    <row r="38" spans="1:116" s="123" customFormat="1" ht="81.75" customHeight="1" x14ac:dyDescent="0.2">
      <c r="A38" s="98" t="s">
        <v>316</v>
      </c>
      <c r="B38" s="109" t="s">
        <v>109</v>
      </c>
      <c r="C38" s="105" t="s">
        <v>83</v>
      </c>
      <c r="D38" s="280">
        <v>0</v>
      </c>
      <c r="E38" s="280">
        <v>0</v>
      </c>
      <c r="F38" s="280">
        <v>0</v>
      </c>
      <c r="G38" s="280">
        <v>0</v>
      </c>
      <c r="H38" s="280">
        <v>0</v>
      </c>
      <c r="I38" s="280">
        <v>0</v>
      </c>
      <c r="J38" s="255">
        <v>0</v>
      </c>
      <c r="K38" s="280">
        <v>0</v>
      </c>
      <c r="L38" s="280">
        <v>0</v>
      </c>
      <c r="M38" s="280">
        <v>0</v>
      </c>
      <c r="N38" s="280">
        <v>0</v>
      </c>
      <c r="O38" s="280">
        <v>0</v>
      </c>
      <c r="P38" s="280">
        <v>0</v>
      </c>
      <c r="Q38" s="255">
        <v>0</v>
      </c>
      <c r="R38" s="280">
        <v>0</v>
      </c>
      <c r="S38" s="280">
        <v>0</v>
      </c>
      <c r="T38" s="280">
        <v>0</v>
      </c>
      <c r="U38" s="280">
        <v>0</v>
      </c>
      <c r="V38" s="280">
        <v>0</v>
      </c>
      <c r="W38" s="280">
        <v>0</v>
      </c>
      <c r="X38" s="255">
        <v>0</v>
      </c>
      <c r="Y38" s="280">
        <v>0</v>
      </c>
      <c r="Z38" s="280">
        <v>0</v>
      </c>
      <c r="AA38" s="280">
        <v>0</v>
      </c>
      <c r="AB38" s="280">
        <v>0</v>
      </c>
      <c r="AC38" s="280">
        <v>0</v>
      </c>
      <c r="AD38" s="280">
        <v>0</v>
      </c>
      <c r="AE38" s="255">
        <v>0</v>
      </c>
      <c r="AF38" s="280">
        <v>0</v>
      </c>
      <c r="AG38" s="280">
        <v>0</v>
      </c>
      <c r="AH38" s="280">
        <v>0</v>
      </c>
      <c r="AI38" s="280">
        <v>0</v>
      </c>
      <c r="AJ38" s="280">
        <v>0</v>
      </c>
      <c r="AK38" s="280">
        <v>0</v>
      </c>
      <c r="AL38" s="255">
        <v>0</v>
      </c>
      <c r="AM38" s="280">
        <v>0</v>
      </c>
      <c r="AN38" s="280">
        <v>0</v>
      </c>
      <c r="AO38" s="280">
        <v>0</v>
      </c>
      <c r="AP38" s="280">
        <v>0</v>
      </c>
      <c r="AQ38" s="280">
        <v>0</v>
      </c>
      <c r="AR38" s="280">
        <v>0</v>
      </c>
      <c r="AS38" s="255">
        <v>0</v>
      </c>
      <c r="AT38" s="280">
        <v>0</v>
      </c>
      <c r="AU38" s="280">
        <v>0</v>
      </c>
      <c r="AV38" s="280">
        <v>0</v>
      </c>
      <c r="AW38" s="280">
        <v>0</v>
      </c>
      <c r="AX38" s="280">
        <v>0</v>
      </c>
      <c r="AY38" s="280">
        <v>0</v>
      </c>
      <c r="AZ38" s="278">
        <v>0</v>
      </c>
      <c r="BA38" s="280">
        <v>0</v>
      </c>
      <c r="BB38" s="280">
        <v>0</v>
      </c>
      <c r="BC38" s="280">
        <v>0</v>
      </c>
      <c r="BD38" s="280">
        <v>0</v>
      </c>
      <c r="BE38" s="280">
        <v>0</v>
      </c>
      <c r="BF38" s="280">
        <v>0</v>
      </c>
      <c r="BG38" s="278">
        <v>0</v>
      </c>
      <c r="BH38" s="280">
        <v>0</v>
      </c>
      <c r="BI38" s="280">
        <v>0</v>
      </c>
      <c r="BJ38" s="280">
        <v>0</v>
      </c>
      <c r="BK38" s="280">
        <v>0</v>
      </c>
      <c r="BL38" s="280">
        <v>0</v>
      </c>
      <c r="BM38" s="280">
        <v>0</v>
      </c>
      <c r="BN38" s="255">
        <v>0</v>
      </c>
      <c r="BO38" s="280">
        <v>0</v>
      </c>
      <c r="BP38" s="280">
        <v>0</v>
      </c>
      <c r="BQ38" s="280">
        <v>0</v>
      </c>
      <c r="BR38" s="280">
        <v>0</v>
      </c>
      <c r="BS38" s="280">
        <v>0</v>
      </c>
      <c r="BT38" s="280">
        <v>0</v>
      </c>
      <c r="BU38" s="255">
        <v>0</v>
      </c>
      <c r="BV38" s="280">
        <v>0</v>
      </c>
      <c r="BW38" s="280">
        <v>0</v>
      </c>
      <c r="BX38" s="280">
        <v>0</v>
      </c>
      <c r="BY38" s="280">
        <v>0</v>
      </c>
      <c r="BZ38" s="280">
        <v>0</v>
      </c>
      <c r="CA38" s="280">
        <v>0</v>
      </c>
      <c r="CB38" s="255">
        <v>0</v>
      </c>
      <c r="CC38" s="280">
        <v>0</v>
      </c>
      <c r="CD38" s="280">
        <v>0</v>
      </c>
      <c r="CE38" s="280">
        <v>0</v>
      </c>
      <c r="CF38" s="280">
        <v>0</v>
      </c>
      <c r="CG38" s="280">
        <v>0</v>
      </c>
      <c r="CH38" s="280">
        <v>0</v>
      </c>
      <c r="CI38" s="255">
        <v>0</v>
      </c>
      <c r="CJ38" s="280">
        <v>0</v>
      </c>
      <c r="CK38" s="280">
        <v>0</v>
      </c>
      <c r="CL38" s="280">
        <v>0</v>
      </c>
      <c r="CM38" s="280">
        <v>0</v>
      </c>
      <c r="CN38" s="280">
        <v>0</v>
      </c>
      <c r="CO38" s="280">
        <v>0</v>
      </c>
      <c r="CP38" s="255">
        <v>0</v>
      </c>
      <c r="CQ38" s="280">
        <v>0</v>
      </c>
      <c r="CR38" s="280">
        <v>0</v>
      </c>
      <c r="CS38" s="280">
        <v>0</v>
      </c>
      <c r="CT38" s="280">
        <v>0</v>
      </c>
      <c r="CU38" s="280">
        <v>0</v>
      </c>
      <c r="CV38" s="280">
        <v>0</v>
      </c>
      <c r="CW38" s="255">
        <v>0</v>
      </c>
      <c r="CX38" s="280">
        <v>0</v>
      </c>
      <c r="CY38" s="280">
        <v>0</v>
      </c>
      <c r="CZ38" s="280">
        <v>0</v>
      </c>
      <c r="DA38" s="280">
        <v>0</v>
      </c>
      <c r="DB38" s="280">
        <v>0</v>
      </c>
      <c r="DC38" s="280">
        <v>0</v>
      </c>
      <c r="DD38" s="255">
        <v>0</v>
      </c>
      <c r="DE38" s="265">
        <v>0</v>
      </c>
      <c r="DF38" s="265">
        <v>0</v>
      </c>
      <c r="DG38" s="265">
        <v>0</v>
      </c>
      <c r="DH38" s="265">
        <v>0</v>
      </c>
      <c r="DI38" s="265">
        <v>0</v>
      </c>
      <c r="DJ38" s="265">
        <v>0</v>
      </c>
      <c r="DK38" s="255">
        <v>0</v>
      </c>
      <c r="DL38" s="589" t="s">
        <v>83</v>
      </c>
    </row>
    <row r="39" spans="1:116" s="123" customFormat="1" ht="72" customHeight="1" x14ac:dyDescent="0.2">
      <c r="A39" s="172" t="s">
        <v>346</v>
      </c>
      <c r="B39" s="173" t="s">
        <v>617</v>
      </c>
      <c r="C39" s="105" t="s">
        <v>83</v>
      </c>
      <c r="D39" s="280">
        <v>0</v>
      </c>
      <c r="E39" s="280">
        <v>0</v>
      </c>
      <c r="F39" s="280">
        <v>0</v>
      </c>
      <c r="G39" s="280">
        <v>0</v>
      </c>
      <c r="H39" s="280">
        <v>0</v>
      </c>
      <c r="I39" s="280">
        <v>0</v>
      </c>
      <c r="J39" s="255">
        <v>0</v>
      </c>
      <c r="K39" s="280">
        <v>0</v>
      </c>
      <c r="L39" s="280">
        <v>0</v>
      </c>
      <c r="M39" s="280">
        <v>0</v>
      </c>
      <c r="N39" s="280">
        <v>0</v>
      </c>
      <c r="O39" s="280">
        <v>0</v>
      </c>
      <c r="P39" s="280">
        <v>0</v>
      </c>
      <c r="Q39" s="255">
        <v>0</v>
      </c>
      <c r="R39" s="280">
        <v>0</v>
      </c>
      <c r="S39" s="280">
        <v>0</v>
      </c>
      <c r="T39" s="280">
        <v>0</v>
      </c>
      <c r="U39" s="280">
        <v>0</v>
      </c>
      <c r="V39" s="280">
        <v>0</v>
      </c>
      <c r="W39" s="280">
        <v>0</v>
      </c>
      <c r="X39" s="255">
        <v>0</v>
      </c>
      <c r="Y39" s="280">
        <v>0</v>
      </c>
      <c r="Z39" s="280">
        <v>0</v>
      </c>
      <c r="AA39" s="280">
        <v>0</v>
      </c>
      <c r="AB39" s="280">
        <v>0</v>
      </c>
      <c r="AC39" s="280">
        <v>0</v>
      </c>
      <c r="AD39" s="280">
        <v>0</v>
      </c>
      <c r="AE39" s="255">
        <v>0</v>
      </c>
      <c r="AF39" s="280">
        <v>0</v>
      </c>
      <c r="AG39" s="280">
        <v>0</v>
      </c>
      <c r="AH39" s="280">
        <v>0</v>
      </c>
      <c r="AI39" s="280">
        <v>0</v>
      </c>
      <c r="AJ39" s="280">
        <v>0</v>
      </c>
      <c r="AK39" s="280">
        <v>0</v>
      </c>
      <c r="AL39" s="255">
        <v>0</v>
      </c>
      <c r="AM39" s="280">
        <v>0</v>
      </c>
      <c r="AN39" s="280">
        <v>0</v>
      </c>
      <c r="AO39" s="280">
        <v>0</v>
      </c>
      <c r="AP39" s="280">
        <v>0</v>
      </c>
      <c r="AQ39" s="280">
        <v>0</v>
      </c>
      <c r="AR39" s="280">
        <v>0</v>
      </c>
      <c r="AS39" s="255">
        <v>0</v>
      </c>
      <c r="AT39" s="280">
        <v>0</v>
      </c>
      <c r="AU39" s="280">
        <v>0</v>
      </c>
      <c r="AV39" s="280">
        <v>0</v>
      </c>
      <c r="AW39" s="280">
        <v>0</v>
      </c>
      <c r="AX39" s="280">
        <v>0</v>
      </c>
      <c r="AY39" s="280">
        <v>0</v>
      </c>
      <c r="AZ39" s="278">
        <v>0</v>
      </c>
      <c r="BA39" s="280">
        <v>0</v>
      </c>
      <c r="BB39" s="280">
        <v>0</v>
      </c>
      <c r="BC39" s="280">
        <v>0</v>
      </c>
      <c r="BD39" s="280">
        <v>0</v>
      </c>
      <c r="BE39" s="280">
        <v>0</v>
      </c>
      <c r="BF39" s="280">
        <v>0</v>
      </c>
      <c r="BG39" s="278">
        <v>0</v>
      </c>
      <c r="BH39" s="280">
        <v>0</v>
      </c>
      <c r="BI39" s="280">
        <v>0</v>
      </c>
      <c r="BJ39" s="280">
        <v>0</v>
      </c>
      <c r="BK39" s="280">
        <v>0</v>
      </c>
      <c r="BL39" s="280">
        <v>0</v>
      </c>
      <c r="BM39" s="280">
        <v>0</v>
      </c>
      <c r="BN39" s="255">
        <v>0</v>
      </c>
      <c r="BO39" s="280">
        <v>0</v>
      </c>
      <c r="BP39" s="280">
        <v>0</v>
      </c>
      <c r="BQ39" s="280">
        <v>0</v>
      </c>
      <c r="BR39" s="280">
        <v>0</v>
      </c>
      <c r="BS39" s="280">
        <v>0</v>
      </c>
      <c r="BT39" s="280">
        <v>0</v>
      </c>
      <c r="BU39" s="255">
        <v>0</v>
      </c>
      <c r="BV39" s="280">
        <v>0</v>
      </c>
      <c r="BW39" s="280">
        <v>0</v>
      </c>
      <c r="BX39" s="280">
        <v>0</v>
      </c>
      <c r="BY39" s="280">
        <v>0</v>
      </c>
      <c r="BZ39" s="280">
        <v>0</v>
      </c>
      <c r="CA39" s="280">
        <v>0</v>
      </c>
      <c r="CB39" s="255">
        <v>0</v>
      </c>
      <c r="CC39" s="280">
        <v>0</v>
      </c>
      <c r="CD39" s="280">
        <v>0</v>
      </c>
      <c r="CE39" s="280">
        <v>0</v>
      </c>
      <c r="CF39" s="280">
        <v>0</v>
      </c>
      <c r="CG39" s="280">
        <v>0</v>
      </c>
      <c r="CH39" s="280">
        <v>0</v>
      </c>
      <c r="CI39" s="255">
        <v>0</v>
      </c>
      <c r="CJ39" s="280">
        <v>0</v>
      </c>
      <c r="CK39" s="280">
        <v>0</v>
      </c>
      <c r="CL39" s="280">
        <v>0</v>
      </c>
      <c r="CM39" s="280">
        <v>0</v>
      </c>
      <c r="CN39" s="280">
        <v>0</v>
      </c>
      <c r="CO39" s="280">
        <v>0</v>
      </c>
      <c r="CP39" s="255">
        <v>0</v>
      </c>
      <c r="CQ39" s="280">
        <v>0</v>
      </c>
      <c r="CR39" s="280">
        <v>0</v>
      </c>
      <c r="CS39" s="280">
        <v>0</v>
      </c>
      <c r="CT39" s="280">
        <v>0</v>
      </c>
      <c r="CU39" s="280">
        <v>0</v>
      </c>
      <c r="CV39" s="280">
        <v>0</v>
      </c>
      <c r="CW39" s="255">
        <v>0</v>
      </c>
      <c r="CX39" s="280">
        <v>0</v>
      </c>
      <c r="CY39" s="280">
        <v>0</v>
      </c>
      <c r="CZ39" s="280">
        <v>0</v>
      </c>
      <c r="DA39" s="280">
        <v>0</v>
      </c>
      <c r="DB39" s="280">
        <v>0</v>
      </c>
      <c r="DC39" s="280">
        <v>0</v>
      </c>
      <c r="DD39" s="255">
        <v>0</v>
      </c>
      <c r="DE39" s="265">
        <v>0</v>
      </c>
      <c r="DF39" s="265">
        <v>0</v>
      </c>
      <c r="DG39" s="265">
        <v>0</v>
      </c>
      <c r="DH39" s="265">
        <v>0</v>
      </c>
      <c r="DI39" s="265">
        <v>0</v>
      </c>
      <c r="DJ39" s="265">
        <v>0</v>
      </c>
      <c r="DK39" s="255">
        <v>0</v>
      </c>
      <c r="DL39" s="589" t="s">
        <v>83</v>
      </c>
    </row>
    <row r="40" spans="1:116" s="123" customFormat="1" ht="67.5" customHeight="1" x14ac:dyDescent="0.2">
      <c r="A40" s="172" t="s">
        <v>347</v>
      </c>
      <c r="B40" s="173" t="s">
        <v>618</v>
      </c>
      <c r="C40" s="105" t="s">
        <v>83</v>
      </c>
      <c r="D40" s="280">
        <v>0</v>
      </c>
      <c r="E40" s="280">
        <v>0</v>
      </c>
      <c r="F40" s="280">
        <v>0</v>
      </c>
      <c r="G40" s="280">
        <v>0</v>
      </c>
      <c r="H40" s="280">
        <v>0</v>
      </c>
      <c r="I40" s="280">
        <v>0</v>
      </c>
      <c r="J40" s="255">
        <v>0</v>
      </c>
      <c r="K40" s="280">
        <v>0</v>
      </c>
      <c r="L40" s="280">
        <v>0</v>
      </c>
      <c r="M40" s="280">
        <v>0</v>
      </c>
      <c r="N40" s="280">
        <v>0</v>
      </c>
      <c r="O40" s="280">
        <v>0</v>
      </c>
      <c r="P40" s="280">
        <v>0</v>
      </c>
      <c r="Q40" s="255">
        <v>0</v>
      </c>
      <c r="R40" s="280">
        <v>0</v>
      </c>
      <c r="S40" s="280">
        <v>0</v>
      </c>
      <c r="T40" s="280">
        <v>0</v>
      </c>
      <c r="U40" s="280">
        <v>0</v>
      </c>
      <c r="V40" s="280">
        <v>0</v>
      </c>
      <c r="W40" s="280">
        <v>0</v>
      </c>
      <c r="X40" s="255">
        <v>0</v>
      </c>
      <c r="Y40" s="280">
        <v>0</v>
      </c>
      <c r="Z40" s="280">
        <v>0</v>
      </c>
      <c r="AA40" s="280">
        <v>0</v>
      </c>
      <c r="AB40" s="280">
        <v>0</v>
      </c>
      <c r="AC40" s="280">
        <v>0</v>
      </c>
      <c r="AD40" s="280">
        <v>0</v>
      </c>
      <c r="AE40" s="255">
        <v>0</v>
      </c>
      <c r="AF40" s="280">
        <v>0</v>
      </c>
      <c r="AG40" s="280">
        <v>0</v>
      </c>
      <c r="AH40" s="280">
        <v>0</v>
      </c>
      <c r="AI40" s="280">
        <v>0</v>
      </c>
      <c r="AJ40" s="280">
        <v>0</v>
      </c>
      <c r="AK40" s="280">
        <v>0</v>
      </c>
      <c r="AL40" s="255">
        <v>0</v>
      </c>
      <c r="AM40" s="280">
        <v>0</v>
      </c>
      <c r="AN40" s="280">
        <v>0</v>
      </c>
      <c r="AO40" s="280">
        <v>0</v>
      </c>
      <c r="AP40" s="280">
        <v>0</v>
      </c>
      <c r="AQ40" s="280">
        <v>0</v>
      </c>
      <c r="AR40" s="280">
        <v>0</v>
      </c>
      <c r="AS40" s="255">
        <v>0</v>
      </c>
      <c r="AT40" s="280">
        <v>0</v>
      </c>
      <c r="AU40" s="280">
        <v>0</v>
      </c>
      <c r="AV40" s="280">
        <v>0</v>
      </c>
      <c r="AW40" s="280">
        <v>0</v>
      </c>
      <c r="AX40" s="280">
        <v>0</v>
      </c>
      <c r="AY40" s="280">
        <v>0</v>
      </c>
      <c r="AZ40" s="278">
        <v>0</v>
      </c>
      <c r="BA40" s="280">
        <v>0</v>
      </c>
      <c r="BB40" s="280">
        <v>0</v>
      </c>
      <c r="BC40" s="280">
        <v>0</v>
      </c>
      <c r="BD40" s="280">
        <v>0</v>
      </c>
      <c r="BE40" s="280">
        <v>0</v>
      </c>
      <c r="BF40" s="280">
        <v>0</v>
      </c>
      <c r="BG40" s="278">
        <v>0</v>
      </c>
      <c r="BH40" s="280">
        <v>0</v>
      </c>
      <c r="BI40" s="280">
        <v>0</v>
      </c>
      <c r="BJ40" s="280">
        <v>0</v>
      </c>
      <c r="BK40" s="280">
        <v>0</v>
      </c>
      <c r="BL40" s="280">
        <v>0</v>
      </c>
      <c r="BM40" s="280">
        <v>0</v>
      </c>
      <c r="BN40" s="255">
        <v>0</v>
      </c>
      <c r="BO40" s="280">
        <v>0</v>
      </c>
      <c r="BP40" s="280">
        <v>0</v>
      </c>
      <c r="BQ40" s="280">
        <v>0</v>
      </c>
      <c r="BR40" s="280">
        <v>0</v>
      </c>
      <c r="BS40" s="280">
        <v>0</v>
      </c>
      <c r="BT40" s="280">
        <v>0</v>
      </c>
      <c r="BU40" s="255">
        <v>0</v>
      </c>
      <c r="BV40" s="280">
        <v>0</v>
      </c>
      <c r="BW40" s="280">
        <v>0</v>
      </c>
      <c r="BX40" s="280">
        <v>0</v>
      </c>
      <c r="BY40" s="280">
        <v>0</v>
      </c>
      <c r="BZ40" s="280">
        <v>0</v>
      </c>
      <c r="CA40" s="280">
        <v>0</v>
      </c>
      <c r="CB40" s="255">
        <v>0</v>
      </c>
      <c r="CC40" s="280">
        <v>0</v>
      </c>
      <c r="CD40" s="280">
        <v>0</v>
      </c>
      <c r="CE40" s="280">
        <v>0</v>
      </c>
      <c r="CF40" s="280">
        <v>0</v>
      </c>
      <c r="CG40" s="280">
        <v>0</v>
      </c>
      <c r="CH40" s="280">
        <v>0</v>
      </c>
      <c r="CI40" s="255">
        <v>0</v>
      </c>
      <c r="CJ40" s="280">
        <v>0</v>
      </c>
      <c r="CK40" s="280">
        <v>0</v>
      </c>
      <c r="CL40" s="280">
        <v>0</v>
      </c>
      <c r="CM40" s="280">
        <v>0</v>
      </c>
      <c r="CN40" s="280">
        <v>0</v>
      </c>
      <c r="CO40" s="280">
        <v>0</v>
      </c>
      <c r="CP40" s="255">
        <v>0</v>
      </c>
      <c r="CQ40" s="280">
        <v>0</v>
      </c>
      <c r="CR40" s="280">
        <v>0</v>
      </c>
      <c r="CS40" s="280">
        <v>0</v>
      </c>
      <c r="CT40" s="280">
        <v>0</v>
      </c>
      <c r="CU40" s="280">
        <v>0</v>
      </c>
      <c r="CV40" s="280">
        <v>0</v>
      </c>
      <c r="CW40" s="255">
        <v>0</v>
      </c>
      <c r="CX40" s="280">
        <v>0</v>
      </c>
      <c r="CY40" s="280">
        <v>0</v>
      </c>
      <c r="CZ40" s="280">
        <v>0</v>
      </c>
      <c r="DA40" s="280">
        <v>0</v>
      </c>
      <c r="DB40" s="280">
        <v>0</v>
      </c>
      <c r="DC40" s="280">
        <v>0</v>
      </c>
      <c r="DD40" s="255">
        <v>0</v>
      </c>
      <c r="DE40" s="265">
        <v>0</v>
      </c>
      <c r="DF40" s="265">
        <v>0</v>
      </c>
      <c r="DG40" s="265">
        <v>0</v>
      </c>
      <c r="DH40" s="265">
        <v>0</v>
      </c>
      <c r="DI40" s="265">
        <v>0</v>
      </c>
      <c r="DJ40" s="265">
        <v>0</v>
      </c>
      <c r="DK40" s="255">
        <v>0</v>
      </c>
      <c r="DL40" s="589" t="s">
        <v>83</v>
      </c>
    </row>
    <row r="41" spans="1:116" s="194" customFormat="1" ht="36.75" customHeight="1" x14ac:dyDescent="0.2">
      <c r="A41" s="162" t="s">
        <v>312</v>
      </c>
      <c r="B41" s="163" t="s">
        <v>510</v>
      </c>
      <c r="C41" s="103" t="s">
        <v>83</v>
      </c>
      <c r="D41" s="256">
        <f t="shared" ref="D41:CD41" si="167">D42</f>
        <v>0</v>
      </c>
      <c r="E41" s="256">
        <f t="shared" si="167"/>
        <v>0</v>
      </c>
      <c r="F41" s="256">
        <f t="shared" si="167"/>
        <v>0</v>
      </c>
      <c r="G41" s="256">
        <f t="shared" si="167"/>
        <v>0</v>
      </c>
      <c r="H41" s="256">
        <f t="shared" si="167"/>
        <v>0</v>
      </c>
      <c r="I41" s="256">
        <f t="shared" si="167"/>
        <v>0</v>
      </c>
      <c r="J41" s="279">
        <f>J42+J50+J53+J72</f>
        <v>196</v>
      </c>
      <c r="K41" s="433">
        <f>K42</f>
        <v>3.46</v>
      </c>
      <c r="L41" s="256">
        <f t="shared" si="167"/>
        <v>0</v>
      </c>
      <c r="M41" s="256">
        <f t="shared" si="167"/>
        <v>0</v>
      </c>
      <c r="N41" s="256">
        <f t="shared" si="167"/>
        <v>0</v>
      </c>
      <c r="O41" s="256">
        <f t="shared" si="167"/>
        <v>0</v>
      </c>
      <c r="P41" s="256">
        <f t="shared" si="167"/>
        <v>0</v>
      </c>
      <c r="Q41" s="279">
        <f>Q42+Q50+Q53+Q72</f>
        <v>306</v>
      </c>
      <c r="R41" s="256">
        <f t="shared" si="167"/>
        <v>0</v>
      </c>
      <c r="S41" s="256">
        <f t="shared" si="167"/>
        <v>0</v>
      </c>
      <c r="T41" s="256">
        <f t="shared" si="167"/>
        <v>0</v>
      </c>
      <c r="U41" s="256">
        <f t="shared" si="167"/>
        <v>0</v>
      </c>
      <c r="V41" s="256">
        <f t="shared" si="167"/>
        <v>0</v>
      </c>
      <c r="W41" s="256">
        <f t="shared" si="167"/>
        <v>0</v>
      </c>
      <c r="X41" s="279">
        <f t="shared" si="167"/>
        <v>0</v>
      </c>
      <c r="Y41" s="256">
        <f t="shared" si="167"/>
        <v>0</v>
      </c>
      <c r="Z41" s="256">
        <f t="shared" si="167"/>
        <v>0</v>
      </c>
      <c r="AA41" s="256">
        <f t="shared" si="167"/>
        <v>0</v>
      </c>
      <c r="AB41" s="256">
        <f t="shared" si="167"/>
        <v>0</v>
      </c>
      <c r="AC41" s="256">
        <f t="shared" si="167"/>
        <v>0</v>
      </c>
      <c r="AD41" s="256">
        <f t="shared" si="167"/>
        <v>0</v>
      </c>
      <c r="AE41" s="279">
        <f t="shared" si="167"/>
        <v>0</v>
      </c>
      <c r="AF41" s="256">
        <f t="shared" si="167"/>
        <v>0</v>
      </c>
      <c r="AG41" s="256">
        <f t="shared" si="167"/>
        <v>0</v>
      </c>
      <c r="AH41" s="256">
        <f t="shared" si="167"/>
        <v>0</v>
      </c>
      <c r="AI41" s="256">
        <f t="shared" si="167"/>
        <v>0</v>
      </c>
      <c r="AJ41" s="256">
        <f t="shared" si="167"/>
        <v>0</v>
      </c>
      <c r="AK41" s="256">
        <f t="shared" si="167"/>
        <v>0</v>
      </c>
      <c r="AL41" s="279">
        <f>AL42+AL50+AL53+AL72</f>
        <v>33</v>
      </c>
      <c r="AM41" s="433">
        <f t="shared" si="167"/>
        <v>3.46</v>
      </c>
      <c r="AN41" s="256">
        <f t="shared" si="167"/>
        <v>0</v>
      </c>
      <c r="AO41" s="256">
        <f t="shared" si="167"/>
        <v>0</v>
      </c>
      <c r="AP41" s="256">
        <f t="shared" si="167"/>
        <v>0</v>
      </c>
      <c r="AQ41" s="256">
        <f t="shared" si="167"/>
        <v>0</v>
      </c>
      <c r="AR41" s="256">
        <f t="shared" si="167"/>
        <v>0</v>
      </c>
      <c r="AS41" s="279">
        <f>AS42+AS50+AS53+AS72</f>
        <v>33</v>
      </c>
      <c r="AT41" s="256">
        <f t="shared" si="167"/>
        <v>0</v>
      </c>
      <c r="AU41" s="256">
        <f t="shared" si="167"/>
        <v>0</v>
      </c>
      <c r="AV41" s="256">
        <f t="shared" si="167"/>
        <v>0</v>
      </c>
      <c r="AW41" s="256">
        <f t="shared" si="167"/>
        <v>0</v>
      </c>
      <c r="AX41" s="256">
        <f t="shared" si="167"/>
        <v>0</v>
      </c>
      <c r="AY41" s="256">
        <f t="shared" si="167"/>
        <v>0</v>
      </c>
      <c r="AZ41" s="279">
        <f>AZ42+AZ50+AZ53+AZ72</f>
        <v>35</v>
      </c>
      <c r="BA41" s="256">
        <f t="shared" si="167"/>
        <v>0</v>
      </c>
      <c r="BB41" s="256">
        <f t="shared" si="167"/>
        <v>0</v>
      </c>
      <c r="BC41" s="256">
        <f t="shared" si="167"/>
        <v>0</v>
      </c>
      <c r="BD41" s="256">
        <f t="shared" si="167"/>
        <v>0</v>
      </c>
      <c r="BE41" s="256">
        <f t="shared" si="167"/>
        <v>0</v>
      </c>
      <c r="BF41" s="256">
        <f t="shared" si="167"/>
        <v>0</v>
      </c>
      <c r="BG41" s="279">
        <f>BG42+BG50+BG53+BG72</f>
        <v>64</v>
      </c>
      <c r="BH41" s="256">
        <f t="shared" si="167"/>
        <v>0</v>
      </c>
      <c r="BI41" s="256">
        <f t="shared" si="167"/>
        <v>0</v>
      </c>
      <c r="BJ41" s="256">
        <f t="shared" si="167"/>
        <v>0</v>
      </c>
      <c r="BK41" s="256">
        <f t="shared" si="167"/>
        <v>0</v>
      </c>
      <c r="BL41" s="256">
        <f t="shared" si="167"/>
        <v>0</v>
      </c>
      <c r="BM41" s="256">
        <f t="shared" si="167"/>
        <v>0</v>
      </c>
      <c r="BN41" s="279">
        <f>BN42+BN50+BN53+BN72</f>
        <v>44</v>
      </c>
      <c r="BO41" s="256">
        <f t="shared" si="167"/>
        <v>0</v>
      </c>
      <c r="BP41" s="256">
        <f t="shared" si="167"/>
        <v>0</v>
      </c>
      <c r="BQ41" s="256">
        <f t="shared" si="167"/>
        <v>0</v>
      </c>
      <c r="BR41" s="256">
        <f t="shared" si="167"/>
        <v>0</v>
      </c>
      <c r="BS41" s="256">
        <f t="shared" si="167"/>
        <v>0</v>
      </c>
      <c r="BT41" s="256">
        <f t="shared" si="167"/>
        <v>0</v>
      </c>
      <c r="BU41" s="279">
        <f>BU42+BU50+BU53+BU72</f>
        <v>57</v>
      </c>
      <c r="BV41" s="256">
        <f t="shared" si="167"/>
        <v>0</v>
      </c>
      <c r="BW41" s="256">
        <f t="shared" si="167"/>
        <v>0</v>
      </c>
      <c r="BX41" s="256">
        <f t="shared" si="167"/>
        <v>0</v>
      </c>
      <c r="BY41" s="256">
        <f t="shared" si="167"/>
        <v>0</v>
      </c>
      <c r="BZ41" s="256">
        <f t="shared" si="167"/>
        <v>0</v>
      </c>
      <c r="CA41" s="256">
        <f t="shared" si="167"/>
        <v>0</v>
      </c>
      <c r="CB41" s="279">
        <f>CB42+CB50+CB53+CB72</f>
        <v>35</v>
      </c>
      <c r="CC41" s="256">
        <f t="shared" si="167"/>
        <v>0</v>
      </c>
      <c r="CD41" s="256">
        <f t="shared" si="167"/>
        <v>0</v>
      </c>
      <c r="CE41" s="256">
        <f t="shared" ref="CE41:CI42" si="168">CE42</f>
        <v>0</v>
      </c>
      <c r="CF41" s="256">
        <f t="shared" si="168"/>
        <v>0</v>
      </c>
      <c r="CG41" s="256">
        <f t="shared" si="168"/>
        <v>0</v>
      </c>
      <c r="CH41" s="256">
        <f t="shared" si="168"/>
        <v>0</v>
      </c>
      <c r="CI41" s="279">
        <f>CI42+CI50+CI53+CI72</f>
        <v>50</v>
      </c>
      <c r="CJ41" s="256">
        <f t="shared" ref="CJ41:DJ41" si="169">CJ42</f>
        <v>0</v>
      </c>
      <c r="CK41" s="256">
        <f t="shared" si="169"/>
        <v>0</v>
      </c>
      <c r="CL41" s="256">
        <f t="shared" si="169"/>
        <v>0</v>
      </c>
      <c r="CM41" s="256">
        <f t="shared" si="169"/>
        <v>0</v>
      </c>
      <c r="CN41" s="256">
        <f t="shared" si="169"/>
        <v>0</v>
      </c>
      <c r="CO41" s="256">
        <f t="shared" si="169"/>
        <v>0</v>
      </c>
      <c r="CP41" s="279">
        <f>CP42+CP50+CP53+CP72</f>
        <v>49</v>
      </c>
      <c r="CQ41" s="256">
        <f t="shared" si="169"/>
        <v>0</v>
      </c>
      <c r="CR41" s="256">
        <f t="shared" si="169"/>
        <v>0</v>
      </c>
      <c r="CS41" s="256">
        <f t="shared" si="169"/>
        <v>0</v>
      </c>
      <c r="CT41" s="256">
        <f t="shared" si="169"/>
        <v>0</v>
      </c>
      <c r="CU41" s="256">
        <f t="shared" si="169"/>
        <v>0</v>
      </c>
      <c r="CV41" s="256">
        <f t="shared" si="169"/>
        <v>0</v>
      </c>
      <c r="CW41" s="279">
        <f>CW42+CW50+CW53+CW72</f>
        <v>102</v>
      </c>
      <c r="CX41" s="256">
        <f>CX42</f>
        <v>0</v>
      </c>
      <c r="CY41" s="256">
        <f t="shared" si="169"/>
        <v>0</v>
      </c>
      <c r="CZ41" s="256">
        <f t="shared" si="169"/>
        <v>0</v>
      </c>
      <c r="DA41" s="256">
        <f t="shared" si="169"/>
        <v>0</v>
      </c>
      <c r="DB41" s="256">
        <f t="shared" si="169"/>
        <v>0</v>
      </c>
      <c r="DC41" s="256">
        <f t="shared" si="169"/>
        <v>0</v>
      </c>
      <c r="DD41" s="279">
        <f>DD42+DD50+DD53+DD72</f>
        <v>196</v>
      </c>
      <c r="DE41" s="433">
        <f>DE42</f>
        <v>3.46</v>
      </c>
      <c r="DF41" s="256">
        <f t="shared" si="169"/>
        <v>0</v>
      </c>
      <c r="DG41" s="256">
        <f t="shared" si="169"/>
        <v>0</v>
      </c>
      <c r="DH41" s="256">
        <f t="shared" si="169"/>
        <v>0</v>
      </c>
      <c r="DI41" s="256">
        <f t="shared" si="169"/>
        <v>0</v>
      </c>
      <c r="DJ41" s="256">
        <f t="shared" si="169"/>
        <v>0</v>
      </c>
      <c r="DK41" s="279">
        <f>DK42+DK50+DK53+DK72</f>
        <v>306</v>
      </c>
      <c r="DL41" s="177" t="s">
        <v>83</v>
      </c>
    </row>
    <row r="42" spans="1:116" s="123" customFormat="1" ht="67.5" customHeight="1" x14ac:dyDescent="0.2">
      <c r="A42" s="160" t="s">
        <v>317</v>
      </c>
      <c r="B42" s="161" t="s">
        <v>511</v>
      </c>
      <c r="C42" s="105" t="s">
        <v>83</v>
      </c>
      <c r="D42" s="280">
        <f t="shared" ref="D42:CD42" si="170">D43</f>
        <v>0</v>
      </c>
      <c r="E42" s="280">
        <f t="shared" si="170"/>
        <v>0</v>
      </c>
      <c r="F42" s="280">
        <f t="shared" si="170"/>
        <v>0</v>
      </c>
      <c r="G42" s="280">
        <f t="shared" si="170"/>
        <v>0</v>
      </c>
      <c r="H42" s="280">
        <f t="shared" si="170"/>
        <v>0</v>
      </c>
      <c r="I42" s="280">
        <f t="shared" si="170"/>
        <v>0</v>
      </c>
      <c r="J42" s="278">
        <f t="shared" si="170"/>
        <v>0</v>
      </c>
      <c r="K42" s="302">
        <f>K43</f>
        <v>3.46</v>
      </c>
      <c r="L42" s="280">
        <f t="shared" si="170"/>
        <v>0</v>
      </c>
      <c r="M42" s="280">
        <f t="shared" si="170"/>
        <v>0</v>
      </c>
      <c r="N42" s="280">
        <f t="shared" si="170"/>
        <v>0</v>
      </c>
      <c r="O42" s="280">
        <f t="shared" si="170"/>
        <v>0</v>
      </c>
      <c r="P42" s="280">
        <f t="shared" si="170"/>
        <v>0</v>
      </c>
      <c r="Q42" s="278">
        <f t="shared" si="170"/>
        <v>0</v>
      </c>
      <c r="R42" s="280">
        <f t="shared" si="170"/>
        <v>0</v>
      </c>
      <c r="S42" s="280">
        <f t="shared" si="170"/>
        <v>0</v>
      </c>
      <c r="T42" s="280">
        <f t="shared" si="170"/>
        <v>0</v>
      </c>
      <c r="U42" s="280">
        <f t="shared" si="170"/>
        <v>0</v>
      </c>
      <c r="V42" s="280">
        <f t="shared" si="170"/>
        <v>0</v>
      </c>
      <c r="W42" s="280">
        <f t="shared" si="170"/>
        <v>0</v>
      </c>
      <c r="X42" s="278">
        <f t="shared" si="170"/>
        <v>0</v>
      </c>
      <c r="Y42" s="280">
        <f t="shared" si="170"/>
        <v>0</v>
      </c>
      <c r="Z42" s="280">
        <f t="shared" si="170"/>
        <v>0</v>
      </c>
      <c r="AA42" s="280">
        <f t="shared" si="170"/>
        <v>0</v>
      </c>
      <c r="AB42" s="280">
        <f t="shared" si="170"/>
        <v>0</v>
      </c>
      <c r="AC42" s="280">
        <f t="shared" si="170"/>
        <v>0</v>
      </c>
      <c r="AD42" s="280">
        <f t="shared" si="170"/>
        <v>0</v>
      </c>
      <c r="AE42" s="278">
        <f t="shared" si="170"/>
        <v>0</v>
      </c>
      <c r="AF42" s="280">
        <f t="shared" si="170"/>
        <v>0</v>
      </c>
      <c r="AG42" s="280">
        <f t="shared" si="170"/>
        <v>0</v>
      </c>
      <c r="AH42" s="280">
        <f t="shared" si="170"/>
        <v>0</v>
      </c>
      <c r="AI42" s="280">
        <f t="shared" si="170"/>
        <v>0</v>
      </c>
      <c r="AJ42" s="280">
        <f t="shared" si="170"/>
        <v>0</v>
      </c>
      <c r="AK42" s="280">
        <f t="shared" si="170"/>
        <v>0</v>
      </c>
      <c r="AL42" s="278">
        <f t="shared" si="170"/>
        <v>0</v>
      </c>
      <c r="AM42" s="302">
        <f t="shared" si="170"/>
        <v>3.46</v>
      </c>
      <c r="AN42" s="280">
        <f t="shared" si="170"/>
        <v>0</v>
      </c>
      <c r="AO42" s="280">
        <f t="shared" si="170"/>
        <v>0</v>
      </c>
      <c r="AP42" s="280">
        <f t="shared" si="170"/>
        <v>0</v>
      </c>
      <c r="AQ42" s="280">
        <f t="shared" si="170"/>
        <v>0</v>
      </c>
      <c r="AR42" s="280">
        <f t="shared" si="170"/>
        <v>0</v>
      </c>
      <c r="AS42" s="278">
        <f t="shared" si="170"/>
        <v>0</v>
      </c>
      <c r="AT42" s="280">
        <f t="shared" si="170"/>
        <v>0</v>
      </c>
      <c r="AU42" s="280">
        <f t="shared" si="170"/>
        <v>0</v>
      </c>
      <c r="AV42" s="280">
        <f t="shared" si="170"/>
        <v>0</v>
      </c>
      <c r="AW42" s="280">
        <f t="shared" si="170"/>
        <v>0</v>
      </c>
      <c r="AX42" s="280">
        <f t="shared" si="170"/>
        <v>0</v>
      </c>
      <c r="AY42" s="280">
        <f t="shared" si="170"/>
        <v>0</v>
      </c>
      <c r="AZ42" s="278">
        <f t="shared" si="170"/>
        <v>0</v>
      </c>
      <c r="BA42" s="280">
        <f t="shared" si="170"/>
        <v>0</v>
      </c>
      <c r="BB42" s="280">
        <f t="shared" si="170"/>
        <v>0</v>
      </c>
      <c r="BC42" s="280">
        <f t="shared" si="170"/>
        <v>0</v>
      </c>
      <c r="BD42" s="280">
        <f t="shared" si="170"/>
        <v>0</v>
      </c>
      <c r="BE42" s="280">
        <f t="shared" si="170"/>
        <v>0</v>
      </c>
      <c r="BF42" s="280">
        <f t="shared" si="170"/>
        <v>0</v>
      </c>
      <c r="BG42" s="278">
        <f t="shared" si="170"/>
        <v>0</v>
      </c>
      <c r="BH42" s="280">
        <f t="shared" si="170"/>
        <v>0</v>
      </c>
      <c r="BI42" s="280">
        <f t="shared" si="170"/>
        <v>0</v>
      </c>
      <c r="BJ42" s="280">
        <f t="shared" si="170"/>
        <v>0</v>
      </c>
      <c r="BK42" s="280">
        <f t="shared" si="170"/>
        <v>0</v>
      </c>
      <c r="BL42" s="280">
        <f t="shared" si="170"/>
        <v>0</v>
      </c>
      <c r="BM42" s="280">
        <f t="shared" si="170"/>
        <v>0</v>
      </c>
      <c r="BN42" s="278">
        <f t="shared" si="170"/>
        <v>0</v>
      </c>
      <c r="BO42" s="280">
        <f t="shared" si="170"/>
        <v>0</v>
      </c>
      <c r="BP42" s="280">
        <f t="shared" si="170"/>
        <v>0</v>
      </c>
      <c r="BQ42" s="280">
        <f t="shared" si="170"/>
        <v>0</v>
      </c>
      <c r="BR42" s="280">
        <f t="shared" si="170"/>
        <v>0</v>
      </c>
      <c r="BS42" s="280">
        <f t="shared" si="170"/>
        <v>0</v>
      </c>
      <c r="BT42" s="280">
        <f t="shared" si="170"/>
        <v>0</v>
      </c>
      <c r="BU42" s="278">
        <f t="shared" si="170"/>
        <v>0</v>
      </c>
      <c r="BV42" s="280">
        <f t="shared" si="170"/>
        <v>0</v>
      </c>
      <c r="BW42" s="280">
        <f t="shared" si="170"/>
        <v>0</v>
      </c>
      <c r="BX42" s="280">
        <f t="shared" si="170"/>
        <v>0</v>
      </c>
      <c r="BY42" s="280">
        <f t="shared" si="170"/>
        <v>0</v>
      </c>
      <c r="BZ42" s="280">
        <f t="shared" si="170"/>
        <v>0</v>
      </c>
      <c r="CA42" s="280">
        <f t="shared" si="170"/>
        <v>0</v>
      </c>
      <c r="CB42" s="278">
        <f t="shared" si="170"/>
        <v>0</v>
      </c>
      <c r="CC42" s="280">
        <f t="shared" si="170"/>
        <v>0</v>
      </c>
      <c r="CD42" s="280">
        <f t="shared" si="170"/>
        <v>0</v>
      </c>
      <c r="CE42" s="280">
        <f t="shared" si="168"/>
        <v>0</v>
      </c>
      <c r="CF42" s="280">
        <f t="shared" si="168"/>
        <v>0</v>
      </c>
      <c r="CG42" s="280">
        <f t="shared" si="168"/>
        <v>0</v>
      </c>
      <c r="CH42" s="280">
        <f t="shared" si="168"/>
        <v>0</v>
      </c>
      <c r="CI42" s="278">
        <f t="shared" si="168"/>
        <v>0</v>
      </c>
      <c r="CJ42" s="280">
        <f t="shared" ref="CJ42:DK42" si="171">CJ43</f>
        <v>0</v>
      </c>
      <c r="CK42" s="280">
        <f t="shared" si="171"/>
        <v>0</v>
      </c>
      <c r="CL42" s="280">
        <f t="shared" si="171"/>
        <v>0</v>
      </c>
      <c r="CM42" s="280">
        <f t="shared" si="171"/>
        <v>0</v>
      </c>
      <c r="CN42" s="280">
        <f t="shared" si="171"/>
        <v>0</v>
      </c>
      <c r="CO42" s="280">
        <f t="shared" si="171"/>
        <v>0</v>
      </c>
      <c r="CP42" s="278">
        <f t="shared" si="171"/>
        <v>0</v>
      </c>
      <c r="CQ42" s="280">
        <f t="shared" si="171"/>
        <v>0</v>
      </c>
      <c r="CR42" s="280">
        <f t="shared" si="171"/>
        <v>0</v>
      </c>
      <c r="CS42" s="280">
        <f t="shared" si="171"/>
        <v>0</v>
      </c>
      <c r="CT42" s="280">
        <f t="shared" si="171"/>
        <v>0</v>
      </c>
      <c r="CU42" s="280">
        <f t="shared" si="171"/>
        <v>0</v>
      </c>
      <c r="CV42" s="280">
        <f t="shared" si="171"/>
        <v>0</v>
      </c>
      <c r="CW42" s="278">
        <f t="shared" si="171"/>
        <v>0</v>
      </c>
      <c r="CX42" s="280">
        <f t="shared" si="171"/>
        <v>0</v>
      </c>
      <c r="CY42" s="280">
        <f t="shared" si="171"/>
        <v>0</v>
      </c>
      <c r="CZ42" s="280">
        <f t="shared" si="171"/>
        <v>0</v>
      </c>
      <c r="DA42" s="280">
        <f t="shared" si="171"/>
        <v>0</v>
      </c>
      <c r="DB42" s="280">
        <f t="shared" si="171"/>
        <v>0</v>
      </c>
      <c r="DC42" s="280">
        <f t="shared" si="171"/>
        <v>0</v>
      </c>
      <c r="DD42" s="278">
        <f t="shared" si="171"/>
        <v>0</v>
      </c>
      <c r="DE42" s="302">
        <f t="shared" si="171"/>
        <v>3.46</v>
      </c>
      <c r="DF42" s="280">
        <f t="shared" si="171"/>
        <v>0</v>
      </c>
      <c r="DG42" s="280">
        <f t="shared" si="171"/>
        <v>0</v>
      </c>
      <c r="DH42" s="280">
        <f t="shared" si="171"/>
        <v>0</v>
      </c>
      <c r="DI42" s="280">
        <f t="shared" si="171"/>
        <v>0</v>
      </c>
      <c r="DJ42" s="280">
        <f t="shared" si="171"/>
        <v>0</v>
      </c>
      <c r="DK42" s="278">
        <f t="shared" si="171"/>
        <v>0</v>
      </c>
      <c r="DL42" s="589" t="s">
        <v>83</v>
      </c>
    </row>
    <row r="43" spans="1:116" s="123" customFormat="1" ht="32.25" customHeight="1" x14ac:dyDescent="0.2">
      <c r="A43" s="172" t="s">
        <v>59</v>
      </c>
      <c r="B43" s="173" t="s">
        <v>619</v>
      </c>
      <c r="C43" s="105" t="s">
        <v>83</v>
      </c>
      <c r="D43" s="280">
        <f t="shared" ref="D43:H43" si="172">SUM(D44:D48)</f>
        <v>0</v>
      </c>
      <c r="E43" s="280">
        <f t="shared" si="172"/>
        <v>0</v>
      </c>
      <c r="F43" s="280">
        <f t="shared" si="172"/>
        <v>0</v>
      </c>
      <c r="G43" s="280">
        <f t="shared" si="172"/>
        <v>0</v>
      </c>
      <c r="H43" s="280">
        <f t="shared" si="172"/>
        <v>0</v>
      </c>
      <c r="I43" s="280">
        <f t="shared" ref="I43:CB43" si="173">SUM(I44:I48)</f>
        <v>0</v>
      </c>
      <c r="J43" s="278">
        <f t="shared" si="173"/>
        <v>0</v>
      </c>
      <c r="K43" s="302">
        <f>SUM(K44:K48)</f>
        <v>3.46</v>
      </c>
      <c r="L43" s="280">
        <f t="shared" ref="L43:Q43" si="174">SUM(L44:L48)</f>
        <v>0</v>
      </c>
      <c r="M43" s="280">
        <f t="shared" si="174"/>
        <v>0</v>
      </c>
      <c r="N43" s="280">
        <f t="shared" si="174"/>
        <v>0</v>
      </c>
      <c r="O43" s="280">
        <f t="shared" si="174"/>
        <v>0</v>
      </c>
      <c r="P43" s="280">
        <f t="shared" si="174"/>
        <v>0</v>
      </c>
      <c r="Q43" s="278">
        <f t="shared" si="174"/>
        <v>0</v>
      </c>
      <c r="R43" s="280">
        <f t="shared" ref="R43:X43" si="175">SUM(R44:R48)</f>
        <v>0</v>
      </c>
      <c r="S43" s="280">
        <f t="shared" si="175"/>
        <v>0</v>
      </c>
      <c r="T43" s="280">
        <f t="shared" si="175"/>
        <v>0</v>
      </c>
      <c r="U43" s="280">
        <f t="shared" si="175"/>
        <v>0</v>
      </c>
      <c r="V43" s="280">
        <f t="shared" si="175"/>
        <v>0</v>
      </c>
      <c r="W43" s="280">
        <f t="shared" si="175"/>
        <v>0</v>
      </c>
      <c r="X43" s="278">
        <f t="shared" si="175"/>
        <v>0</v>
      </c>
      <c r="Y43" s="280">
        <f t="shared" ref="Y43:AJ43" si="176">SUM(Y44:Y48)</f>
        <v>0</v>
      </c>
      <c r="Z43" s="280">
        <f t="shared" si="176"/>
        <v>0</v>
      </c>
      <c r="AA43" s="280">
        <f t="shared" si="176"/>
        <v>0</v>
      </c>
      <c r="AB43" s="280">
        <f t="shared" si="176"/>
        <v>0</v>
      </c>
      <c r="AC43" s="280">
        <f t="shared" si="176"/>
        <v>0</v>
      </c>
      <c r="AD43" s="280">
        <f t="shared" si="176"/>
        <v>0</v>
      </c>
      <c r="AE43" s="278">
        <f t="shared" si="176"/>
        <v>0</v>
      </c>
      <c r="AF43" s="280">
        <f t="shared" si="176"/>
        <v>0</v>
      </c>
      <c r="AG43" s="280">
        <f t="shared" si="176"/>
        <v>0</v>
      </c>
      <c r="AH43" s="280">
        <f t="shared" si="176"/>
        <v>0</v>
      </c>
      <c r="AI43" s="280">
        <f t="shared" si="176"/>
        <v>0</v>
      </c>
      <c r="AJ43" s="280">
        <f t="shared" si="176"/>
        <v>0</v>
      </c>
      <c r="AK43" s="280">
        <f t="shared" si="173"/>
        <v>0</v>
      </c>
      <c r="AL43" s="278">
        <f t="shared" si="173"/>
        <v>0</v>
      </c>
      <c r="AM43" s="302">
        <f t="shared" ref="AM43:AS43" si="177">SUM(AM44:AM48)</f>
        <v>3.46</v>
      </c>
      <c r="AN43" s="280">
        <f t="shared" si="177"/>
        <v>0</v>
      </c>
      <c r="AO43" s="280">
        <f t="shared" si="177"/>
        <v>0</v>
      </c>
      <c r="AP43" s="280">
        <f t="shared" si="177"/>
        <v>0</v>
      </c>
      <c r="AQ43" s="280">
        <f t="shared" si="177"/>
        <v>0</v>
      </c>
      <c r="AR43" s="280">
        <f t="shared" si="177"/>
        <v>0</v>
      </c>
      <c r="AS43" s="278">
        <f t="shared" si="177"/>
        <v>0</v>
      </c>
      <c r="AT43" s="280">
        <f t="shared" si="173"/>
        <v>0</v>
      </c>
      <c r="AU43" s="280">
        <f t="shared" si="173"/>
        <v>0</v>
      </c>
      <c r="AV43" s="280">
        <f t="shared" si="173"/>
        <v>0</v>
      </c>
      <c r="AW43" s="280">
        <f t="shared" si="173"/>
        <v>0</v>
      </c>
      <c r="AX43" s="280">
        <f t="shared" si="173"/>
        <v>0</v>
      </c>
      <c r="AY43" s="280">
        <f t="shared" si="173"/>
        <v>0</v>
      </c>
      <c r="AZ43" s="278">
        <f t="shared" si="173"/>
        <v>0</v>
      </c>
      <c r="BA43" s="280">
        <f t="shared" ref="BA43:BG43" si="178">SUM(BA44:BA48)</f>
        <v>0</v>
      </c>
      <c r="BB43" s="280">
        <f t="shared" si="178"/>
        <v>0</v>
      </c>
      <c r="BC43" s="280">
        <f t="shared" si="178"/>
        <v>0</v>
      </c>
      <c r="BD43" s="280">
        <f t="shared" si="178"/>
        <v>0</v>
      </c>
      <c r="BE43" s="280">
        <f t="shared" si="178"/>
        <v>0</v>
      </c>
      <c r="BF43" s="280">
        <f t="shared" si="178"/>
        <v>0</v>
      </c>
      <c r="BG43" s="278">
        <f t="shared" si="178"/>
        <v>0</v>
      </c>
      <c r="BH43" s="280">
        <f t="shared" si="173"/>
        <v>0</v>
      </c>
      <c r="BI43" s="280">
        <f t="shared" si="173"/>
        <v>0</v>
      </c>
      <c r="BJ43" s="280">
        <f t="shared" si="173"/>
        <v>0</v>
      </c>
      <c r="BK43" s="280">
        <f t="shared" si="173"/>
        <v>0</v>
      </c>
      <c r="BL43" s="280">
        <f t="shared" si="173"/>
        <v>0</v>
      </c>
      <c r="BM43" s="280">
        <f t="shared" si="173"/>
        <v>0</v>
      </c>
      <c r="BN43" s="278">
        <f t="shared" si="173"/>
        <v>0</v>
      </c>
      <c r="BO43" s="280">
        <f t="shared" ref="BO43:BU43" si="179">SUM(BO44:BO48)</f>
        <v>0</v>
      </c>
      <c r="BP43" s="280">
        <f t="shared" si="179"/>
        <v>0</v>
      </c>
      <c r="BQ43" s="280">
        <f t="shared" si="179"/>
        <v>0</v>
      </c>
      <c r="BR43" s="280">
        <f t="shared" si="179"/>
        <v>0</v>
      </c>
      <c r="BS43" s="280">
        <f t="shared" si="179"/>
        <v>0</v>
      </c>
      <c r="BT43" s="280">
        <f t="shared" si="179"/>
        <v>0</v>
      </c>
      <c r="BU43" s="278">
        <f t="shared" si="179"/>
        <v>0</v>
      </c>
      <c r="BV43" s="280">
        <f t="shared" si="173"/>
        <v>0</v>
      </c>
      <c r="BW43" s="280">
        <f t="shared" si="173"/>
        <v>0</v>
      </c>
      <c r="BX43" s="280">
        <f t="shared" si="173"/>
        <v>0</v>
      </c>
      <c r="BY43" s="280">
        <f t="shared" si="173"/>
        <v>0</v>
      </c>
      <c r="BZ43" s="280">
        <f t="shared" si="173"/>
        <v>0</v>
      </c>
      <c r="CA43" s="280">
        <f t="shared" si="173"/>
        <v>0</v>
      </c>
      <c r="CB43" s="278">
        <f t="shared" si="173"/>
        <v>0</v>
      </c>
      <c r="CC43" s="280">
        <f t="shared" ref="CC43:CI43" si="180">SUM(CC44:CC48)</f>
        <v>0</v>
      </c>
      <c r="CD43" s="280">
        <f t="shared" si="180"/>
        <v>0</v>
      </c>
      <c r="CE43" s="280">
        <f t="shared" si="180"/>
        <v>0</v>
      </c>
      <c r="CF43" s="280">
        <f t="shared" si="180"/>
        <v>0</v>
      </c>
      <c r="CG43" s="280">
        <f t="shared" si="180"/>
        <v>0</v>
      </c>
      <c r="CH43" s="280">
        <f t="shared" si="180"/>
        <v>0</v>
      </c>
      <c r="CI43" s="278">
        <f t="shared" si="180"/>
        <v>0</v>
      </c>
      <c r="CJ43" s="280">
        <f t="shared" ref="CJ43:DK43" si="181">SUM(CJ44:CJ48)</f>
        <v>0</v>
      </c>
      <c r="CK43" s="280">
        <f t="shared" si="181"/>
        <v>0</v>
      </c>
      <c r="CL43" s="280">
        <f t="shared" si="181"/>
        <v>0</v>
      </c>
      <c r="CM43" s="280">
        <f t="shared" si="181"/>
        <v>0</v>
      </c>
      <c r="CN43" s="280">
        <f t="shared" si="181"/>
        <v>0</v>
      </c>
      <c r="CO43" s="280">
        <f t="shared" si="181"/>
        <v>0</v>
      </c>
      <c r="CP43" s="278">
        <f t="shared" si="181"/>
        <v>0</v>
      </c>
      <c r="CQ43" s="280">
        <f t="shared" ref="CQ43:CW43" si="182">SUM(CQ44:CQ48)</f>
        <v>0</v>
      </c>
      <c r="CR43" s="280">
        <f t="shared" si="182"/>
        <v>0</v>
      </c>
      <c r="CS43" s="280">
        <f t="shared" si="182"/>
        <v>0</v>
      </c>
      <c r="CT43" s="280">
        <f t="shared" si="182"/>
        <v>0</v>
      </c>
      <c r="CU43" s="280">
        <f t="shared" si="182"/>
        <v>0</v>
      </c>
      <c r="CV43" s="280">
        <f t="shared" si="182"/>
        <v>0</v>
      </c>
      <c r="CW43" s="278">
        <f t="shared" si="182"/>
        <v>0</v>
      </c>
      <c r="CX43" s="280">
        <f>SUM(CX44:CX48)</f>
        <v>0</v>
      </c>
      <c r="CY43" s="280">
        <f t="shared" si="181"/>
        <v>0</v>
      </c>
      <c r="CZ43" s="280">
        <f t="shared" si="181"/>
        <v>0</v>
      </c>
      <c r="DA43" s="280">
        <f t="shared" si="181"/>
        <v>0</v>
      </c>
      <c r="DB43" s="280">
        <f t="shared" si="181"/>
        <v>0</v>
      </c>
      <c r="DC43" s="280">
        <f t="shared" si="181"/>
        <v>0</v>
      </c>
      <c r="DD43" s="278">
        <f t="shared" si="181"/>
        <v>0</v>
      </c>
      <c r="DE43" s="302">
        <f t="shared" si="181"/>
        <v>3.46</v>
      </c>
      <c r="DF43" s="280">
        <f t="shared" si="181"/>
        <v>0</v>
      </c>
      <c r="DG43" s="280">
        <f t="shared" si="181"/>
        <v>0</v>
      </c>
      <c r="DH43" s="280">
        <f t="shared" si="181"/>
        <v>0</v>
      </c>
      <c r="DI43" s="280">
        <f t="shared" si="181"/>
        <v>0</v>
      </c>
      <c r="DJ43" s="280">
        <f t="shared" si="181"/>
        <v>0</v>
      </c>
      <c r="DK43" s="278">
        <f t="shared" si="181"/>
        <v>0</v>
      </c>
      <c r="DL43" s="589" t="s">
        <v>83</v>
      </c>
    </row>
    <row r="44" spans="1:116" s="123" customFormat="1" ht="22.5" customHeight="1" x14ac:dyDescent="0.2">
      <c r="A44" s="172" t="s">
        <v>955</v>
      </c>
      <c r="B44" s="334" t="str">
        <f>'2'!B44</f>
        <v>Реконструкция ЦРП</v>
      </c>
      <c r="C44" s="172" t="str">
        <f>'2'!C44</f>
        <v>Р_Р.2025-2029.01</v>
      </c>
      <c r="D44" s="280">
        <v>0</v>
      </c>
      <c r="E44" s="280">
        <v>0</v>
      </c>
      <c r="F44" s="280">
        <v>0</v>
      </c>
      <c r="G44" s="280">
        <v>0</v>
      </c>
      <c r="H44" s="280">
        <v>0</v>
      </c>
      <c r="I44" s="280">
        <v>0</v>
      </c>
      <c r="J44" s="255">
        <v>0</v>
      </c>
      <c r="K44" s="195">
        <v>0.4</v>
      </c>
      <c r="L44" s="280">
        <v>0</v>
      </c>
      <c r="M44" s="280">
        <v>0</v>
      </c>
      <c r="N44" s="280">
        <v>0</v>
      </c>
      <c r="O44" s="280">
        <v>0</v>
      </c>
      <c r="P44" s="280">
        <v>0</v>
      </c>
      <c r="Q44" s="255">
        <v>0</v>
      </c>
      <c r="R44" s="280">
        <v>0</v>
      </c>
      <c r="S44" s="280">
        <v>0</v>
      </c>
      <c r="T44" s="280">
        <v>0</v>
      </c>
      <c r="U44" s="280">
        <v>0</v>
      </c>
      <c r="V44" s="280">
        <v>0</v>
      </c>
      <c r="W44" s="280">
        <v>0</v>
      </c>
      <c r="X44" s="255">
        <v>0</v>
      </c>
      <c r="Y44" s="280">
        <v>0</v>
      </c>
      <c r="Z44" s="280">
        <v>0</v>
      </c>
      <c r="AA44" s="280">
        <v>0</v>
      </c>
      <c r="AB44" s="280">
        <v>0</v>
      </c>
      <c r="AC44" s="280">
        <v>0</v>
      </c>
      <c r="AD44" s="280">
        <v>0</v>
      </c>
      <c r="AE44" s="255">
        <v>0</v>
      </c>
      <c r="AF44" s="280">
        <v>0</v>
      </c>
      <c r="AG44" s="280">
        <v>0</v>
      </c>
      <c r="AH44" s="280">
        <v>0</v>
      </c>
      <c r="AI44" s="280">
        <v>0</v>
      </c>
      <c r="AJ44" s="280">
        <v>0</v>
      </c>
      <c r="AK44" s="280">
        <v>0</v>
      </c>
      <c r="AL44" s="255">
        <v>0</v>
      </c>
      <c r="AM44" s="195">
        <v>0.4</v>
      </c>
      <c r="AN44" s="280">
        <v>0</v>
      </c>
      <c r="AO44" s="280">
        <v>0</v>
      </c>
      <c r="AP44" s="280">
        <v>0</v>
      </c>
      <c r="AQ44" s="280">
        <v>0</v>
      </c>
      <c r="AR44" s="280">
        <v>0</v>
      </c>
      <c r="AS44" s="255">
        <v>0</v>
      </c>
      <c r="AT44" s="212">
        <v>0</v>
      </c>
      <c r="AU44" s="280">
        <v>0</v>
      </c>
      <c r="AV44" s="280">
        <v>0</v>
      </c>
      <c r="AW44" s="280">
        <v>0</v>
      </c>
      <c r="AX44" s="280">
        <v>0</v>
      </c>
      <c r="AY44" s="280">
        <v>0</v>
      </c>
      <c r="AZ44" s="278">
        <v>0</v>
      </c>
      <c r="BA44" s="212">
        <v>0</v>
      </c>
      <c r="BB44" s="280">
        <v>0</v>
      </c>
      <c r="BC44" s="280">
        <v>0</v>
      </c>
      <c r="BD44" s="280">
        <v>0</v>
      </c>
      <c r="BE44" s="280">
        <v>0</v>
      </c>
      <c r="BF44" s="280">
        <v>0</v>
      </c>
      <c r="BG44" s="278">
        <v>0</v>
      </c>
      <c r="BH44" s="280">
        <v>0</v>
      </c>
      <c r="BI44" s="280">
        <v>0</v>
      </c>
      <c r="BJ44" s="280">
        <v>0</v>
      </c>
      <c r="BK44" s="280">
        <v>0</v>
      </c>
      <c r="BL44" s="280">
        <v>0</v>
      </c>
      <c r="BM44" s="280">
        <v>0</v>
      </c>
      <c r="BN44" s="255">
        <v>0</v>
      </c>
      <c r="BO44" s="280">
        <v>0</v>
      </c>
      <c r="BP44" s="280">
        <v>0</v>
      </c>
      <c r="BQ44" s="280">
        <v>0</v>
      </c>
      <c r="BR44" s="280">
        <v>0</v>
      </c>
      <c r="BS44" s="280">
        <v>0</v>
      </c>
      <c r="BT44" s="280">
        <v>0</v>
      </c>
      <c r="BU44" s="255">
        <v>0</v>
      </c>
      <c r="BV44" s="280">
        <v>0</v>
      </c>
      <c r="BW44" s="280">
        <v>0</v>
      </c>
      <c r="BX44" s="280">
        <v>0</v>
      </c>
      <c r="BY44" s="280">
        <v>0</v>
      </c>
      <c r="BZ44" s="280">
        <v>0</v>
      </c>
      <c r="CA44" s="280">
        <v>0</v>
      </c>
      <c r="CB44" s="255">
        <v>0</v>
      </c>
      <c r="CC44" s="280">
        <v>0</v>
      </c>
      <c r="CD44" s="280">
        <v>0</v>
      </c>
      <c r="CE44" s="280">
        <v>0</v>
      </c>
      <c r="CF44" s="280">
        <v>0</v>
      </c>
      <c r="CG44" s="280">
        <v>0</v>
      </c>
      <c r="CH44" s="280">
        <v>0</v>
      </c>
      <c r="CI44" s="255">
        <v>0</v>
      </c>
      <c r="CJ44" s="280">
        <v>0</v>
      </c>
      <c r="CK44" s="280">
        <v>0</v>
      </c>
      <c r="CL44" s="280">
        <v>0</v>
      </c>
      <c r="CM44" s="280">
        <v>0</v>
      </c>
      <c r="CN44" s="280">
        <v>0</v>
      </c>
      <c r="CO44" s="280">
        <v>0</v>
      </c>
      <c r="CP44" s="255">
        <v>0</v>
      </c>
      <c r="CQ44" s="280">
        <v>0</v>
      </c>
      <c r="CR44" s="280">
        <v>0</v>
      </c>
      <c r="CS44" s="280">
        <v>0</v>
      </c>
      <c r="CT44" s="280">
        <v>0</v>
      </c>
      <c r="CU44" s="280">
        <v>0</v>
      </c>
      <c r="CV44" s="280">
        <v>0</v>
      </c>
      <c r="CW44" s="255">
        <v>0</v>
      </c>
      <c r="CX44" s="280">
        <f t="shared" ref="CX44" si="183">AF44+AT44+BH44+BV44+CJ44</f>
        <v>0</v>
      </c>
      <c r="CY44" s="280">
        <f t="shared" ref="CY44" si="184">AG44+AU44+BI44+BW44+CK44</f>
        <v>0</v>
      </c>
      <c r="CZ44" s="280">
        <f t="shared" ref="CZ44" si="185">AH44+AV44+BJ44+BX44+CL44</f>
        <v>0</v>
      </c>
      <c r="DA44" s="280">
        <f t="shared" ref="DA44" si="186">AI44+AW44+BK44+BY44+CM44</f>
        <v>0</v>
      </c>
      <c r="DB44" s="280">
        <f t="shared" ref="DB44" si="187">AJ44+AX44+BL44+BZ44+CN44</f>
        <v>0</v>
      </c>
      <c r="DC44" s="280">
        <f t="shared" ref="DC44" si="188">AK44+AY44+BM44+CA44+CO44</f>
        <v>0</v>
      </c>
      <c r="DD44" s="255">
        <f t="shared" ref="DD44" si="189">AL44+AZ44+BN44+CB44+CP44</f>
        <v>0</v>
      </c>
      <c r="DE44" s="302">
        <f t="shared" ref="DE44" si="190">AM44+BA44+BO44+CC44+CQ44</f>
        <v>0.4</v>
      </c>
      <c r="DF44" s="280">
        <f t="shared" ref="DF44" si="191">AN44+BB44+BP44+CD44+CR44</f>
        <v>0</v>
      </c>
      <c r="DG44" s="280">
        <f t="shared" ref="DG44" si="192">AO44+BC44+BQ44+CE44+CS44</f>
        <v>0</v>
      </c>
      <c r="DH44" s="280">
        <f t="shared" ref="DH44" si="193">AP44+BD44+BR44+CF44+CT44</f>
        <v>0</v>
      </c>
      <c r="DI44" s="280">
        <f t="shared" ref="DI44" si="194">AQ44+BE44+BS44+CG44+CU44</f>
        <v>0</v>
      </c>
      <c r="DJ44" s="280">
        <f t="shared" ref="DJ44" si="195">AR44+BF44+BT44+CH44+CV44</f>
        <v>0</v>
      </c>
      <c r="DK44" s="255">
        <f t="shared" ref="DK44" si="196">AS44+BG44+BU44+CI44+CW44</f>
        <v>0</v>
      </c>
      <c r="DL44" s="589" t="s">
        <v>83</v>
      </c>
    </row>
    <row r="45" spans="1:116" s="123" customFormat="1" ht="22.5" customHeight="1" x14ac:dyDescent="0.2">
      <c r="A45" s="172" t="s">
        <v>956</v>
      </c>
      <c r="B45" s="334" t="str">
        <f>'2'!B45</f>
        <v>Реконструкция ТП-112</v>
      </c>
      <c r="C45" s="172" t="str">
        <f>'2'!C45</f>
        <v>Р_Р.2025-2029.02</v>
      </c>
      <c r="D45" s="280">
        <v>0</v>
      </c>
      <c r="E45" s="280">
        <v>0</v>
      </c>
      <c r="F45" s="280">
        <v>0</v>
      </c>
      <c r="G45" s="280">
        <v>0</v>
      </c>
      <c r="H45" s="280">
        <v>0</v>
      </c>
      <c r="I45" s="280">
        <v>0</v>
      </c>
      <c r="J45" s="255">
        <v>0</v>
      </c>
      <c r="K45" s="195">
        <v>0.4</v>
      </c>
      <c r="L45" s="280">
        <v>0</v>
      </c>
      <c r="M45" s="280">
        <v>0</v>
      </c>
      <c r="N45" s="280">
        <v>0</v>
      </c>
      <c r="O45" s="280">
        <v>0</v>
      </c>
      <c r="P45" s="280">
        <v>0</v>
      </c>
      <c r="Q45" s="255">
        <v>0</v>
      </c>
      <c r="R45" s="280">
        <v>0</v>
      </c>
      <c r="S45" s="280">
        <v>0</v>
      </c>
      <c r="T45" s="280">
        <v>0</v>
      </c>
      <c r="U45" s="280">
        <v>0</v>
      </c>
      <c r="V45" s="280">
        <v>0</v>
      </c>
      <c r="W45" s="280">
        <v>0</v>
      </c>
      <c r="X45" s="255">
        <v>0</v>
      </c>
      <c r="Y45" s="280">
        <v>0</v>
      </c>
      <c r="Z45" s="280">
        <v>0</v>
      </c>
      <c r="AA45" s="280">
        <v>0</v>
      </c>
      <c r="AB45" s="280">
        <v>0</v>
      </c>
      <c r="AC45" s="280">
        <v>0</v>
      </c>
      <c r="AD45" s="280">
        <v>0</v>
      </c>
      <c r="AE45" s="255">
        <v>0</v>
      </c>
      <c r="AF45" s="280">
        <v>0</v>
      </c>
      <c r="AG45" s="280">
        <v>0</v>
      </c>
      <c r="AH45" s="280">
        <v>0</v>
      </c>
      <c r="AI45" s="280">
        <v>0</v>
      </c>
      <c r="AJ45" s="280">
        <v>0</v>
      </c>
      <c r="AK45" s="280">
        <v>0</v>
      </c>
      <c r="AL45" s="255">
        <v>0</v>
      </c>
      <c r="AM45" s="195">
        <v>0.4</v>
      </c>
      <c r="AN45" s="280">
        <v>0</v>
      </c>
      <c r="AO45" s="280">
        <v>0</v>
      </c>
      <c r="AP45" s="280">
        <v>0</v>
      </c>
      <c r="AQ45" s="280">
        <v>0</v>
      </c>
      <c r="AR45" s="280">
        <v>0</v>
      </c>
      <c r="AS45" s="255">
        <v>0</v>
      </c>
      <c r="AT45" s="212">
        <v>0</v>
      </c>
      <c r="AU45" s="280">
        <v>0</v>
      </c>
      <c r="AV45" s="280">
        <v>0</v>
      </c>
      <c r="AW45" s="280">
        <v>0</v>
      </c>
      <c r="AX45" s="280">
        <v>0</v>
      </c>
      <c r="AY45" s="280">
        <v>0</v>
      </c>
      <c r="AZ45" s="278">
        <v>0</v>
      </c>
      <c r="BA45" s="212">
        <v>0</v>
      </c>
      <c r="BB45" s="280">
        <v>0</v>
      </c>
      <c r="BC45" s="280">
        <v>0</v>
      </c>
      <c r="BD45" s="280">
        <v>0</v>
      </c>
      <c r="BE45" s="280">
        <v>0</v>
      </c>
      <c r="BF45" s="280">
        <v>0</v>
      </c>
      <c r="BG45" s="278">
        <v>0</v>
      </c>
      <c r="BH45" s="280">
        <v>0</v>
      </c>
      <c r="BI45" s="280">
        <v>0</v>
      </c>
      <c r="BJ45" s="280">
        <v>0</v>
      </c>
      <c r="BK45" s="280">
        <v>0</v>
      </c>
      <c r="BL45" s="280">
        <v>0</v>
      </c>
      <c r="BM45" s="280">
        <v>0</v>
      </c>
      <c r="BN45" s="255">
        <v>0</v>
      </c>
      <c r="BO45" s="280">
        <v>0</v>
      </c>
      <c r="BP45" s="280">
        <v>0</v>
      </c>
      <c r="BQ45" s="280">
        <v>0</v>
      </c>
      <c r="BR45" s="280">
        <v>0</v>
      </c>
      <c r="BS45" s="280">
        <v>0</v>
      </c>
      <c r="BT45" s="280">
        <v>0</v>
      </c>
      <c r="BU45" s="255">
        <v>0</v>
      </c>
      <c r="BV45" s="280">
        <v>0</v>
      </c>
      <c r="BW45" s="280">
        <v>0</v>
      </c>
      <c r="BX45" s="280">
        <v>0</v>
      </c>
      <c r="BY45" s="280">
        <v>0</v>
      </c>
      <c r="BZ45" s="280">
        <v>0</v>
      </c>
      <c r="CA45" s="280">
        <v>0</v>
      </c>
      <c r="CB45" s="255">
        <v>0</v>
      </c>
      <c r="CC45" s="280">
        <v>0</v>
      </c>
      <c r="CD45" s="280">
        <v>0</v>
      </c>
      <c r="CE45" s="280">
        <v>0</v>
      </c>
      <c r="CF45" s="280">
        <v>0</v>
      </c>
      <c r="CG45" s="280">
        <v>0</v>
      </c>
      <c r="CH45" s="280">
        <v>0</v>
      </c>
      <c r="CI45" s="255">
        <v>0</v>
      </c>
      <c r="CJ45" s="280">
        <v>0</v>
      </c>
      <c r="CK45" s="280">
        <v>0</v>
      </c>
      <c r="CL45" s="280">
        <v>0</v>
      </c>
      <c r="CM45" s="280">
        <v>0</v>
      </c>
      <c r="CN45" s="280">
        <v>0</v>
      </c>
      <c r="CO45" s="280">
        <v>0</v>
      </c>
      <c r="CP45" s="255">
        <v>0</v>
      </c>
      <c r="CQ45" s="280">
        <v>0</v>
      </c>
      <c r="CR45" s="280">
        <v>0</v>
      </c>
      <c r="CS45" s="280">
        <v>0</v>
      </c>
      <c r="CT45" s="280">
        <v>0</v>
      </c>
      <c r="CU45" s="280">
        <v>0</v>
      </c>
      <c r="CV45" s="280">
        <v>0</v>
      </c>
      <c r="CW45" s="255">
        <v>0</v>
      </c>
      <c r="CX45" s="280">
        <f t="shared" ref="CX45:CX48" si="197">AF45+AT45+BH45+BV45+CJ45</f>
        <v>0</v>
      </c>
      <c r="CY45" s="280">
        <f t="shared" ref="CY45:CY48" si="198">AG45+AU45+BI45+BW45+CK45</f>
        <v>0</v>
      </c>
      <c r="CZ45" s="280">
        <f t="shared" ref="CZ45:CZ48" si="199">AH45+AV45+BJ45+BX45+CL45</f>
        <v>0</v>
      </c>
      <c r="DA45" s="280">
        <f t="shared" ref="DA45:DA48" si="200">AI45+AW45+BK45+BY45+CM45</f>
        <v>0</v>
      </c>
      <c r="DB45" s="280">
        <f t="shared" ref="DB45:DB48" si="201">AJ45+AX45+BL45+BZ45+CN45</f>
        <v>0</v>
      </c>
      <c r="DC45" s="280">
        <f t="shared" ref="DC45:DC48" si="202">AK45+AY45+BM45+CA45+CO45</f>
        <v>0</v>
      </c>
      <c r="DD45" s="255">
        <f t="shared" ref="DD45:DD48" si="203">AL45+AZ45+BN45+CB45+CP45</f>
        <v>0</v>
      </c>
      <c r="DE45" s="302">
        <f t="shared" ref="DE45:DE48" si="204">AM45+BA45+BO45+CC45+CQ45</f>
        <v>0.4</v>
      </c>
      <c r="DF45" s="280">
        <f t="shared" ref="DF45:DF48" si="205">AN45+BB45+BP45+CD45+CR45</f>
        <v>0</v>
      </c>
      <c r="DG45" s="280">
        <f t="shared" ref="DG45:DG48" si="206">AO45+BC45+BQ45+CE45+CS45</f>
        <v>0</v>
      </c>
      <c r="DH45" s="280">
        <f t="shared" ref="DH45:DH48" si="207">AP45+BD45+BR45+CF45+CT45</f>
        <v>0</v>
      </c>
      <c r="DI45" s="280">
        <f t="shared" ref="DI45:DI48" si="208">AQ45+BE45+BS45+CG45+CU45</f>
        <v>0</v>
      </c>
      <c r="DJ45" s="280">
        <f t="shared" ref="DJ45:DJ48" si="209">AR45+BF45+BT45+CH45+CV45</f>
        <v>0</v>
      </c>
      <c r="DK45" s="255">
        <f t="shared" ref="DK45:DK48" si="210">AS45+BG45+BU45+CI45+CW45</f>
        <v>0</v>
      </c>
      <c r="DL45" s="589" t="s">
        <v>83</v>
      </c>
    </row>
    <row r="46" spans="1:116" s="123" customFormat="1" ht="22.5" customHeight="1" x14ac:dyDescent="0.2">
      <c r="A46" s="172" t="s">
        <v>957</v>
      </c>
      <c r="B46" s="334" t="str">
        <f>'2'!B46</f>
        <v>Реконструкция ТП-235</v>
      </c>
      <c r="C46" s="172" t="str">
        <f>'2'!C46</f>
        <v>Р_Р.2025-2029.03</v>
      </c>
      <c r="D46" s="280">
        <v>0</v>
      </c>
      <c r="E46" s="280">
        <v>0</v>
      </c>
      <c r="F46" s="280">
        <v>0</v>
      </c>
      <c r="G46" s="280">
        <v>0</v>
      </c>
      <c r="H46" s="280">
        <v>0</v>
      </c>
      <c r="I46" s="280">
        <v>0</v>
      </c>
      <c r="J46" s="255">
        <v>0</v>
      </c>
      <c r="K46" s="195">
        <v>0.4</v>
      </c>
      <c r="L46" s="280">
        <v>0</v>
      </c>
      <c r="M46" s="280">
        <v>0</v>
      </c>
      <c r="N46" s="280">
        <v>0</v>
      </c>
      <c r="O46" s="280">
        <v>0</v>
      </c>
      <c r="P46" s="280">
        <v>0</v>
      </c>
      <c r="Q46" s="255">
        <v>0</v>
      </c>
      <c r="R46" s="280">
        <v>0</v>
      </c>
      <c r="S46" s="280">
        <v>0</v>
      </c>
      <c r="T46" s="280">
        <v>0</v>
      </c>
      <c r="U46" s="280">
        <v>0</v>
      </c>
      <c r="V46" s="280">
        <v>0</v>
      </c>
      <c r="W46" s="280">
        <v>0</v>
      </c>
      <c r="X46" s="255">
        <v>0</v>
      </c>
      <c r="Y46" s="280">
        <v>0</v>
      </c>
      <c r="Z46" s="280">
        <v>0</v>
      </c>
      <c r="AA46" s="280">
        <v>0</v>
      </c>
      <c r="AB46" s="280">
        <v>0</v>
      </c>
      <c r="AC46" s="280">
        <v>0</v>
      </c>
      <c r="AD46" s="280">
        <v>0</v>
      </c>
      <c r="AE46" s="255">
        <v>0</v>
      </c>
      <c r="AF46" s="280">
        <v>0</v>
      </c>
      <c r="AG46" s="280">
        <v>0</v>
      </c>
      <c r="AH46" s="280">
        <v>0</v>
      </c>
      <c r="AI46" s="280">
        <v>0</v>
      </c>
      <c r="AJ46" s="280">
        <v>0</v>
      </c>
      <c r="AK46" s="280">
        <v>0</v>
      </c>
      <c r="AL46" s="255">
        <v>0</v>
      </c>
      <c r="AM46" s="195">
        <v>0.4</v>
      </c>
      <c r="AN46" s="280">
        <v>0</v>
      </c>
      <c r="AO46" s="280">
        <v>0</v>
      </c>
      <c r="AP46" s="280">
        <v>0</v>
      </c>
      <c r="AQ46" s="280">
        <v>0</v>
      </c>
      <c r="AR46" s="280">
        <v>0</v>
      </c>
      <c r="AS46" s="255">
        <v>0</v>
      </c>
      <c r="AT46" s="212">
        <v>0</v>
      </c>
      <c r="AU46" s="280">
        <v>0</v>
      </c>
      <c r="AV46" s="280">
        <v>0</v>
      </c>
      <c r="AW46" s="280">
        <v>0</v>
      </c>
      <c r="AX46" s="280">
        <v>0</v>
      </c>
      <c r="AY46" s="280">
        <v>0</v>
      </c>
      <c r="AZ46" s="278">
        <v>0</v>
      </c>
      <c r="BA46" s="212">
        <v>0</v>
      </c>
      <c r="BB46" s="280">
        <v>0</v>
      </c>
      <c r="BC46" s="280">
        <v>0</v>
      </c>
      <c r="BD46" s="280">
        <v>0</v>
      </c>
      <c r="BE46" s="280">
        <v>0</v>
      </c>
      <c r="BF46" s="280">
        <v>0</v>
      </c>
      <c r="BG46" s="278">
        <v>0</v>
      </c>
      <c r="BH46" s="280">
        <v>0</v>
      </c>
      <c r="BI46" s="280">
        <v>0</v>
      </c>
      <c r="BJ46" s="280">
        <v>0</v>
      </c>
      <c r="BK46" s="280">
        <v>0</v>
      </c>
      <c r="BL46" s="280">
        <v>0</v>
      </c>
      <c r="BM46" s="280">
        <v>0</v>
      </c>
      <c r="BN46" s="255">
        <v>0</v>
      </c>
      <c r="BO46" s="280">
        <v>0</v>
      </c>
      <c r="BP46" s="280">
        <v>0</v>
      </c>
      <c r="BQ46" s="280">
        <v>0</v>
      </c>
      <c r="BR46" s="280">
        <v>0</v>
      </c>
      <c r="BS46" s="280">
        <v>0</v>
      </c>
      <c r="BT46" s="280">
        <v>0</v>
      </c>
      <c r="BU46" s="255">
        <v>0</v>
      </c>
      <c r="BV46" s="280">
        <v>0</v>
      </c>
      <c r="BW46" s="280">
        <v>0</v>
      </c>
      <c r="BX46" s="280">
        <v>0</v>
      </c>
      <c r="BY46" s="280">
        <v>0</v>
      </c>
      <c r="BZ46" s="280">
        <v>0</v>
      </c>
      <c r="CA46" s="280">
        <v>0</v>
      </c>
      <c r="CB46" s="255">
        <v>0</v>
      </c>
      <c r="CC46" s="280">
        <v>0</v>
      </c>
      <c r="CD46" s="280">
        <v>0</v>
      </c>
      <c r="CE46" s="280">
        <v>0</v>
      </c>
      <c r="CF46" s="280">
        <v>0</v>
      </c>
      <c r="CG46" s="280">
        <v>0</v>
      </c>
      <c r="CH46" s="280">
        <v>0</v>
      </c>
      <c r="CI46" s="255">
        <v>0</v>
      </c>
      <c r="CJ46" s="280">
        <v>0</v>
      </c>
      <c r="CK46" s="280">
        <v>0</v>
      </c>
      <c r="CL46" s="280">
        <v>0</v>
      </c>
      <c r="CM46" s="280">
        <v>0</v>
      </c>
      <c r="CN46" s="280">
        <v>0</v>
      </c>
      <c r="CO46" s="280">
        <v>0</v>
      </c>
      <c r="CP46" s="255">
        <v>0</v>
      </c>
      <c r="CQ46" s="280">
        <v>0</v>
      </c>
      <c r="CR46" s="280">
        <v>0</v>
      </c>
      <c r="CS46" s="280">
        <v>0</v>
      </c>
      <c r="CT46" s="280">
        <v>0</v>
      </c>
      <c r="CU46" s="280">
        <v>0</v>
      </c>
      <c r="CV46" s="280">
        <v>0</v>
      </c>
      <c r="CW46" s="255">
        <v>0</v>
      </c>
      <c r="CX46" s="280">
        <f t="shared" si="197"/>
        <v>0</v>
      </c>
      <c r="CY46" s="280">
        <f t="shared" si="198"/>
        <v>0</v>
      </c>
      <c r="CZ46" s="280">
        <f t="shared" si="199"/>
        <v>0</v>
      </c>
      <c r="DA46" s="280">
        <f t="shared" si="200"/>
        <v>0</v>
      </c>
      <c r="DB46" s="280">
        <f t="shared" si="201"/>
        <v>0</v>
      </c>
      <c r="DC46" s="280">
        <f t="shared" si="202"/>
        <v>0</v>
      </c>
      <c r="DD46" s="255">
        <f t="shared" si="203"/>
        <v>0</v>
      </c>
      <c r="DE46" s="302">
        <f t="shared" si="204"/>
        <v>0.4</v>
      </c>
      <c r="DF46" s="280">
        <f t="shared" si="205"/>
        <v>0</v>
      </c>
      <c r="DG46" s="280">
        <f t="shared" si="206"/>
        <v>0</v>
      </c>
      <c r="DH46" s="280">
        <f t="shared" si="207"/>
        <v>0</v>
      </c>
      <c r="DI46" s="280">
        <f t="shared" si="208"/>
        <v>0</v>
      </c>
      <c r="DJ46" s="280">
        <f t="shared" si="209"/>
        <v>0</v>
      </c>
      <c r="DK46" s="255">
        <f t="shared" si="210"/>
        <v>0</v>
      </c>
      <c r="DL46" s="589" t="s">
        <v>83</v>
      </c>
    </row>
    <row r="47" spans="1:116" s="123" customFormat="1" ht="22.5" customHeight="1" x14ac:dyDescent="0.2">
      <c r="A47" s="172" t="s">
        <v>958</v>
      </c>
      <c r="B47" s="334" t="str">
        <f>'2'!B47</f>
        <v>Реконструкция ТП-45</v>
      </c>
      <c r="C47" s="172" t="str">
        <f>'2'!C47</f>
        <v>Р_Р.2025-2029.04</v>
      </c>
      <c r="D47" s="280">
        <v>0</v>
      </c>
      <c r="E47" s="280">
        <v>0</v>
      </c>
      <c r="F47" s="280">
        <v>0</v>
      </c>
      <c r="G47" s="280">
        <v>0</v>
      </c>
      <c r="H47" s="280">
        <v>0</v>
      </c>
      <c r="I47" s="280">
        <v>0</v>
      </c>
      <c r="J47" s="255">
        <v>0</v>
      </c>
      <c r="K47" s="195">
        <v>1.26</v>
      </c>
      <c r="L47" s="280">
        <v>0</v>
      </c>
      <c r="M47" s="280">
        <v>0</v>
      </c>
      <c r="N47" s="280">
        <v>0</v>
      </c>
      <c r="O47" s="280">
        <v>0</v>
      </c>
      <c r="P47" s="280">
        <v>0</v>
      </c>
      <c r="Q47" s="255">
        <v>0</v>
      </c>
      <c r="R47" s="280">
        <v>0</v>
      </c>
      <c r="S47" s="280">
        <v>0</v>
      </c>
      <c r="T47" s="280">
        <v>0</v>
      </c>
      <c r="U47" s="280">
        <v>0</v>
      </c>
      <c r="V47" s="280">
        <v>0</v>
      </c>
      <c r="W47" s="280">
        <v>0</v>
      </c>
      <c r="X47" s="255">
        <v>0</v>
      </c>
      <c r="Y47" s="280">
        <v>0</v>
      </c>
      <c r="Z47" s="280">
        <v>0</v>
      </c>
      <c r="AA47" s="280">
        <v>0</v>
      </c>
      <c r="AB47" s="280">
        <v>0</v>
      </c>
      <c r="AC47" s="280">
        <v>0</v>
      </c>
      <c r="AD47" s="280">
        <v>0</v>
      </c>
      <c r="AE47" s="255">
        <v>0</v>
      </c>
      <c r="AF47" s="280">
        <v>0</v>
      </c>
      <c r="AG47" s="280">
        <v>0</v>
      </c>
      <c r="AH47" s="280">
        <v>0</v>
      </c>
      <c r="AI47" s="280">
        <v>0</v>
      </c>
      <c r="AJ47" s="280">
        <v>0</v>
      </c>
      <c r="AK47" s="280">
        <v>0</v>
      </c>
      <c r="AL47" s="255">
        <v>0</v>
      </c>
      <c r="AM47" s="195">
        <v>1.26</v>
      </c>
      <c r="AN47" s="280">
        <v>0</v>
      </c>
      <c r="AO47" s="280">
        <v>0</v>
      </c>
      <c r="AP47" s="280">
        <v>0</v>
      </c>
      <c r="AQ47" s="280">
        <v>0</v>
      </c>
      <c r="AR47" s="280">
        <v>0</v>
      </c>
      <c r="AS47" s="255">
        <v>0</v>
      </c>
      <c r="AT47" s="212">
        <v>0</v>
      </c>
      <c r="AU47" s="280">
        <v>0</v>
      </c>
      <c r="AV47" s="280">
        <v>0</v>
      </c>
      <c r="AW47" s="280">
        <v>0</v>
      </c>
      <c r="AX47" s="280">
        <v>0</v>
      </c>
      <c r="AY47" s="280">
        <v>0</v>
      </c>
      <c r="AZ47" s="278">
        <v>0</v>
      </c>
      <c r="BA47" s="212">
        <v>0</v>
      </c>
      <c r="BB47" s="280">
        <v>0</v>
      </c>
      <c r="BC47" s="280">
        <v>0</v>
      </c>
      <c r="BD47" s="280">
        <v>0</v>
      </c>
      <c r="BE47" s="280">
        <v>0</v>
      </c>
      <c r="BF47" s="280">
        <v>0</v>
      </c>
      <c r="BG47" s="278">
        <v>0</v>
      </c>
      <c r="BH47" s="280">
        <v>0</v>
      </c>
      <c r="BI47" s="280">
        <v>0</v>
      </c>
      <c r="BJ47" s="280">
        <v>0</v>
      </c>
      <c r="BK47" s="280">
        <v>0</v>
      </c>
      <c r="BL47" s="280">
        <v>0</v>
      </c>
      <c r="BM47" s="280">
        <v>0</v>
      </c>
      <c r="BN47" s="255">
        <v>0</v>
      </c>
      <c r="BO47" s="280">
        <v>0</v>
      </c>
      <c r="BP47" s="280">
        <v>0</v>
      </c>
      <c r="BQ47" s="280">
        <v>0</v>
      </c>
      <c r="BR47" s="280">
        <v>0</v>
      </c>
      <c r="BS47" s="280">
        <v>0</v>
      </c>
      <c r="BT47" s="280">
        <v>0</v>
      </c>
      <c r="BU47" s="255">
        <v>0</v>
      </c>
      <c r="BV47" s="280">
        <v>0</v>
      </c>
      <c r="BW47" s="280">
        <v>0</v>
      </c>
      <c r="BX47" s="280">
        <v>0</v>
      </c>
      <c r="BY47" s="280">
        <v>0</v>
      </c>
      <c r="BZ47" s="280">
        <v>0</v>
      </c>
      <c r="CA47" s="280">
        <v>0</v>
      </c>
      <c r="CB47" s="255">
        <v>0</v>
      </c>
      <c r="CC47" s="280">
        <v>0</v>
      </c>
      <c r="CD47" s="280">
        <v>0</v>
      </c>
      <c r="CE47" s="280">
        <v>0</v>
      </c>
      <c r="CF47" s="280">
        <v>0</v>
      </c>
      <c r="CG47" s="280">
        <v>0</v>
      </c>
      <c r="CH47" s="280">
        <v>0</v>
      </c>
      <c r="CI47" s="255">
        <v>0</v>
      </c>
      <c r="CJ47" s="280">
        <v>0</v>
      </c>
      <c r="CK47" s="280">
        <v>0</v>
      </c>
      <c r="CL47" s="280">
        <v>0</v>
      </c>
      <c r="CM47" s="280">
        <v>0</v>
      </c>
      <c r="CN47" s="280">
        <v>0</v>
      </c>
      <c r="CO47" s="280">
        <v>0</v>
      </c>
      <c r="CP47" s="255">
        <v>0</v>
      </c>
      <c r="CQ47" s="280">
        <v>0</v>
      </c>
      <c r="CR47" s="280">
        <v>0</v>
      </c>
      <c r="CS47" s="280">
        <v>0</v>
      </c>
      <c r="CT47" s="280">
        <v>0</v>
      </c>
      <c r="CU47" s="280">
        <v>0</v>
      </c>
      <c r="CV47" s="280">
        <v>0</v>
      </c>
      <c r="CW47" s="255">
        <v>0</v>
      </c>
      <c r="CX47" s="280">
        <f t="shared" si="197"/>
        <v>0</v>
      </c>
      <c r="CY47" s="280">
        <f t="shared" si="198"/>
        <v>0</v>
      </c>
      <c r="CZ47" s="280">
        <f t="shared" si="199"/>
        <v>0</v>
      </c>
      <c r="DA47" s="280">
        <f t="shared" si="200"/>
        <v>0</v>
      </c>
      <c r="DB47" s="280">
        <f t="shared" si="201"/>
        <v>0</v>
      </c>
      <c r="DC47" s="280">
        <f t="shared" si="202"/>
        <v>0</v>
      </c>
      <c r="DD47" s="255">
        <f t="shared" si="203"/>
        <v>0</v>
      </c>
      <c r="DE47" s="302">
        <f t="shared" si="204"/>
        <v>1.26</v>
      </c>
      <c r="DF47" s="280">
        <f t="shared" si="205"/>
        <v>0</v>
      </c>
      <c r="DG47" s="280">
        <f t="shared" si="206"/>
        <v>0</v>
      </c>
      <c r="DH47" s="280">
        <f t="shared" si="207"/>
        <v>0</v>
      </c>
      <c r="DI47" s="280">
        <f t="shared" si="208"/>
        <v>0</v>
      </c>
      <c r="DJ47" s="280">
        <f t="shared" si="209"/>
        <v>0</v>
      </c>
      <c r="DK47" s="255">
        <f t="shared" si="210"/>
        <v>0</v>
      </c>
      <c r="DL47" s="589" t="s">
        <v>83</v>
      </c>
    </row>
    <row r="48" spans="1:116" s="123" customFormat="1" ht="22.5" customHeight="1" x14ac:dyDescent="0.2">
      <c r="A48" s="172" t="s">
        <v>959</v>
      </c>
      <c r="B48" s="334" t="str">
        <f>'2'!B48</f>
        <v>Реконструкция ТП-205</v>
      </c>
      <c r="C48" s="172" t="str">
        <f>'2'!C48</f>
        <v>Р_Р.2025-2029.05</v>
      </c>
      <c r="D48" s="280">
        <v>0</v>
      </c>
      <c r="E48" s="280">
        <v>0</v>
      </c>
      <c r="F48" s="280">
        <v>0</v>
      </c>
      <c r="G48" s="280">
        <v>0</v>
      </c>
      <c r="H48" s="280">
        <v>0</v>
      </c>
      <c r="I48" s="280">
        <v>0</v>
      </c>
      <c r="J48" s="255">
        <v>0</v>
      </c>
      <c r="K48" s="195">
        <v>1</v>
      </c>
      <c r="L48" s="280">
        <v>0</v>
      </c>
      <c r="M48" s="280">
        <v>0</v>
      </c>
      <c r="N48" s="280">
        <v>0</v>
      </c>
      <c r="O48" s="280">
        <v>0</v>
      </c>
      <c r="P48" s="280">
        <v>0</v>
      </c>
      <c r="Q48" s="255">
        <v>0</v>
      </c>
      <c r="R48" s="280">
        <v>0</v>
      </c>
      <c r="S48" s="280">
        <v>0</v>
      </c>
      <c r="T48" s="280">
        <v>0</v>
      </c>
      <c r="U48" s="280">
        <v>0</v>
      </c>
      <c r="V48" s="280">
        <v>0</v>
      </c>
      <c r="W48" s="280">
        <v>0</v>
      </c>
      <c r="X48" s="255">
        <v>0</v>
      </c>
      <c r="Y48" s="280">
        <v>0</v>
      </c>
      <c r="Z48" s="280">
        <v>0</v>
      </c>
      <c r="AA48" s="280">
        <v>0</v>
      </c>
      <c r="AB48" s="280">
        <v>0</v>
      </c>
      <c r="AC48" s="280">
        <v>0</v>
      </c>
      <c r="AD48" s="280">
        <v>0</v>
      </c>
      <c r="AE48" s="255">
        <v>0</v>
      </c>
      <c r="AF48" s="280">
        <v>0</v>
      </c>
      <c r="AG48" s="280">
        <v>0</v>
      </c>
      <c r="AH48" s="280">
        <v>0</v>
      </c>
      <c r="AI48" s="280">
        <v>0</v>
      </c>
      <c r="AJ48" s="280">
        <v>0</v>
      </c>
      <c r="AK48" s="280">
        <v>0</v>
      </c>
      <c r="AL48" s="255">
        <v>0</v>
      </c>
      <c r="AM48" s="195">
        <v>1</v>
      </c>
      <c r="AN48" s="280">
        <v>0</v>
      </c>
      <c r="AO48" s="280">
        <v>0</v>
      </c>
      <c r="AP48" s="280">
        <v>0</v>
      </c>
      <c r="AQ48" s="280">
        <v>0</v>
      </c>
      <c r="AR48" s="280">
        <v>0</v>
      </c>
      <c r="AS48" s="255">
        <v>0</v>
      </c>
      <c r="AT48" s="212">
        <v>0</v>
      </c>
      <c r="AU48" s="280">
        <v>0</v>
      </c>
      <c r="AV48" s="280">
        <v>0</v>
      </c>
      <c r="AW48" s="280">
        <v>0</v>
      </c>
      <c r="AX48" s="280">
        <v>0</v>
      </c>
      <c r="AY48" s="280">
        <v>0</v>
      </c>
      <c r="AZ48" s="278">
        <v>0</v>
      </c>
      <c r="BA48" s="212">
        <v>0</v>
      </c>
      <c r="BB48" s="280">
        <v>0</v>
      </c>
      <c r="BC48" s="280">
        <v>0</v>
      </c>
      <c r="BD48" s="280">
        <v>0</v>
      </c>
      <c r="BE48" s="280">
        <v>0</v>
      </c>
      <c r="BF48" s="280">
        <v>0</v>
      </c>
      <c r="BG48" s="278">
        <v>0</v>
      </c>
      <c r="BH48" s="280">
        <v>0</v>
      </c>
      <c r="BI48" s="280">
        <v>0</v>
      </c>
      <c r="BJ48" s="280">
        <v>0</v>
      </c>
      <c r="BK48" s="280">
        <v>0</v>
      </c>
      <c r="BL48" s="280">
        <v>0</v>
      </c>
      <c r="BM48" s="280">
        <v>0</v>
      </c>
      <c r="BN48" s="255">
        <v>0</v>
      </c>
      <c r="BO48" s="280">
        <v>0</v>
      </c>
      <c r="BP48" s="280">
        <v>0</v>
      </c>
      <c r="BQ48" s="280">
        <v>0</v>
      </c>
      <c r="BR48" s="280">
        <v>0</v>
      </c>
      <c r="BS48" s="280">
        <v>0</v>
      </c>
      <c r="BT48" s="280">
        <v>0</v>
      </c>
      <c r="BU48" s="255">
        <v>0</v>
      </c>
      <c r="BV48" s="280">
        <v>0</v>
      </c>
      <c r="BW48" s="280">
        <v>0</v>
      </c>
      <c r="BX48" s="280">
        <v>0</v>
      </c>
      <c r="BY48" s="280">
        <v>0</v>
      </c>
      <c r="BZ48" s="280">
        <v>0</v>
      </c>
      <c r="CA48" s="280">
        <v>0</v>
      </c>
      <c r="CB48" s="255">
        <v>0</v>
      </c>
      <c r="CC48" s="280">
        <v>0</v>
      </c>
      <c r="CD48" s="280">
        <v>0</v>
      </c>
      <c r="CE48" s="280">
        <v>0</v>
      </c>
      <c r="CF48" s="280">
        <v>0</v>
      </c>
      <c r="CG48" s="280">
        <v>0</v>
      </c>
      <c r="CH48" s="280">
        <v>0</v>
      </c>
      <c r="CI48" s="255">
        <v>0</v>
      </c>
      <c r="CJ48" s="280">
        <v>0</v>
      </c>
      <c r="CK48" s="280">
        <v>0</v>
      </c>
      <c r="CL48" s="280">
        <v>0</v>
      </c>
      <c r="CM48" s="280">
        <v>0</v>
      </c>
      <c r="CN48" s="280">
        <v>0</v>
      </c>
      <c r="CO48" s="280">
        <v>0</v>
      </c>
      <c r="CP48" s="255">
        <v>0</v>
      </c>
      <c r="CQ48" s="280">
        <v>0</v>
      </c>
      <c r="CR48" s="280">
        <v>0</v>
      </c>
      <c r="CS48" s="280">
        <v>0</v>
      </c>
      <c r="CT48" s="280">
        <v>0</v>
      </c>
      <c r="CU48" s="280">
        <v>0</v>
      </c>
      <c r="CV48" s="280">
        <v>0</v>
      </c>
      <c r="CW48" s="255">
        <v>0</v>
      </c>
      <c r="CX48" s="280">
        <f t="shared" si="197"/>
        <v>0</v>
      </c>
      <c r="CY48" s="280">
        <f t="shared" si="198"/>
        <v>0</v>
      </c>
      <c r="CZ48" s="280">
        <f t="shared" si="199"/>
        <v>0</v>
      </c>
      <c r="DA48" s="280">
        <f t="shared" si="200"/>
        <v>0</v>
      </c>
      <c r="DB48" s="280">
        <f t="shared" si="201"/>
        <v>0</v>
      </c>
      <c r="DC48" s="280">
        <f t="shared" si="202"/>
        <v>0</v>
      </c>
      <c r="DD48" s="255">
        <f t="shared" si="203"/>
        <v>0</v>
      </c>
      <c r="DE48" s="302">
        <f t="shared" si="204"/>
        <v>1</v>
      </c>
      <c r="DF48" s="280">
        <f t="shared" si="205"/>
        <v>0</v>
      </c>
      <c r="DG48" s="280">
        <f t="shared" si="206"/>
        <v>0</v>
      </c>
      <c r="DH48" s="280">
        <f t="shared" si="207"/>
        <v>0</v>
      </c>
      <c r="DI48" s="280">
        <f t="shared" si="208"/>
        <v>0</v>
      </c>
      <c r="DJ48" s="280">
        <f t="shared" si="209"/>
        <v>0</v>
      </c>
      <c r="DK48" s="255">
        <f t="shared" si="210"/>
        <v>0</v>
      </c>
      <c r="DL48" s="589" t="s">
        <v>83</v>
      </c>
    </row>
    <row r="49" spans="1:116" s="123" customFormat="1" ht="49.5" customHeight="1" x14ac:dyDescent="0.2">
      <c r="A49" s="172" t="s">
        <v>60</v>
      </c>
      <c r="B49" s="173" t="s">
        <v>620</v>
      </c>
      <c r="C49" s="105" t="s">
        <v>83</v>
      </c>
      <c r="D49" s="280">
        <v>0</v>
      </c>
      <c r="E49" s="280">
        <v>0</v>
      </c>
      <c r="F49" s="280">
        <v>0</v>
      </c>
      <c r="G49" s="280">
        <v>0</v>
      </c>
      <c r="H49" s="280">
        <v>0</v>
      </c>
      <c r="I49" s="280">
        <v>0</v>
      </c>
      <c r="J49" s="255">
        <v>0</v>
      </c>
      <c r="K49" s="280">
        <v>0</v>
      </c>
      <c r="L49" s="280">
        <v>0</v>
      </c>
      <c r="M49" s="280">
        <v>0</v>
      </c>
      <c r="N49" s="280">
        <v>0</v>
      </c>
      <c r="O49" s="280">
        <v>0</v>
      </c>
      <c r="P49" s="280">
        <v>0</v>
      </c>
      <c r="Q49" s="255">
        <v>0</v>
      </c>
      <c r="R49" s="280">
        <v>0</v>
      </c>
      <c r="S49" s="280">
        <v>0</v>
      </c>
      <c r="T49" s="280">
        <v>0</v>
      </c>
      <c r="U49" s="280">
        <v>0</v>
      </c>
      <c r="V49" s="280">
        <v>0</v>
      </c>
      <c r="W49" s="280">
        <v>0</v>
      </c>
      <c r="X49" s="255">
        <v>0</v>
      </c>
      <c r="Y49" s="280">
        <v>0</v>
      </c>
      <c r="Z49" s="280">
        <v>0</v>
      </c>
      <c r="AA49" s="280">
        <v>0</v>
      </c>
      <c r="AB49" s="280">
        <v>0</v>
      </c>
      <c r="AC49" s="280">
        <v>0</v>
      </c>
      <c r="AD49" s="280">
        <v>0</v>
      </c>
      <c r="AE49" s="255">
        <v>0</v>
      </c>
      <c r="AF49" s="280">
        <v>0</v>
      </c>
      <c r="AG49" s="280">
        <v>0</v>
      </c>
      <c r="AH49" s="280">
        <v>0</v>
      </c>
      <c r="AI49" s="280">
        <v>0</v>
      </c>
      <c r="AJ49" s="280">
        <v>0</v>
      </c>
      <c r="AK49" s="280">
        <v>0</v>
      </c>
      <c r="AL49" s="255">
        <v>0</v>
      </c>
      <c r="AM49" s="280">
        <v>0</v>
      </c>
      <c r="AN49" s="280">
        <v>0</v>
      </c>
      <c r="AO49" s="280">
        <v>0</v>
      </c>
      <c r="AP49" s="280">
        <v>0</v>
      </c>
      <c r="AQ49" s="280">
        <v>0</v>
      </c>
      <c r="AR49" s="280">
        <v>0</v>
      </c>
      <c r="AS49" s="255">
        <v>0</v>
      </c>
      <c r="AT49" s="280">
        <v>0</v>
      </c>
      <c r="AU49" s="280">
        <v>0</v>
      </c>
      <c r="AV49" s="280">
        <v>0</v>
      </c>
      <c r="AW49" s="280">
        <v>0</v>
      </c>
      <c r="AX49" s="280">
        <v>0</v>
      </c>
      <c r="AY49" s="280">
        <v>0</v>
      </c>
      <c r="AZ49" s="278">
        <v>0</v>
      </c>
      <c r="BA49" s="280">
        <v>0</v>
      </c>
      <c r="BB49" s="280">
        <v>0</v>
      </c>
      <c r="BC49" s="280">
        <v>0</v>
      </c>
      <c r="BD49" s="280">
        <v>0</v>
      </c>
      <c r="BE49" s="280">
        <v>0</v>
      </c>
      <c r="BF49" s="280">
        <v>0</v>
      </c>
      <c r="BG49" s="278">
        <v>0</v>
      </c>
      <c r="BH49" s="280">
        <v>0</v>
      </c>
      <c r="BI49" s="280">
        <v>0</v>
      </c>
      <c r="BJ49" s="280">
        <v>0</v>
      </c>
      <c r="BK49" s="280">
        <v>0</v>
      </c>
      <c r="BL49" s="280">
        <v>0</v>
      </c>
      <c r="BM49" s="280">
        <v>0</v>
      </c>
      <c r="BN49" s="255">
        <v>0</v>
      </c>
      <c r="BO49" s="280">
        <v>0</v>
      </c>
      <c r="BP49" s="280">
        <v>0</v>
      </c>
      <c r="BQ49" s="280">
        <v>0</v>
      </c>
      <c r="BR49" s="280">
        <v>0</v>
      </c>
      <c r="BS49" s="280">
        <v>0</v>
      </c>
      <c r="BT49" s="280">
        <v>0</v>
      </c>
      <c r="BU49" s="255">
        <v>0</v>
      </c>
      <c r="BV49" s="280">
        <v>0</v>
      </c>
      <c r="BW49" s="280">
        <v>0</v>
      </c>
      <c r="BX49" s="280">
        <v>0</v>
      </c>
      <c r="BY49" s="280">
        <v>0</v>
      </c>
      <c r="BZ49" s="280">
        <v>0</v>
      </c>
      <c r="CA49" s="280">
        <v>0</v>
      </c>
      <c r="CB49" s="255">
        <v>0</v>
      </c>
      <c r="CC49" s="280">
        <v>0</v>
      </c>
      <c r="CD49" s="280">
        <v>0</v>
      </c>
      <c r="CE49" s="280">
        <v>0</v>
      </c>
      <c r="CF49" s="280">
        <v>0</v>
      </c>
      <c r="CG49" s="280">
        <v>0</v>
      </c>
      <c r="CH49" s="280">
        <v>0</v>
      </c>
      <c r="CI49" s="255">
        <v>0</v>
      </c>
      <c r="CJ49" s="280">
        <v>0</v>
      </c>
      <c r="CK49" s="280">
        <v>0</v>
      </c>
      <c r="CL49" s="280">
        <v>0</v>
      </c>
      <c r="CM49" s="280">
        <v>0</v>
      </c>
      <c r="CN49" s="280">
        <v>0</v>
      </c>
      <c r="CO49" s="280">
        <v>0</v>
      </c>
      <c r="CP49" s="255">
        <v>0</v>
      </c>
      <c r="CQ49" s="280">
        <v>0</v>
      </c>
      <c r="CR49" s="280">
        <v>0</v>
      </c>
      <c r="CS49" s="280">
        <v>0</v>
      </c>
      <c r="CT49" s="280">
        <v>0</v>
      </c>
      <c r="CU49" s="280">
        <v>0</v>
      </c>
      <c r="CV49" s="280">
        <v>0</v>
      </c>
      <c r="CW49" s="255">
        <v>0</v>
      </c>
      <c r="CX49" s="280">
        <v>0</v>
      </c>
      <c r="CY49" s="280">
        <v>0</v>
      </c>
      <c r="CZ49" s="280">
        <v>0</v>
      </c>
      <c r="DA49" s="280">
        <v>0</v>
      </c>
      <c r="DB49" s="280">
        <v>0</v>
      </c>
      <c r="DC49" s="280">
        <v>0</v>
      </c>
      <c r="DD49" s="255">
        <v>0</v>
      </c>
      <c r="DE49" s="265">
        <v>0</v>
      </c>
      <c r="DF49" s="265">
        <v>0</v>
      </c>
      <c r="DG49" s="265">
        <v>0</v>
      </c>
      <c r="DH49" s="265">
        <v>0</v>
      </c>
      <c r="DI49" s="265">
        <v>0</v>
      </c>
      <c r="DJ49" s="265">
        <v>0</v>
      </c>
      <c r="DK49" s="255">
        <v>0</v>
      </c>
      <c r="DL49" s="589" t="s">
        <v>83</v>
      </c>
    </row>
    <row r="50" spans="1:116" s="123" customFormat="1" ht="46.5" customHeight="1" x14ac:dyDescent="0.2">
      <c r="A50" s="160" t="s">
        <v>318</v>
      </c>
      <c r="B50" s="161" t="s">
        <v>512</v>
      </c>
      <c r="C50" s="105" t="s">
        <v>83</v>
      </c>
      <c r="D50" s="280">
        <v>0</v>
      </c>
      <c r="E50" s="280">
        <v>0</v>
      </c>
      <c r="F50" s="280">
        <v>0</v>
      </c>
      <c r="G50" s="280">
        <v>0</v>
      </c>
      <c r="H50" s="280">
        <v>0</v>
      </c>
      <c r="I50" s="280">
        <v>0</v>
      </c>
      <c r="J50" s="255">
        <v>0</v>
      </c>
      <c r="K50" s="280">
        <v>0</v>
      </c>
      <c r="L50" s="280">
        <v>0</v>
      </c>
      <c r="M50" s="280">
        <v>0</v>
      </c>
      <c r="N50" s="280">
        <v>0</v>
      </c>
      <c r="O50" s="280">
        <v>0</v>
      </c>
      <c r="P50" s="280">
        <v>0</v>
      </c>
      <c r="Q50" s="255">
        <v>0</v>
      </c>
      <c r="R50" s="280">
        <v>0</v>
      </c>
      <c r="S50" s="280">
        <v>0</v>
      </c>
      <c r="T50" s="280">
        <v>0</v>
      </c>
      <c r="U50" s="280">
        <v>0</v>
      </c>
      <c r="V50" s="280">
        <v>0</v>
      </c>
      <c r="W50" s="280">
        <v>0</v>
      </c>
      <c r="X50" s="255">
        <v>0</v>
      </c>
      <c r="Y50" s="280">
        <v>0</v>
      </c>
      <c r="Z50" s="280">
        <v>0</v>
      </c>
      <c r="AA50" s="280">
        <v>0</v>
      </c>
      <c r="AB50" s="280">
        <v>0</v>
      </c>
      <c r="AC50" s="280">
        <v>0</v>
      </c>
      <c r="AD50" s="280">
        <v>0</v>
      </c>
      <c r="AE50" s="255">
        <v>0</v>
      </c>
      <c r="AF50" s="280">
        <v>0</v>
      </c>
      <c r="AG50" s="280">
        <v>0</v>
      </c>
      <c r="AH50" s="280">
        <v>0</v>
      </c>
      <c r="AI50" s="280">
        <v>0</v>
      </c>
      <c r="AJ50" s="280">
        <v>0</v>
      </c>
      <c r="AK50" s="280">
        <v>0</v>
      </c>
      <c r="AL50" s="255">
        <v>0</v>
      </c>
      <c r="AM50" s="280">
        <v>0</v>
      </c>
      <c r="AN50" s="280">
        <v>0</v>
      </c>
      <c r="AO50" s="280">
        <v>0</v>
      </c>
      <c r="AP50" s="280">
        <v>0</v>
      </c>
      <c r="AQ50" s="280">
        <v>0</v>
      </c>
      <c r="AR50" s="280">
        <v>0</v>
      </c>
      <c r="AS50" s="255">
        <v>0</v>
      </c>
      <c r="AT50" s="280">
        <v>0</v>
      </c>
      <c r="AU50" s="280">
        <v>0</v>
      </c>
      <c r="AV50" s="280">
        <v>0</v>
      </c>
      <c r="AW50" s="280">
        <v>0</v>
      </c>
      <c r="AX50" s="280">
        <v>0</v>
      </c>
      <c r="AY50" s="280">
        <v>0</v>
      </c>
      <c r="AZ50" s="278">
        <v>0</v>
      </c>
      <c r="BA50" s="280">
        <v>0</v>
      </c>
      <c r="BB50" s="280">
        <v>0</v>
      </c>
      <c r="BC50" s="280">
        <v>0</v>
      </c>
      <c r="BD50" s="280">
        <v>0</v>
      </c>
      <c r="BE50" s="280">
        <v>0</v>
      </c>
      <c r="BF50" s="280">
        <v>0</v>
      </c>
      <c r="BG50" s="278">
        <v>0</v>
      </c>
      <c r="BH50" s="280">
        <v>0</v>
      </c>
      <c r="BI50" s="280">
        <v>0</v>
      </c>
      <c r="BJ50" s="280">
        <v>0</v>
      </c>
      <c r="BK50" s="280">
        <v>0</v>
      </c>
      <c r="BL50" s="280">
        <v>0</v>
      </c>
      <c r="BM50" s="280">
        <v>0</v>
      </c>
      <c r="BN50" s="255">
        <v>0</v>
      </c>
      <c r="BO50" s="280">
        <v>0</v>
      </c>
      <c r="BP50" s="280">
        <v>0</v>
      </c>
      <c r="BQ50" s="280">
        <v>0</v>
      </c>
      <c r="BR50" s="280">
        <v>0</v>
      </c>
      <c r="BS50" s="280">
        <v>0</v>
      </c>
      <c r="BT50" s="280">
        <v>0</v>
      </c>
      <c r="BU50" s="255">
        <v>0</v>
      </c>
      <c r="BV50" s="280">
        <v>0</v>
      </c>
      <c r="BW50" s="280">
        <v>0</v>
      </c>
      <c r="BX50" s="280">
        <v>0</v>
      </c>
      <c r="BY50" s="280">
        <v>0</v>
      </c>
      <c r="BZ50" s="280">
        <v>0</v>
      </c>
      <c r="CA50" s="280">
        <v>0</v>
      </c>
      <c r="CB50" s="255">
        <v>0</v>
      </c>
      <c r="CC50" s="280">
        <v>0</v>
      </c>
      <c r="CD50" s="280">
        <v>0</v>
      </c>
      <c r="CE50" s="280">
        <v>0</v>
      </c>
      <c r="CF50" s="280">
        <v>0</v>
      </c>
      <c r="CG50" s="280">
        <v>0</v>
      </c>
      <c r="CH50" s="280">
        <v>0</v>
      </c>
      <c r="CI50" s="255">
        <v>0</v>
      </c>
      <c r="CJ50" s="280">
        <v>0</v>
      </c>
      <c r="CK50" s="280">
        <v>0</v>
      </c>
      <c r="CL50" s="280">
        <v>0</v>
      </c>
      <c r="CM50" s="280">
        <v>0</v>
      </c>
      <c r="CN50" s="280">
        <v>0</v>
      </c>
      <c r="CO50" s="280">
        <v>0</v>
      </c>
      <c r="CP50" s="255">
        <v>0</v>
      </c>
      <c r="CQ50" s="280">
        <v>0</v>
      </c>
      <c r="CR50" s="280">
        <v>0</v>
      </c>
      <c r="CS50" s="280">
        <v>0</v>
      </c>
      <c r="CT50" s="280">
        <v>0</v>
      </c>
      <c r="CU50" s="280">
        <v>0</v>
      </c>
      <c r="CV50" s="280">
        <v>0</v>
      </c>
      <c r="CW50" s="255">
        <v>0</v>
      </c>
      <c r="CX50" s="280">
        <v>0</v>
      </c>
      <c r="CY50" s="280">
        <v>0</v>
      </c>
      <c r="CZ50" s="280">
        <v>0</v>
      </c>
      <c r="DA50" s="280">
        <v>0</v>
      </c>
      <c r="DB50" s="280">
        <v>0</v>
      </c>
      <c r="DC50" s="280">
        <v>0</v>
      </c>
      <c r="DD50" s="255">
        <v>0</v>
      </c>
      <c r="DE50" s="265">
        <v>0</v>
      </c>
      <c r="DF50" s="265">
        <v>0</v>
      </c>
      <c r="DG50" s="265">
        <v>0</v>
      </c>
      <c r="DH50" s="265">
        <v>0</v>
      </c>
      <c r="DI50" s="265">
        <v>0</v>
      </c>
      <c r="DJ50" s="265">
        <v>0</v>
      </c>
      <c r="DK50" s="255">
        <v>0</v>
      </c>
      <c r="DL50" s="589" t="s">
        <v>83</v>
      </c>
    </row>
    <row r="51" spans="1:116" s="123" customFormat="1" ht="22.5" customHeight="1" x14ac:dyDescent="0.2">
      <c r="A51" s="172" t="s">
        <v>63</v>
      </c>
      <c r="B51" s="173" t="s">
        <v>622</v>
      </c>
      <c r="C51" s="105" t="s">
        <v>83</v>
      </c>
      <c r="D51" s="280">
        <v>0</v>
      </c>
      <c r="E51" s="280">
        <v>0</v>
      </c>
      <c r="F51" s="280">
        <v>0</v>
      </c>
      <c r="G51" s="280">
        <v>0</v>
      </c>
      <c r="H51" s="280">
        <v>0</v>
      </c>
      <c r="I51" s="280">
        <v>0</v>
      </c>
      <c r="J51" s="255">
        <v>0</v>
      </c>
      <c r="K51" s="280">
        <v>0</v>
      </c>
      <c r="L51" s="280">
        <v>0</v>
      </c>
      <c r="M51" s="280">
        <v>0</v>
      </c>
      <c r="N51" s="280">
        <v>0</v>
      </c>
      <c r="O51" s="280">
        <v>0</v>
      </c>
      <c r="P51" s="280">
        <v>0</v>
      </c>
      <c r="Q51" s="255">
        <v>0</v>
      </c>
      <c r="R51" s="280">
        <v>0</v>
      </c>
      <c r="S51" s="280">
        <v>0</v>
      </c>
      <c r="T51" s="280">
        <v>0</v>
      </c>
      <c r="U51" s="280">
        <v>0</v>
      </c>
      <c r="V51" s="280">
        <v>0</v>
      </c>
      <c r="W51" s="280">
        <v>0</v>
      </c>
      <c r="X51" s="255">
        <v>0</v>
      </c>
      <c r="Y51" s="280">
        <v>0</v>
      </c>
      <c r="Z51" s="280">
        <v>0</v>
      </c>
      <c r="AA51" s="280">
        <v>0</v>
      </c>
      <c r="AB51" s="280">
        <v>0</v>
      </c>
      <c r="AC51" s="280">
        <v>0</v>
      </c>
      <c r="AD51" s="280">
        <v>0</v>
      </c>
      <c r="AE51" s="255">
        <v>0</v>
      </c>
      <c r="AF51" s="280">
        <v>0</v>
      </c>
      <c r="AG51" s="280">
        <v>0</v>
      </c>
      <c r="AH51" s="280">
        <v>0</v>
      </c>
      <c r="AI51" s="280">
        <v>0</v>
      </c>
      <c r="AJ51" s="280">
        <v>0</v>
      </c>
      <c r="AK51" s="280">
        <v>0</v>
      </c>
      <c r="AL51" s="255">
        <v>0</v>
      </c>
      <c r="AM51" s="280">
        <v>0</v>
      </c>
      <c r="AN51" s="280">
        <v>0</v>
      </c>
      <c r="AO51" s="280">
        <v>0</v>
      </c>
      <c r="AP51" s="280">
        <v>0</v>
      </c>
      <c r="AQ51" s="280">
        <v>0</v>
      </c>
      <c r="AR51" s="280">
        <v>0</v>
      </c>
      <c r="AS51" s="255">
        <v>0</v>
      </c>
      <c r="AT51" s="280">
        <v>0</v>
      </c>
      <c r="AU51" s="280">
        <v>0</v>
      </c>
      <c r="AV51" s="280">
        <v>0</v>
      </c>
      <c r="AW51" s="280">
        <v>0</v>
      </c>
      <c r="AX51" s="280">
        <v>0</v>
      </c>
      <c r="AY51" s="280">
        <v>0</v>
      </c>
      <c r="AZ51" s="278">
        <v>0</v>
      </c>
      <c r="BA51" s="280">
        <v>0</v>
      </c>
      <c r="BB51" s="280">
        <v>0</v>
      </c>
      <c r="BC51" s="280">
        <v>0</v>
      </c>
      <c r="BD51" s="280">
        <v>0</v>
      </c>
      <c r="BE51" s="280">
        <v>0</v>
      </c>
      <c r="BF51" s="280">
        <v>0</v>
      </c>
      <c r="BG51" s="278">
        <v>0</v>
      </c>
      <c r="BH51" s="280">
        <v>0</v>
      </c>
      <c r="BI51" s="280">
        <v>0</v>
      </c>
      <c r="BJ51" s="280">
        <v>0</v>
      </c>
      <c r="BK51" s="280">
        <v>0</v>
      </c>
      <c r="BL51" s="280">
        <v>0</v>
      </c>
      <c r="BM51" s="280">
        <v>0</v>
      </c>
      <c r="BN51" s="255">
        <v>0</v>
      </c>
      <c r="BO51" s="280">
        <v>0</v>
      </c>
      <c r="BP51" s="280">
        <v>0</v>
      </c>
      <c r="BQ51" s="280">
        <v>0</v>
      </c>
      <c r="BR51" s="280">
        <v>0</v>
      </c>
      <c r="BS51" s="280">
        <v>0</v>
      </c>
      <c r="BT51" s="280">
        <v>0</v>
      </c>
      <c r="BU51" s="255">
        <v>0</v>
      </c>
      <c r="BV51" s="280">
        <v>0</v>
      </c>
      <c r="BW51" s="280">
        <v>0</v>
      </c>
      <c r="BX51" s="280">
        <v>0</v>
      </c>
      <c r="BY51" s="280">
        <v>0</v>
      </c>
      <c r="BZ51" s="280">
        <v>0</v>
      </c>
      <c r="CA51" s="280">
        <v>0</v>
      </c>
      <c r="CB51" s="255">
        <v>0</v>
      </c>
      <c r="CC51" s="280">
        <v>0</v>
      </c>
      <c r="CD51" s="280">
        <v>0</v>
      </c>
      <c r="CE51" s="280">
        <v>0</v>
      </c>
      <c r="CF51" s="280">
        <v>0</v>
      </c>
      <c r="CG51" s="280">
        <v>0</v>
      </c>
      <c r="CH51" s="280">
        <v>0</v>
      </c>
      <c r="CI51" s="255">
        <v>0</v>
      </c>
      <c r="CJ51" s="280">
        <v>0</v>
      </c>
      <c r="CK51" s="280">
        <v>0</v>
      </c>
      <c r="CL51" s="280">
        <v>0</v>
      </c>
      <c r="CM51" s="280">
        <v>0</v>
      </c>
      <c r="CN51" s="280">
        <v>0</v>
      </c>
      <c r="CO51" s="280">
        <v>0</v>
      </c>
      <c r="CP51" s="255">
        <v>0</v>
      </c>
      <c r="CQ51" s="280">
        <v>0</v>
      </c>
      <c r="CR51" s="280">
        <v>0</v>
      </c>
      <c r="CS51" s="280">
        <v>0</v>
      </c>
      <c r="CT51" s="280">
        <v>0</v>
      </c>
      <c r="CU51" s="280">
        <v>0</v>
      </c>
      <c r="CV51" s="280">
        <v>0</v>
      </c>
      <c r="CW51" s="255">
        <v>0</v>
      </c>
      <c r="CX51" s="280">
        <v>0</v>
      </c>
      <c r="CY51" s="280">
        <v>0</v>
      </c>
      <c r="CZ51" s="280">
        <v>0</v>
      </c>
      <c r="DA51" s="280">
        <v>0</v>
      </c>
      <c r="DB51" s="280">
        <v>0</v>
      </c>
      <c r="DC51" s="280">
        <v>0</v>
      </c>
      <c r="DD51" s="255">
        <v>0</v>
      </c>
      <c r="DE51" s="265">
        <v>0</v>
      </c>
      <c r="DF51" s="265">
        <v>0</v>
      </c>
      <c r="DG51" s="265">
        <v>0</v>
      </c>
      <c r="DH51" s="265">
        <v>0</v>
      </c>
      <c r="DI51" s="265">
        <v>0</v>
      </c>
      <c r="DJ51" s="265">
        <v>0</v>
      </c>
      <c r="DK51" s="255">
        <v>0</v>
      </c>
      <c r="DL51" s="589" t="s">
        <v>83</v>
      </c>
    </row>
    <row r="52" spans="1:116" s="123" customFormat="1" ht="32.25" customHeight="1" x14ac:dyDescent="0.2">
      <c r="A52" s="172" t="s">
        <v>64</v>
      </c>
      <c r="B52" s="173" t="s">
        <v>623</v>
      </c>
      <c r="C52" s="105" t="s">
        <v>83</v>
      </c>
      <c r="D52" s="280">
        <v>0</v>
      </c>
      <c r="E52" s="280">
        <v>0</v>
      </c>
      <c r="F52" s="280">
        <v>0</v>
      </c>
      <c r="G52" s="280">
        <v>0</v>
      </c>
      <c r="H52" s="280">
        <v>0</v>
      </c>
      <c r="I52" s="280">
        <v>0</v>
      </c>
      <c r="J52" s="255">
        <v>0</v>
      </c>
      <c r="K52" s="280">
        <v>0</v>
      </c>
      <c r="L52" s="280">
        <v>0</v>
      </c>
      <c r="M52" s="280">
        <v>0</v>
      </c>
      <c r="N52" s="280">
        <v>0</v>
      </c>
      <c r="O52" s="280">
        <v>0</v>
      </c>
      <c r="P52" s="280">
        <v>0</v>
      </c>
      <c r="Q52" s="255">
        <v>0</v>
      </c>
      <c r="R52" s="280">
        <v>0</v>
      </c>
      <c r="S52" s="280">
        <v>0</v>
      </c>
      <c r="T52" s="280">
        <v>0</v>
      </c>
      <c r="U52" s="280">
        <v>0</v>
      </c>
      <c r="V52" s="280">
        <v>0</v>
      </c>
      <c r="W52" s="280">
        <v>0</v>
      </c>
      <c r="X52" s="255">
        <v>0</v>
      </c>
      <c r="Y52" s="280">
        <v>0</v>
      </c>
      <c r="Z52" s="280">
        <v>0</v>
      </c>
      <c r="AA52" s="280">
        <v>0</v>
      </c>
      <c r="AB52" s="280">
        <v>0</v>
      </c>
      <c r="AC52" s="280">
        <v>0</v>
      </c>
      <c r="AD52" s="280">
        <v>0</v>
      </c>
      <c r="AE52" s="255">
        <v>0</v>
      </c>
      <c r="AF52" s="280">
        <v>0</v>
      </c>
      <c r="AG52" s="280">
        <v>0</v>
      </c>
      <c r="AH52" s="280">
        <v>0</v>
      </c>
      <c r="AI52" s="280">
        <v>0</v>
      </c>
      <c r="AJ52" s="280">
        <v>0</v>
      </c>
      <c r="AK52" s="280">
        <v>0</v>
      </c>
      <c r="AL52" s="255">
        <v>0</v>
      </c>
      <c r="AM52" s="280">
        <v>0</v>
      </c>
      <c r="AN52" s="280">
        <v>0</v>
      </c>
      <c r="AO52" s="280">
        <v>0</v>
      </c>
      <c r="AP52" s="280">
        <v>0</v>
      </c>
      <c r="AQ52" s="280">
        <v>0</v>
      </c>
      <c r="AR52" s="280">
        <v>0</v>
      </c>
      <c r="AS52" s="255">
        <v>0</v>
      </c>
      <c r="AT52" s="280">
        <v>0</v>
      </c>
      <c r="AU52" s="280">
        <v>0</v>
      </c>
      <c r="AV52" s="280">
        <v>0</v>
      </c>
      <c r="AW52" s="280">
        <v>0</v>
      </c>
      <c r="AX52" s="280">
        <v>0</v>
      </c>
      <c r="AY52" s="280">
        <v>0</v>
      </c>
      <c r="AZ52" s="278">
        <v>0</v>
      </c>
      <c r="BA52" s="280">
        <v>0</v>
      </c>
      <c r="BB52" s="280">
        <v>0</v>
      </c>
      <c r="BC52" s="280">
        <v>0</v>
      </c>
      <c r="BD52" s="280">
        <v>0</v>
      </c>
      <c r="BE52" s="280">
        <v>0</v>
      </c>
      <c r="BF52" s="280">
        <v>0</v>
      </c>
      <c r="BG52" s="278">
        <v>0</v>
      </c>
      <c r="BH52" s="280">
        <v>0</v>
      </c>
      <c r="BI52" s="280">
        <v>0</v>
      </c>
      <c r="BJ52" s="280">
        <v>0</v>
      </c>
      <c r="BK52" s="280">
        <v>0</v>
      </c>
      <c r="BL52" s="280">
        <v>0</v>
      </c>
      <c r="BM52" s="280">
        <v>0</v>
      </c>
      <c r="BN52" s="255">
        <v>0</v>
      </c>
      <c r="BO52" s="280">
        <v>0</v>
      </c>
      <c r="BP52" s="280">
        <v>0</v>
      </c>
      <c r="BQ52" s="280">
        <v>0</v>
      </c>
      <c r="BR52" s="280">
        <v>0</v>
      </c>
      <c r="BS52" s="280">
        <v>0</v>
      </c>
      <c r="BT52" s="280">
        <v>0</v>
      </c>
      <c r="BU52" s="255">
        <v>0</v>
      </c>
      <c r="BV52" s="280">
        <v>0</v>
      </c>
      <c r="BW52" s="280">
        <v>0</v>
      </c>
      <c r="BX52" s="280">
        <v>0</v>
      </c>
      <c r="BY52" s="280">
        <v>0</v>
      </c>
      <c r="BZ52" s="280">
        <v>0</v>
      </c>
      <c r="CA52" s="280">
        <v>0</v>
      </c>
      <c r="CB52" s="255">
        <v>0</v>
      </c>
      <c r="CC52" s="280">
        <v>0</v>
      </c>
      <c r="CD52" s="280">
        <v>0</v>
      </c>
      <c r="CE52" s="280">
        <v>0</v>
      </c>
      <c r="CF52" s="280">
        <v>0</v>
      </c>
      <c r="CG52" s="280">
        <v>0</v>
      </c>
      <c r="CH52" s="280">
        <v>0</v>
      </c>
      <c r="CI52" s="255">
        <v>0</v>
      </c>
      <c r="CJ52" s="280">
        <v>0</v>
      </c>
      <c r="CK52" s="280">
        <v>0</v>
      </c>
      <c r="CL52" s="280">
        <v>0</v>
      </c>
      <c r="CM52" s="280">
        <v>0</v>
      </c>
      <c r="CN52" s="280">
        <v>0</v>
      </c>
      <c r="CO52" s="280">
        <v>0</v>
      </c>
      <c r="CP52" s="255">
        <v>0</v>
      </c>
      <c r="CQ52" s="280">
        <v>0</v>
      </c>
      <c r="CR52" s="280">
        <v>0</v>
      </c>
      <c r="CS52" s="280">
        <v>0</v>
      </c>
      <c r="CT52" s="280">
        <v>0</v>
      </c>
      <c r="CU52" s="280">
        <v>0</v>
      </c>
      <c r="CV52" s="280">
        <v>0</v>
      </c>
      <c r="CW52" s="255">
        <v>0</v>
      </c>
      <c r="CX52" s="280">
        <v>0</v>
      </c>
      <c r="CY52" s="280">
        <v>0</v>
      </c>
      <c r="CZ52" s="280">
        <v>0</v>
      </c>
      <c r="DA52" s="280">
        <v>0</v>
      </c>
      <c r="DB52" s="280">
        <v>0</v>
      </c>
      <c r="DC52" s="280">
        <v>0</v>
      </c>
      <c r="DD52" s="255">
        <v>0</v>
      </c>
      <c r="DE52" s="265">
        <v>0</v>
      </c>
      <c r="DF52" s="265">
        <v>0</v>
      </c>
      <c r="DG52" s="265">
        <v>0</v>
      </c>
      <c r="DH52" s="265">
        <v>0</v>
      </c>
      <c r="DI52" s="265">
        <v>0</v>
      </c>
      <c r="DJ52" s="265">
        <v>0</v>
      </c>
      <c r="DK52" s="255">
        <v>0</v>
      </c>
      <c r="DL52" s="589" t="s">
        <v>83</v>
      </c>
    </row>
    <row r="53" spans="1:116" s="123" customFormat="1" ht="34.5" customHeight="1" x14ac:dyDescent="0.2">
      <c r="A53" s="172" t="s">
        <v>319</v>
      </c>
      <c r="B53" s="173" t="s">
        <v>514</v>
      </c>
      <c r="C53" s="105" t="s">
        <v>83</v>
      </c>
      <c r="D53" s="280">
        <v>0</v>
      </c>
      <c r="E53" s="280">
        <v>0</v>
      </c>
      <c r="F53" s="280">
        <v>0</v>
      </c>
      <c r="G53" s="280">
        <v>0</v>
      </c>
      <c r="H53" s="280">
        <v>0</v>
      </c>
      <c r="I53" s="280">
        <v>0</v>
      </c>
      <c r="J53" s="255">
        <f>SUM(J54:J58)+J64+J70+J71</f>
        <v>196</v>
      </c>
      <c r="K53" s="280">
        <v>0</v>
      </c>
      <c r="L53" s="280">
        <v>0</v>
      </c>
      <c r="M53" s="280">
        <v>0</v>
      </c>
      <c r="N53" s="280">
        <v>0</v>
      </c>
      <c r="O53" s="280">
        <v>0</v>
      </c>
      <c r="P53" s="280">
        <v>0</v>
      </c>
      <c r="Q53" s="255">
        <f>SUM(Q54:Q58)+Q64+Q70+Q71</f>
        <v>306</v>
      </c>
      <c r="R53" s="280">
        <v>0</v>
      </c>
      <c r="S53" s="280">
        <v>0</v>
      </c>
      <c r="T53" s="280">
        <v>0</v>
      </c>
      <c r="U53" s="280">
        <v>0</v>
      </c>
      <c r="V53" s="280">
        <v>0</v>
      </c>
      <c r="W53" s="280">
        <v>0</v>
      </c>
      <c r="X53" s="255">
        <f>SUM(X54:X58)+X64+X70+X71</f>
        <v>0</v>
      </c>
      <c r="Y53" s="280">
        <v>0</v>
      </c>
      <c r="Z53" s="280">
        <v>0</v>
      </c>
      <c r="AA53" s="280">
        <v>0</v>
      </c>
      <c r="AB53" s="280">
        <v>0</v>
      </c>
      <c r="AC53" s="280">
        <v>0</v>
      </c>
      <c r="AD53" s="280">
        <v>0</v>
      </c>
      <c r="AE53" s="255">
        <f>SUM(AE54:AE58)+AE64+AE70+AE71</f>
        <v>0</v>
      </c>
      <c r="AF53" s="280">
        <v>0</v>
      </c>
      <c r="AG53" s="280">
        <v>0</v>
      </c>
      <c r="AH53" s="280">
        <v>0</v>
      </c>
      <c r="AI53" s="280">
        <v>0</v>
      </c>
      <c r="AJ53" s="280">
        <v>0</v>
      </c>
      <c r="AK53" s="280">
        <v>0</v>
      </c>
      <c r="AL53" s="255">
        <f>SUM(AL54:AL58)+AL64+AL70+AL71</f>
        <v>33</v>
      </c>
      <c r="AM53" s="280">
        <v>0</v>
      </c>
      <c r="AN53" s="280">
        <v>0</v>
      </c>
      <c r="AO53" s="280">
        <v>0</v>
      </c>
      <c r="AP53" s="280">
        <v>0</v>
      </c>
      <c r="AQ53" s="280">
        <v>0</v>
      </c>
      <c r="AR53" s="280">
        <v>0</v>
      </c>
      <c r="AS53" s="255">
        <f>SUM(AS54:AS58)+AS64+AS70+AS71</f>
        <v>33</v>
      </c>
      <c r="AT53" s="280">
        <v>0</v>
      </c>
      <c r="AU53" s="280">
        <v>0</v>
      </c>
      <c r="AV53" s="280">
        <v>0</v>
      </c>
      <c r="AW53" s="280">
        <v>0</v>
      </c>
      <c r="AX53" s="280">
        <v>0</v>
      </c>
      <c r="AY53" s="280">
        <v>0</v>
      </c>
      <c r="AZ53" s="255">
        <f>SUM(AZ54:AZ58)+AZ64+AZ70+AZ71</f>
        <v>35</v>
      </c>
      <c r="BA53" s="280">
        <v>0</v>
      </c>
      <c r="BB53" s="280">
        <v>0</v>
      </c>
      <c r="BC53" s="280">
        <v>0</v>
      </c>
      <c r="BD53" s="280">
        <v>0</v>
      </c>
      <c r="BE53" s="280">
        <v>0</v>
      </c>
      <c r="BF53" s="280">
        <v>0</v>
      </c>
      <c r="BG53" s="255">
        <f>SUM(BG54:BG58)+BG64+BG70+BG71</f>
        <v>64</v>
      </c>
      <c r="BH53" s="280">
        <v>0</v>
      </c>
      <c r="BI53" s="280">
        <v>0</v>
      </c>
      <c r="BJ53" s="280">
        <v>0</v>
      </c>
      <c r="BK53" s="280">
        <v>0</v>
      </c>
      <c r="BL53" s="280">
        <v>0</v>
      </c>
      <c r="BM53" s="280">
        <v>0</v>
      </c>
      <c r="BN53" s="255">
        <f>SUM(BN54:BN58)+BN64+BN70+BN71</f>
        <v>44</v>
      </c>
      <c r="BO53" s="280">
        <v>0</v>
      </c>
      <c r="BP53" s="280">
        <v>0</v>
      </c>
      <c r="BQ53" s="280">
        <v>0</v>
      </c>
      <c r="BR53" s="280">
        <v>0</v>
      </c>
      <c r="BS53" s="280">
        <v>0</v>
      </c>
      <c r="BT53" s="280">
        <v>0</v>
      </c>
      <c r="BU53" s="255">
        <f>SUM(BU54:BU58)+BU64+BU70+BU71</f>
        <v>57</v>
      </c>
      <c r="BV53" s="280">
        <v>0</v>
      </c>
      <c r="BW53" s="280">
        <v>0</v>
      </c>
      <c r="BX53" s="280">
        <v>0</v>
      </c>
      <c r="BY53" s="280">
        <v>0</v>
      </c>
      <c r="BZ53" s="280">
        <v>0</v>
      </c>
      <c r="CA53" s="280">
        <v>0</v>
      </c>
      <c r="CB53" s="255">
        <f>SUM(CB54:CB58)+CB64+CB70+CB71</f>
        <v>35</v>
      </c>
      <c r="CC53" s="280">
        <v>0</v>
      </c>
      <c r="CD53" s="280">
        <v>0</v>
      </c>
      <c r="CE53" s="280">
        <v>0</v>
      </c>
      <c r="CF53" s="280">
        <v>0</v>
      </c>
      <c r="CG53" s="280">
        <v>0</v>
      </c>
      <c r="CH53" s="280">
        <v>0</v>
      </c>
      <c r="CI53" s="255">
        <f>SUM(CI54:CI58)+CI64+CI70+CI71</f>
        <v>50</v>
      </c>
      <c r="CJ53" s="280">
        <v>0</v>
      </c>
      <c r="CK53" s="280">
        <v>0</v>
      </c>
      <c r="CL53" s="280">
        <v>0</v>
      </c>
      <c r="CM53" s="280">
        <v>0</v>
      </c>
      <c r="CN53" s="280">
        <v>0</v>
      </c>
      <c r="CO53" s="280">
        <v>0</v>
      </c>
      <c r="CP53" s="255">
        <f>SUM(CP54:CP58)+CP64+CP70+CP71</f>
        <v>49</v>
      </c>
      <c r="CQ53" s="280">
        <v>0</v>
      </c>
      <c r="CR53" s="280">
        <v>0</v>
      </c>
      <c r="CS53" s="280">
        <v>0</v>
      </c>
      <c r="CT53" s="280">
        <v>0</v>
      </c>
      <c r="CU53" s="280">
        <v>0</v>
      </c>
      <c r="CV53" s="280">
        <v>0</v>
      </c>
      <c r="CW53" s="255">
        <f>SUM(CW54:CW58)+CW64+CW70+CW71</f>
        <v>102</v>
      </c>
      <c r="CX53" s="280">
        <v>0</v>
      </c>
      <c r="CY53" s="280">
        <v>0</v>
      </c>
      <c r="CZ53" s="280">
        <v>0</v>
      </c>
      <c r="DA53" s="280">
        <v>0</v>
      </c>
      <c r="DB53" s="280">
        <v>0</v>
      </c>
      <c r="DC53" s="280">
        <v>0</v>
      </c>
      <c r="DD53" s="255">
        <f>SUM(DD54:DD58)+DD64+DD70+DD71</f>
        <v>196</v>
      </c>
      <c r="DE53" s="265">
        <v>0</v>
      </c>
      <c r="DF53" s="265">
        <v>0</v>
      </c>
      <c r="DG53" s="265">
        <v>0</v>
      </c>
      <c r="DH53" s="265">
        <v>0</v>
      </c>
      <c r="DI53" s="265">
        <v>0</v>
      </c>
      <c r="DJ53" s="265">
        <v>0</v>
      </c>
      <c r="DK53" s="255">
        <f>SUM(DK54:DK58)+DK64+DK70+DK71</f>
        <v>306</v>
      </c>
      <c r="DL53" s="589" t="s">
        <v>83</v>
      </c>
    </row>
    <row r="54" spans="1:116" s="123" customFormat="1" ht="31.5" customHeight="1" x14ac:dyDescent="0.2">
      <c r="A54" s="172" t="s">
        <v>67</v>
      </c>
      <c r="B54" s="173" t="s">
        <v>624</v>
      </c>
      <c r="C54" s="105" t="s">
        <v>83</v>
      </c>
      <c r="D54" s="280">
        <v>0</v>
      </c>
      <c r="E54" s="280">
        <v>0</v>
      </c>
      <c r="F54" s="280">
        <v>0</v>
      </c>
      <c r="G54" s="280">
        <v>0</v>
      </c>
      <c r="H54" s="280">
        <v>0</v>
      </c>
      <c r="I54" s="280">
        <v>0</v>
      </c>
      <c r="J54" s="255">
        <v>0</v>
      </c>
      <c r="K54" s="280">
        <v>0</v>
      </c>
      <c r="L54" s="280">
        <v>0</v>
      </c>
      <c r="M54" s="280">
        <v>0</v>
      </c>
      <c r="N54" s="280">
        <v>0</v>
      </c>
      <c r="O54" s="280">
        <v>0</v>
      </c>
      <c r="P54" s="280">
        <v>0</v>
      </c>
      <c r="Q54" s="255">
        <v>0</v>
      </c>
      <c r="R54" s="280">
        <v>0</v>
      </c>
      <c r="S54" s="280">
        <v>0</v>
      </c>
      <c r="T54" s="280">
        <v>0</v>
      </c>
      <c r="U54" s="280">
        <v>0</v>
      </c>
      <c r="V54" s="280">
        <v>0</v>
      </c>
      <c r="W54" s="280">
        <v>0</v>
      </c>
      <c r="X54" s="255">
        <v>0</v>
      </c>
      <c r="Y54" s="280">
        <v>0</v>
      </c>
      <c r="Z54" s="280">
        <v>0</v>
      </c>
      <c r="AA54" s="280">
        <v>0</v>
      </c>
      <c r="AB54" s="280">
        <v>0</v>
      </c>
      <c r="AC54" s="280">
        <v>0</v>
      </c>
      <c r="AD54" s="280">
        <v>0</v>
      </c>
      <c r="AE54" s="255">
        <v>0</v>
      </c>
      <c r="AF54" s="280">
        <v>0</v>
      </c>
      <c r="AG54" s="280">
        <v>0</v>
      </c>
      <c r="AH54" s="280">
        <v>0</v>
      </c>
      <c r="AI54" s="280">
        <v>0</v>
      </c>
      <c r="AJ54" s="280">
        <v>0</v>
      </c>
      <c r="AK54" s="280">
        <v>0</v>
      </c>
      <c r="AL54" s="255">
        <v>0</v>
      </c>
      <c r="AM54" s="280">
        <v>0</v>
      </c>
      <c r="AN54" s="280">
        <v>0</v>
      </c>
      <c r="AO54" s="280">
        <v>0</v>
      </c>
      <c r="AP54" s="280">
        <v>0</v>
      </c>
      <c r="AQ54" s="280">
        <v>0</v>
      </c>
      <c r="AR54" s="280">
        <v>0</v>
      </c>
      <c r="AS54" s="255">
        <v>0</v>
      </c>
      <c r="AT54" s="280">
        <v>0</v>
      </c>
      <c r="AU54" s="280">
        <v>0</v>
      </c>
      <c r="AV54" s="280">
        <v>0</v>
      </c>
      <c r="AW54" s="280">
        <v>0</v>
      </c>
      <c r="AX54" s="280">
        <v>0</v>
      </c>
      <c r="AY54" s="280">
        <v>0</v>
      </c>
      <c r="AZ54" s="278">
        <v>0</v>
      </c>
      <c r="BA54" s="280">
        <v>0</v>
      </c>
      <c r="BB54" s="280">
        <v>0</v>
      </c>
      <c r="BC54" s="280">
        <v>0</v>
      </c>
      <c r="BD54" s="280">
        <v>0</v>
      </c>
      <c r="BE54" s="280">
        <v>0</v>
      </c>
      <c r="BF54" s="280">
        <v>0</v>
      </c>
      <c r="BG54" s="278">
        <v>0</v>
      </c>
      <c r="BH54" s="280">
        <v>0</v>
      </c>
      <c r="BI54" s="280">
        <v>0</v>
      </c>
      <c r="BJ54" s="280">
        <v>0</v>
      </c>
      <c r="BK54" s="280">
        <v>0</v>
      </c>
      <c r="BL54" s="280">
        <v>0</v>
      </c>
      <c r="BM54" s="280">
        <v>0</v>
      </c>
      <c r="BN54" s="255">
        <v>0</v>
      </c>
      <c r="BO54" s="280">
        <v>0</v>
      </c>
      <c r="BP54" s="280">
        <v>0</v>
      </c>
      <c r="BQ54" s="280">
        <v>0</v>
      </c>
      <c r="BR54" s="280">
        <v>0</v>
      </c>
      <c r="BS54" s="280">
        <v>0</v>
      </c>
      <c r="BT54" s="280">
        <v>0</v>
      </c>
      <c r="BU54" s="255">
        <v>0</v>
      </c>
      <c r="BV54" s="280">
        <v>0</v>
      </c>
      <c r="BW54" s="280">
        <v>0</v>
      </c>
      <c r="BX54" s="280">
        <v>0</v>
      </c>
      <c r="BY54" s="280">
        <v>0</v>
      </c>
      <c r="BZ54" s="280">
        <v>0</v>
      </c>
      <c r="CA54" s="280">
        <v>0</v>
      </c>
      <c r="CB54" s="255">
        <v>0</v>
      </c>
      <c r="CC54" s="280">
        <v>0</v>
      </c>
      <c r="CD54" s="280">
        <v>0</v>
      </c>
      <c r="CE54" s="280">
        <v>0</v>
      </c>
      <c r="CF54" s="280">
        <v>0</v>
      </c>
      <c r="CG54" s="280">
        <v>0</v>
      </c>
      <c r="CH54" s="280">
        <v>0</v>
      </c>
      <c r="CI54" s="255">
        <v>0</v>
      </c>
      <c r="CJ54" s="280">
        <v>0</v>
      </c>
      <c r="CK54" s="280">
        <v>0</v>
      </c>
      <c r="CL54" s="280">
        <v>0</v>
      </c>
      <c r="CM54" s="280">
        <v>0</v>
      </c>
      <c r="CN54" s="280">
        <v>0</v>
      </c>
      <c r="CO54" s="280">
        <v>0</v>
      </c>
      <c r="CP54" s="255">
        <v>0</v>
      </c>
      <c r="CQ54" s="280">
        <v>0</v>
      </c>
      <c r="CR54" s="280">
        <v>0</v>
      </c>
      <c r="CS54" s="280">
        <v>0</v>
      </c>
      <c r="CT54" s="280">
        <v>0</v>
      </c>
      <c r="CU54" s="280">
        <v>0</v>
      </c>
      <c r="CV54" s="280">
        <v>0</v>
      </c>
      <c r="CW54" s="255">
        <v>0</v>
      </c>
      <c r="CX54" s="280">
        <v>0</v>
      </c>
      <c r="CY54" s="280">
        <v>0</v>
      </c>
      <c r="CZ54" s="280">
        <v>0</v>
      </c>
      <c r="DA54" s="280">
        <v>0</v>
      </c>
      <c r="DB54" s="280">
        <v>0</v>
      </c>
      <c r="DC54" s="280">
        <v>0</v>
      </c>
      <c r="DD54" s="255">
        <v>0</v>
      </c>
      <c r="DE54" s="265">
        <v>0</v>
      </c>
      <c r="DF54" s="265">
        <v>0</v>
      </c>
      <c r="DG54" s="265">
        <v>0</v>
      </c>
      <c r="DH54" s="265">
        <v>0</v>
      </c>
      <c r="DI54" s="265">
        <v>0</v>
      </c>
      <c r="DJ54" s="265">
        <v>0</v>
      </c>
      <c r="DK54" s="255">
        <v>0</v>
      </c>
      <c r="DL54" s="589" t="s">
        <v>83</v>
      </c>
    </row>
    <row r="55" spans="1:116" s="123" customFormat="1" ht="30.75" customHeight="1" x14ac:dyDescent="0.2">
      <c r="A55" s="172" t="s">
        <v>68</v>
      </c>
      <c r="B55" s="173" t="s">
        <v>625</v>
      </c>
      <c r="C55" s="105" t="s">
        <v>83</v>
      </c>
      <c r="D55" s="280">
        <v>0</v>
      </c>
      <c r="E55" s="238">
        <v>0</v>
      </c>
      <c r="F55" s="238">
        <v>0</v>
      </c>
      <c r="G55" s="238">
        <v>0</v>
      </c>
      <c r="H55" s="238">
        <v>0</v>
      </c>
      <c r="I55" s="238">
        <v>0</v>
      </c>
      <c r="J55" s="174">
        <v>0</v>
      </c>
      <c r="K55" s="280">
        <v>0</v>
      </c>
      <c r="L55" s="238">
        <v>0</v>
      </c>
      <c r="M55" s="238">
        <v>0</v>
      </c>
      <c r="N55" s="238">
        <v>0</v>
      </c>
      <c r="O55" s="238">
        <v>0</v>
      </c>
      <c r="P55" s="238">
        <v>0</v>
      </c>
      <c r="Q55" s="174">
        <v>0</v>
      </c>
      <c r="R55" s="238">
        <v>0</v>
      </c>
      <c r="S55" s="238">
        <v>0</v>
      </c>
      <c r="T55" s="238">
        <v>0</v>
      </c>
      <c r="U55" s="238">
        <v>0</v>
      </c>
      <c r="V55" s="238">
        <v>0</v>
      </c>
      <c r="W55" s="238">
        <v>0</v>
      </c>
      <c r="X55" s="174">
        <v>0</v>
      </c>
      <c r="Y55" s="238">
        <v>0</v>
      </c>
      <c r="Z55" s="238">
        <v>0</v>
      </c>
      <c r="AA55" s="238">
        <v>0</v>
      </c>
      <c r="AB55" s="238">
        <v>0</v>
      </c>
      <c r="AC55" s="238">
        <v>0</v>
      </c>
      <c r="AD55" s="238">
        <v>0</v>
      </c>
      <c r="AE55" s="174">
        <v>0</v>
      </c>
      <c r="AF55" s="238">
        <v>0</v>
      </c>
      <c r="AG55" s="238">
        <v>0</v>
      </c>
      <c r="AH55" s="238">
        <v>0</v>
      </c>
      <c r="AI55" s="238">
        <v>0</v>
      </c>
      <c r="AJ55" s="238">
        <v>0</v>
      </c>
      <c r="AK55" s="238">
        <v>0</v>
      </c>
      <c r="AL55" s="174">
        <v>0</v>
      </c>
      <c r="AM55" s="238">
        <v>0</v>
      </c>
      <c r="AN55" s="238">
        <v>0</v>
      </c>
      <c r="AO55" s="238">
        <v>0</v>
      </c>
      <c r="AP55" s="238">
        <v>0</v>
      </c>
      <c r="AQ55" s="238">
        <v>0</v>
      </c>
      <c r="AR55" s="238">
        <v>0</v>
      </c>
      <c r="AS55" s="174">
        <v>0</v>
      </c>
      <c r="AT55" s="238">
        <v>0</v>
      </c>
      <c r="AU55" s="238">
        <v>0</v>
      </c>
      <c r="AV55" s="238">
        <v>0</v>
      </c>
      <c r="AW55" s="238">
        <v>0</v>
      </c>
      <c r="AX55" s="238">
        <v>0</v>
      </c>
      <c r="AY55" s="238">
        <v>0</v>
      </c>
      <c r="AZ55" s="311">
        <v>0</v>
      </c>
      <c r="BA55" s="238">
        <v>0</v>
      </c>
      <c r="BB55" s="238">
        <v>0</v>
      </c>
      <c r="BC55" s="238">
        <v>0</v>
      </c>
      <c r="BD55" s="238">
        <v>0</v>
      </c>
      <c r="BE55" s="238">
        <v>0</v>
      </c>
      <c r="BF55" s="238">
        <v>0</v>
      </c>
      <c r="BG55" s="311">
        <v>0</v>
      </c>
      <c r="BH55" s="238">
        <v>0</v>
      </c>
      <c r="BI55" s="238">
        <v>0</v>
      </c>
      <c r="BJ55" s="238">
        <v>0</v>
      </c>
      <c r="BK55" s="238">
        <v>0</v>
      </c>
      <c r="BL55" s="238">
        <v>0</v>
      </c>
      <c r="BM55" s="238">
        <v>0</v>
      </c>
      <c r="BN55" s="174">
        <v>0</v>
      </c>
      <c r="BO55" s="238">
        <v>0</v>
      </c>
      <c r="BP55" s="238">
        <v>0</v>
      </c>
      <c r="BQ55" s="238">
        <v>0</v>
      </c>
      <c r="BR55" s="238">
        <v>0</v>
      </c>
      <c r="BS55" s="238">
        <v>0</v>
      </c>
      <c r="BT55" s="238">
        <v>0</v>
      </c>
      <c r="BU55" s="174">
        <v>0</v>
      </c>
      <c r="BV55" s="238">
        <v>0</v>
      </c>
      <c r="BW55" s="238">
        <v>0</v>
      </c>
      <c r="BX55" s="238">
        <v>0</v>
      </c>
      <c r="BY55" s="238">
        <v>0</v>
      </c>
      <c r="BZ55" s="238">
        <v>0</v>
      </c>
      <c r="CA55" s="238">
        <v>0</v>
      </c>
      <c r="CB55" s="174">
        <v>0</v>
      </c>
      <c r="CC55" s="238">
        <v>0</v>
      </c>
      <c r="CD55" s="238">
        <v>0</v>
      </c>
      <c r="CE55" s="238">
        <v>0</v>
      </c>
      <c r="CF55" s="238">
        <v>0</v>
      </c>
      <c r="CG55" s="238">
        <v>0</v>
      </c>
      <c r="CH55" s="238">
        <v>0</v>
      </c>
      <c r="CI55" s="174">
        <v>0</v>
      </c>
      <c r="CJ55" s="238">
        <v>0</v>
      </c>
      <c r="CK55" s="238">
        <v>0</v>
      </c>
      <c r="CL55" s="238">
        <v>0</v>
      </c>
      <c r="CM55" s="238">
        <v>0</v>
      </c>
      <c r="CN55" s="238">
        <v>0</v>
      </c>
      <c r="CO55" s="238">
        <v>0</v>
      </c>
      <c r="CP55" s="174">
        <v>0</v>
      </c>
      <c r="CQ55" s="238">
        <v>0</v>
      </c>
      <c r="CR55" s="238">
        <v>0</v>
      </c>
      <c r="CS55" s="238">
        <v>0</v>
      </c>
      <c r="CT55" s="238">
        <v>0</v>
      </c>
      <c r="CU55" s="238">
        <v>0</v>
      </c>
      <c r="CV55" s="238">
        <v>0</v>
      </c>
      <c r="CW55" s="174">
        <v>0</v>
      </c>
      <c r="CX55" s="238">
        <v>0</v>
      </c>
      <c r="CY55" s="238">
        <v>0</v>
      </c>
      <c r="CZ55" s="238">
        <v>0</v>
      </c>
      <c r="DA55" s="238">
        <v>0</v>
      </c>
      <c r="DB55" s="238">
        <v>0</v>
      </c>
      <c r="DC55" s="238">
        <v>0</v>
      </c>
      <c r="DD55" s="174">
        <v>0</v>
      </c>
      <c r="DE55" s="211">
        <v>0</v>
      </c>
      <c r="DF55" s="211">
        <v>0</v>
      </c>
      <c r="DG55" s="211">
        <v>0</v>
      </c>
      <c r="DH55" s="211">
        <v>0</v>
      </c>
      <c r="DI55" s="211">
        <v>0</v>
      </c>
      <c r="DJ55" s="211">
        <v>0</v>
      </c>
      <c r="DK55" s="174">
        <v>0</v>
      </c>
      <c r="DL55" s="589" t="s">
        <v>83</v>
      </c>
    </row>
    <row r="56" spans="1:116" s="123" customFormat="1" ht="32.25" customHeight="1" x14ac:dyDescent="0.2">
      <c r="A56" s="172" t="s">
        <v>69</v>
      </c>
      <c r="B56" s="173" t="s">
        <v>626</v>
      </c>
      <c r="C56" s="105" t="s">
        <v>83</v>
      </c>
      <c r="D56" s="280">
        <v>0</v>
      </c>
      <c r="E56" s="238">
        <v>0</v>
      </c>
      <c r="F56" s="238">
        <v>0</v>
      </c>
      <c r="G56" s="238">
        <v>0</v>
      </c>
      <c r="H56" s="238">
        <v>0</v>
      </c>
      <c r="I56" s="238">
        <v>0</v>
      </c>
      <c r="J56" s="174">
        <v>0</v>
      </c>
      <c r="K56" s="280">
        <v>0</v>
      </c>
      <c r="L56" s="238">
        <v>0</v>
      </c>
      <c r="M56" s="238">
        <v>0</v>
      </c>
      <c r="N56" s="238">
        <v>0</v>
      </c>
      <c r="O56" s="238">
        <v>0</v>
      </c>
      <c r="P56" s="238">
        <v>0</v>
      </c>
      <c r="Q56" s="174">
        <v>0</v>
      </c>
      <c r="R56" s="238">
        <v>0</v>
      </c>
      <c r="S56" s="238">
        <v>0</v>
      </c>
      <c r="T56" s="238">
        <v>0</v>
      </c>
      <c r="U56" s="238">
        <v>0</v>
      </c>
      <c r="V56" s="238">
        <v>0</v>
      </c>
      <c r="W56" s="238">
        <v>0</v>
      </c>
      <c r="X56" s="174">
        <v>0</v>
      </c>
      <c r="Y56" s="238">
        <v>0</v>
      </c>
      <c r="Z56" s="238">
        <v>0</v>
      </c>
      <c r="AA56" s="238">
        <v>0</v>
      </c>
      <c r="AB56" s="238">
        <v>0</v>
      </c>
      <c r="AC56" s="238">
        <v>0</v>
      </c>
      <c r="AD56" s="238">
        <v>0</v>
      </c>
      <c r="AE56" s="174">
        <v>0</v>
      </c>
      <c r="AF56" s="238">
        <v>0</v>
      </c>
      <c r="AG56" s="238">
        <v>0</v>
      </c>
      <c r="AH56" s="238">
        <v>0</v>
      </c>
      <c r="AI56" s="238">
        <v>0</v>
      </c>
      <c r="AJ56" s="238">
        <v>0</v>
      </c>
      <c r="AK56" s="238">
        <v>0</v>
      </c>
      <c r="AL56" s="174">
        <v>0</v>
      </c>
      <c r="AM56" s="238">
        <v>0</v>
      </c>
      <c r="AN56" s="238">
        <v>0</v>
      </c>
      <c r="AO56" s="238">
        <v>0</v>
      </c>
      <c r="AP56" s="238">
        <v>0</v>
      </c>
      <c r="AQ56" s="238">
        <v>0</v>
      </c>
      <c r="AR56" s="238">
        <v>0</v>
      </c>
      <c r="AS56" s="174">
        <v>0</v>
      </c>
      <c r="AT56" s="238">
        <v>0</v>
      </c>
      <c r="AU56" s="238">
        <v>0</v>
      </c>
      <c r="AV56" s="238">
        <v>0</v>
      </c>
      <c r="AW56" s="238">
        <v>0</v>
      </c>
      <c r="AX56" s="238">
        <v>0</v>
      </c>
      <c r="AY56" s="238">
        <v>0</v>
      </c>
      <c r="AZ56" s="311">
        <v>0</v>
      </c>
      <c r="BA56" s="238">
        <v>0</v>
      </c>
      <c r="BB56" s="238">
        <v>0</v>
      </c>
      <c r="BC56" s="238">
        <v>0</v>
      </c>
      <c r="BD56" s="238">
        <v>0</v>
      </c>
      <c r="BE56" s="238">
        <v>0</v>
      </c>
      <c r="BF56" s="238">
        <v>0</v>
      </c>
      <c r="BG56" s="311">
        <v>0</v>
      </c>
      <c r="BH56" s="238">
        <v>0</v>
      </c>
      <c r="BI56" s="238">
        <v>0</v>
      </c>
      <c r="BJ56" s="238">
        <v>0</v>
      </c>
      <c r="BK56" s="238">
        <v>0</v>
      </c>
      <c r="BL56" s="238">
        <v>0</v>
      </c>
      <c r="BM56" s="238">
        <v>0</v>
      </c>
      <c r="BN56" s="174">
        <v>0</v>
      </c>
      <c r="BO56" s="238">
        <v>0</v>
      </c>
      <c r="BP56" s="238">
        <v>0</v>
      </c>
      <c r="BQ56" s="238">
        <v>0</v>
      </c>
      <c r="BR56" s="238">
        <v>0</v>
      </c>
      <c r="BS56" s="238">
        <v>0</v>
      </c>
      <c r="BT56" s="238">
        <v>0</v>
      </c>
      <c r="BU56" s="174">
        <v>0</v>
      </c>
      <c r="BV56" s="238">
        <v>0</v>
      </c>
      <c r="BW56" s="238">
        <v>0</v>
      </c>
      <c r="BX56" s="238">
        <v>0</v>
      </c>
      <c r="BY56" s="238">
        <v>0</v>
      </c>
      <c r="BZ56" s="238">
        <v>0</v>
      </c>
      <c r="CA56" s="238">
        <v>0</v>
      </c>
      <c r="CB56" s="174">
        <v>0</v>
      </c>
      <c r="CC56" s="238">
        <v>0</v>
      </c>
      <c r="CD56" s="238">
        <v>0</v>
      </c>
      <c r="CE56" s="238">
        <v>0</v>
      </c>
      <c r="CF56" s="238">
        <v>0</v>
      </c>
      <c r="CG56" s="238">
        <v>0</v>
      </c>
      <c r="CH56" s="238">
        <v>0</v>
      </c>
      <c r="CI56" s="174">
        <v>0</v>
      </c>
      <c r="CJ56" s="238">
        <v>0</v>
      </c>
      <c r="CK56" s="238">
        <v>0</v>
      </c>
      <c r="CL56" s="238">
        <v>0</v>
      </c>
      <c r="CM56" s="238">
        <v>0</v>
      </c>
      <c r="CN56" s="238">
        <v>0</v>
      </c>
      <c r="CO56" s="238">
        <v>0</v>
      </c>
      <c r="CP56" s="174">
        <v>0</v>
      </c>
      <c r="CQ56" s="238">
        <v>0</v>
      </c>
      <c r="CR56" s="238">
        <v>0</v>
      </c>
      <c r="CS56" s="238">
        <v>0</v>
      </c>
      <c r="CT56" s="238">
        <v>0</v>
      </c>
      <c r="CU56" s="238">
        <v>0</v>
      </c>
      <c r="CV56" s="238">
        <v>0</v>
      </c>
      <c r="CW56" s="174">
        <v>0</v>
      </c>
      <c r="CX56" s="238">
        <v>0</v>
      </c>
      <c r="CY56" s="238">
        <v>0</v>
      </c>
      <c r="CZ56" s="238">
        <v>0</v>
      </c>
      <c r="DA56" s="238">
        <v>0</v>
      </c>
      <c r="DB56" s="238">
        <v>0</v>
      </c>
      <c r="DC56" s="238">
        <v>0</v>
      </c>
      <c r="DD56" s="174">
        <v>0</v>
      </c>
      <c r="DE56" s="211">
        <v>0</v>
      </c>
      <c r="DF56" s="211">
        <v>0</v>
      </c>
      <c r="DG56" s="211">
        <v>0</v>
      </c>
      <c r="DH56" s="211">
        <v>0</v>
      </c>
      <c r="DI56" s="211">
        <v>0</v>
      </c>
      <c r="DJ56" s="211">
        <v>0</v>
      </c>
      <c r="DK56" s="174">
        <v>0</v>
      </c>
      <c r="DL56" s="589" t="s">
        <v>83</v>
      </c>
    </row>
    <row r="57" spans="1:116" s="123" customFormat="1" ht="30.75" customHeight="1" x14ac:dyDescent="0.2">
      <c r="A57" s="172" t="s">
        <v>70</v>
      </c>
      <c r="B57" s="173" t="s">
        <v>627</v>
      </c>
      <c r="C57" s="105" t="s">
        <v>83</v>
      </c>
      <c r="D57" s="280">
        <v>0</v>
      </c>
      <c r="E57" s="238">
        <v>0</v>
      </c>
      <c r="F57" s="238">
        <v>0</v>
      </c>
      <c r="G57" s="238">
        <v>0</v>
      </c>
      <c r="H57" s="238">
        <v>0</v>
      </c>
      <c r="I57" s="238">
        <v>0</v>
      </c>
      <c r="J57" s="174">
        <v>0</v>
      </c>
      <c r="K57" s="280">
        <v>0</v>
      </c>
      <c r="L57" s="238">
        <v>0</v>
      </c>
      <c r="M57" s="238">
        <v>0</v>
      </c>
      <c r="N57" s="238">
        <v>0</v>
      </c>
      <c r="O57" s="238">
        <v>0</v>
      </c>
      <c r="P57" s="238">
        <v>0</v>
      </c>
      <c r="Q57" s="174">
        <v>0</v>
      </c>
      <c r="R57" s="238">
        <v>0</v>
      </c>
      <c r="S57" s="238">
        <v>0</v>
      </c>
      <c r="T57" s="238">
        <v>0</v>
      </c>
      <c r="U57" s="238">
        <v>0</v>
      </c>
      <c r="V57" s="238">
        <v>0</v>
      </c>
      <c r="W57" s="238">
        <v>0</v>
      </c>
      <c r="X57" s="174">
        <v>0</v>
      </c>
      <c r="Y57" s="238">
        <v>0</v>
      </c>
      <c r="Z57" s="238">
        <v>0</v>
      </c>
      <c r="AA57" s="238">
        <v>0</v>
      </c>
      <c r="AB57" s="238">
        <v>0</v>
      </c>
      <c r="AC57" s="238">
        <v>0</v>
      </c>
      <c r="AD57" s="238">
        <v>0</v>
      </c>
      <c r="AE57" s="174">
        <v>0</v>
      </c>
      <c r="AF57" s="238">
        <v>0</v>
      </c>
      <c r="AG57" s="238">
        <v>0</v>
      </c>
      <c r="AH57" s="238">
        <v>0</v>
      </c>
      <c r="AI57" s="238">
        <v>0</v>
      </c>
      <c r="AJ57" s="238">
        <v>0</v>
      </c>
      <c r="AK57" s="238">
        <v>0</v>
      </c>
      <c r="AL57" s="174">
        <v>0</v>
      </c>
      <c r="AM57" s="238">
        <v>0</v>
      </c>
      <c r="AN57" s="238">
        <v>0</v>
      </c>
      <c r="AO57" s="238">
        <v>0</v>
      </c>
      <c r="AP57" s="238">
        <v>0</v>
      </c>
      <c r="AQ57" s="238">
        <v>0</v>
      </c>
      <c r="AR57" s="238">
        <v>0</v>
      </c>
      <c r="AS57" s="174">
        <v>0</v>
      </c>
      <c r="AT57" s="238">
        <v>0</v>
      </c>
      <c r="AU57" s="238">
        <v>0</v>
      </c>
      <c r="AV57" s="238">
        <v>0</v>
      </c>
      <c r="AW57" s="238">
        <v>0</v>
      </c>
      <c r="AX57" s="238">
        <v>0</v>
      </c>
      <c r="AY57" s="238">
        <v>0</v>
      </c>
      <c r="AZ57" s="311">
        <v>0</v>
      </c>
      <c r="BA57" s="238">
        <v>0</v>
      </c>
      <c r="BB57" s="238">
        <v>0</v>
      </c>
      <c r="BC57" s="238">
        <v>0</v>
      </c>
      <c r="BD57" s="238">
        <v>0</v>
      </c>
      <c r="BE57" s="238">
        <v>0</v>
      </c>
      <c r="BF57" s="238">
        <v>0</v>
      </c>
      <c r="BG57" s="311">
        <v>0</v>
      </c>
      <c r="BH57" s="238">
        <v>0</v>
      </c>
      <c r="BI57" s="238">
        <v>0</v>
      </c>
      <c r="BJ57" s="238">
        <v>0</v>
      </c>
      <c r="BK57" s="238">
        <v>0</v>
      </c>
      <c r="BL57" s="238">
        <v>0</v>
      </c>
      <c r="BM57" s="238">
        <v>0</v>
      </c>
      <c r="BN57" s="174">
        <v>0</v>
      </c>
      <c r="BO57" s="238">
        <v>0</v>
      </c>
      <c r="BP57" s="238">
        <v>0</v>
      </c>
      <c r="BQ57" s="238">
        <v>0</v>
      </c>
      <c r="BR57" s="238">
        <v>0</v>
      </c>
      <c r="BS57" s="238">
        <v>0</v>
      </c>
      <c r="BT57" s="238">
        <v>0</v>
      </c>
      <c r="BU57" s="174">
        <v>0</v>
      </c>
      <c r="BV57" s="238">
        <v>0</v>
      </c>
      <c r="BW57" s="238">
        <v>0</v>
      </c>
      <c r="BX57" s="238">
        <v>0</v>
      </c>
      <c r="BY57" s="238">
        <v>0</v>
      </c>
      <c r="BZ57" s="238">
        <v>0</v>
      </c>
      <c r="CA57" s="238">
        <v>0</v>
      </c>
      <c r="CB57" s="174">
        <v>0</v>
      </c>
      <c r="CC57" s="238">
        <v>0</v>
      </c>
      <c r="CD57" s="238">
        <v>0</v>
      </c>
      <c r="CE57" s="238">
        <v>0</v>
      </c>
      <c r="CF57" s="238">
        <v>0</v>
      </c>
      <c r="CG57" s="238">
        <v>0</v>
      </c>
      <c r="CH57" s="238">
        <v>0</v>
      </c>
      <c r="CI57" s="174">
        <v>0</v>
      </c>
      <c r="CJ57" s="238">
        <v>0</v>
      </c>
      <c r="CK57" s="238">
        <v>0</v>
      </c>
      <c r="CL57" s="238">
        <v>0</v>
      </c>
      <c r="CM57" s="238">
        <v>0</v>
      </c>
      <c r="CN57" s="238">
        <v>0</v>
      </c>
      <c r="CO57" s="238">
        <v>0</v>
      </c>
      <c r="CP57" s="174">
        <v>0</v>
      </c>
      <c r="CQ57" s="238">
        <v>0</v>
      </c>
      <c r="CR57" s="238">
        <v>0</v>
      </c>
      <c r="CS57" s="238">
        <v>0</v>
      </c>
      <c r="CT57" s="238">
        <v>0</v>
      </c>
      <c r="CU57" s="238">
        <v>0</v>
      </c>
      <c r="CV57" s="238">
        <v>0</v>
      </c>
      <c r="CW57" s="174">
        <v>0</v>
      </c>
      <c r="CX57" s="238">
        <v>0</v>
      </c>
      <c r="CY57" s="238">
        <v>0</v>
      </c>
      <c r="CZ57" s="238">
        <v>0</v>
      </c>
      <c r="DA57" s="238">
        <v>0</v>
      </c>
      <c r="DB57" s="238">
        <v>0</v>
      </c>
      <c r="DC57" s="238">
        <v>0</v>
      </c>
      <c r="DD57" s="174">
        <v>0</v>
      </c>
      <c r="DE57" s="211">
        <v>0</v>
      </c>
      <c r="DF57" s="211">
        <v>0</v>
      </c>
      <c r="DG57" s="211">
        <v>0</v>
      </c>
      <c r="DH57" s="211">
        <v>0</v>
      </c>
      <c r="DI57" s="211">
        <v>0</v>
      </c>
      <c r="DJ57" s="211">
        <v>0</v>
      </c>
      <c r="DK57" s="174">
        <v>0</v>
      </c>
      <c r="DL57" s="589" t="s">
        <v>83</v>
      </c>
    </row>
    <row r="58" spans="1:116" s="123" customFormat="1" ht="46.5" customHeight="1" x14ac:dyDescent="0.2">
      <c r="A58" s="172" t="s">
        <v>515</v>
      </c>
      <c r="B58" s="173" t="s">
        <v>628</v>
      </c>
      <c r="C58" s="105" t="s">
        <v>83</v>
      </c>
      <c r="D58" s="280">
        <f>SUM(D59:D63)</f>
        <v>0</v>
      </c>
      <c r="E58" s="280">
        <f t="shared" ref="E58:AE58" si="211">SUM(E59:E63)</f>
        <v>0</v>
      </c>
      <c r="F58" s="280">
        <f t="shared" si="211"/>
        <v>0</v>
      </c>
      <c r="G58" s="280">
        <f t="shared" si="211"/>
        <v>0</v>
      </c>
      <c r="H58" s="280">
        <f t="shared" si="211"/>
        <v>0</v>
      </c>
      <c r="I58" s="280">
        <f t="shared" si="211"/>
        <v>0</v>
      </c>
      <c r="J58" s="278">
        <f t="shared" si="211"/>
        <v>183</v>
      </c>
      <c r="K58" s="280">
        <f>SUM(K59:K63)</f>
        <v>0</v>
      </c>
      <c r="L58" s="280">
        <f t="shared" ref="L58:Q58" si="212">SUM(L59:L63)</f>
        <v>0</v>
      </c>
      <c r="M58" s="280">
        <f t="shared" si="212"/>
        <v>0</v>
      </c>
      <c r="N58" s="280">
        <f t="shared" si="212"/>
        <v>0</v>
      </c>
      <c r="O58" s="280">
        <f t="shared" si="212"/>
        <v>0</v>
      </c>
      <c r="P58" s="280">
        <f t="shared" si="212"/>
        <v>0</v>
      </c>
      <c r="Q58" s="278">
        <f t="shared" si="212"/>
        <v>284</v>
      </c>
      <c r="R58" s="280">
        <f t="shared" ref="R58:X58" si="213">SUM(R59:R63)</f>
        <v>0</v>
      </c>
      <c r="S58" s="280">
        <f t="shared" si="213"/>
        <v>0</v>
      </c>
      <c r="T58" s="280">
        <f t="shared" si="213"/>
        <v>0</v>
      </c>
      <c r="U58" s="280">
        <f t="shared" si="213"/>
        <v>0</v>
      </c>
      <c r="V58" s="280">
        <f t="shared" si="213"/>
        <v>0</v>
      </c>
      <c r="W58" s="280">
        <f t="shared" si="213"/>
        <v>0</v>
      </c>
      <c r="X58" s="278">
        <f t="shared" si="213"/>
        <v>0</v>
      </c>
      <c r="Y58" s="280">
        <f t="shared" si="211"/>
        <v>0</v>
      </c>
      <c r="Z58" s="280">
        <f t="shared" si="211"/>
        <v>0</v>
      </c>
      <c r="AA58" s="280">
        <f t="shared" si="211"/>
        <v>0</v>
      </c>
      <c r="AB58" s="280">
        <f t="shared" si="211"/>
        <v>0</v>
      </c>
      <c r="AC58" s="280">
        <f t="shared" si="211"/>
        <v>0</v>
      </c>
      <c r="AD58" s="280">
        <f t="shared" si="211"/>
        <v>0</v>
      </c>
      <c r="AE58" s="278">
        <f t="shared" si="211"/>
        <v>0</v>
      </c>
      <c r="AF58" s="280">
        <f t="shared" ref="AF58:AL58" si="214">SUM(AF59:AF63)</f>
        <v>0</v>
      </c>
      <c r="AG58" s="280">
        <f t="shared" si="214"/>
        <v>0</v>
      </c>
      <c r="AH58" s="280">
        <f t="shared" si="214"/>
        <v>0</v>
      </c>
      <c r="AI58" s="280">
        <f t="shared" si="214"/>
        <v>0</v>
      </c>
      <c r="AJ58" s="280">
        <f t="shared" si="214"/>
        <v>0</v>
      </c>
      <c r="AK58" s="280">
        <f t="shared" si="214"/>
        <v>0</v>
      </c>
      <c r="AL58" s="278">
        <f t="shared" si="214"/>
        <v>29</v>
      </c>
      <c r="AM58" s="280">
        <f t="shared" ref="AM58:AS58" si="215">SUM(AM59:AM63)</f>
        <v>0</v>
      </c>
      <c r="AN58" s="280">
        <f t="shared" si="215"/>
        <v>0</v>
      </c>
      <c r="AO58" s="280">
        <f t="shared" si="215"/>
        <v>0</v>
      </c>
      <c r="AP58" s="280">
        <f t="shared" si="215"/>
        <v>0</v>
      </c>
      <c r="AQ58" s="280">
        <f t="shared" si="215"/>
        <v>0</v>
      </c>
      <c r="AR58" s="280">
        <f t="shared" si="215"/>
        <v>0</v>
      </c>
      <c r="AS58" s="278">
        <f t="shared" si="215"/>
        <v>29</v>
      </c>
      <c r="AT58" s="280">
        <f t="shared" ref="AT58:BN58" si="216">SUM(AT59:AT63)</f>
        <v>0</v>
      </c>
      <c r="AU58" s="280">
        <f t="shared" si="216"/>
        <v>0</v>
      </c>
      <c r="AV58" s="280">
        <f t="shared" si="216"/>
        <v>0</v>
      </c>
      <c r="AW58" s="280">
        <f t="shared" si="216"/>
        <v>0</v>
      </c>
      <c r="AX58" s="280">
        <f t="shared" si="216"/>
        <v>0</v>
      </c>
      <c r="AY58" s="280">
        <f t="shared" si="216"/>
        <v>0</v>
      </c>
      <c r="AZ58" s="278">
        <f t="shared" si="216"/>
        <v>31</v>
      </c>
      <c r="BA58" s="280">
        <f t="shared" ref="BA58:BG58" si="217">SUM(BA59:BA63)</f>
        <v>0</v>
      </c>
      <c r="BB58" s="280">
        <f t="shared" si="217"/>
        <v>0</v>
      </c>
      <c r="BC58" s="280">
        <f t="shared" si="217"/>
        <v>0</v>
      </c>
      <c r="BD58" s="280">
        <f t="shared" si="217"/>
        <v>0</v>
      </c>
      <c r="BE58" s="280">
        <f t="shared" si="217"/>
        <v>0</v>
      </c>
      <c r="BF58" s="280">
        <f t="shared" si="217"/>
        <v>0</v>
      </c>
      <c r="BG58" s="278">
        <f t="shared" si="217"/>
        <v>56</v>
      </c>
      <c r="BH58" s="280">
        <f t="shared" si="216"/>
        <v>0</v>
      </c>
      <c r="BI58" s="280">
        <f t="shared" si="216"/>
        <v>0</v>
      </c>
      <c r="BJ58" s="280">
        <f t="shared" si="216"/>
        <v>0</v>
      </c>
      <c r="BK58" s="280">
        <f t="shared" si="216"/>
        <v>0</v>
      </c>
      <c r="BL58" s="280">
        <f t="shared" si="216"/>
        <v>0</v>
      </c>
      <c r="BM58" s="280">
        <f t="shared" si="216"/>
        <v>0</v>
      </c>
      <c r="BN58" s="278">
        <f t="shared" si="216"/>
        <v>41</v>
      </c>
      <c r="BO58" s="280">
        <f t="shared" ref="BO58:BU58" si="218">SUM(BO59:BO63)</f>
        <v>0</v>
      </c>
      <c r="BP58" s="280">
        <f t="shared" si="218"/>
        <v>0</v>
      </c>
      <c r="BQ58" s="280">
        <f t="shared" si="218"/>
        <v>0</v>
      </c>
      <c r="BR58" s="280">
        <f t="shared" si="218"/>
        <v>0</v>
      </c>
      <c r="BS58" s="280">
        <f t="shared" si="218"/>
        <v>0</v>
      </c>
      <c r="BT58" s="280">
        <f t="shared" si="218"/>
        <v>0</v>
      </c>
      <c r="BU58" s="278">
        <f t="shared" si="218"/>
        <v>51</v>
      </c>
      <c r="BV58" s="280">
        <f t="shared" ref="BV58:CP58" si="219">SUM(BV59:BV63)</f>
        <v>0</v>
      </c>
      <c r="BW58" s="280">
        <f t="shared" si="219"/>
        <v>0</v>
      </c>
      <c r="BX58" s="280">
        <f t="shared" si="219"/>
        <v>0</v>
      </c>
      <c r="BY58" s="280">
        <f t="shared" si="219"/>
        <v>0</v>
      </c>
      <c r="BZ58" s="280">
        <f t="shared" si="219"/>
        <v>0</v>
      </c>
      <c r="CA58" s="280">
        <f t="shared" si="219"/>
        <v>0</v>
      </c>
      <c r="CB58" s="278">
        <f t="shared" si="219"/>
        <v>33</v>
      </c>
      <c r="CC58" s="280">
        <f t="shared" ref="CC58:CI58" si="220">SUM(CC59:CC63)</f>
        <v>0</v>
      </c>
      <c r="CD58" s="280">
        <f t="shared" si="220"/>
        <v>0</v>
      </c>
      <c r="CE58" s="280">
        <f t="shared" si="220"/>
        <v>0</v>
      </c>
      <c r="CF58" s="280">
        <f t="shared" si="220"/>
        <v>0</v>
      </c>
      <c r="CG58" s="280">
        <f t="shared" si="220"/>
        <v>0</v>
      </c>
      <c r="CH58" s="280">
        <f t="shared" si="220"/>
        <v>0</v>
      </c>
      <c r="CI58" s="278">
        <f t="shared" si="220"/>
        <v>46</v>
      </c>
      <c r="CJ58" s="280">
        <f t="shared" si="219"/>
        <v>0</v>
      </c>
      <c r="CK58" s="280">
        <f t="shared" si="219"/>
        <v>0</v>
      </c>
      <c r="CL58" s="280">
        <f t="shared" si="219"/>
        <v>0</v>
      </c>
      <c r="CM58" s="280">
        <f t="shared" si="219"/>
        <v>0</v>
      </c>
      <c r="CN58" s="280">
        <f t="shared" si="219"/>
        <v>0</v>
      </c>
      <c r="CO58" s="280">
        <f t="shared" si="219"/>
        <v>0</v>
      </c>
      <c r="CP58" s="278">
        <f t="shared" si="219"/>
        <v>49</v>
      </c>
      <c r="CQ58" s="280">
        <f t="shared" ref="CQ58:CW58" si="221">SUM(CQ59:CQ63)</f>
        <v>0</v>
      </c>
      <c r="CR58" s="280">
        <f t="shared" si="221"/>
        <v>0</v>
      </c>
      <c r="CS58" s="280">
        <f t="shared" si="221"/>
        <v>0</v>
      </c>
      <c r="CT58" s="280">
        <f t="shared" si="221"/>
        <v>0</v>
      </c>
      <c r="CU58" s="280">
        <f t="shared" si="221"/>
        <v>0</v>
      </c>
      <c r="CV58" s="280">
        <f t="shared" si="221"/>
        <v>0</v>
      </c>
      <c r="CW58" s="278">
        <f t="shared" si="221"/>
        <v>102</v>
      </c>
      <c r="CX58" s="280">
        <f t="shared" ref="CX58:DK58" si="222">SUM(CX59:CX63)</f>
        <v>0</v>
      </c>
      <c r="CY58" s="280">
        <f t="shared" si="222"/>
        <v>0</v>
      </c>
      <c r="CZ58" s="280">
        <f t="shared" si="222"/>
        <v>0</v>
      </c>
      <c r="DA58" s="280">
        <f t="shared" si="222"/>
        <v>0</v>
      </c>
      <c r="DB58" s="280">
        <f t="shared" si="222"/>
        <v>0</v>
      </c>
      <c r="DC58" s="280">
        <f t="shared" si="222"/>
        <v>0</v>
      </c>
      <c r="DD58" s="278">
        <f>SUM(DD59:DD63)</f>
        <v>183</v>
      </c>
      <c r="DE58" s="280">
        <f t="shared" si="222"/>
        <v>0</v>
      </c>
      <c r="DF58" s="280">
        <f t="shared" si="222"/>
        <v>0</v>
      </c>
      <c r="DG58" s="280">
        <f t="shared" si="222"/>
        <v>0</v>
      </c>
      <c r="DH58" s="280">
        <f t="shared" si="222"/>
        <v>0</v>
      </c>
      <c r="DI58" s="280">
        <f t="shared" si="222"/>
        <v>0</v>
      </c>
      <c r="DJ58" s="280">
        <f t="shared" si="222"/>
        <v>0</v>
      </c>
      <c r="DK58" s="278">
        <f t="shared" si="222"/>
        <v>284</v>
      </c>
      <c r="DL58" s="589" t="s">
        <v>83</v>
      </c>
    </row>
    <row r="59" spans="1:116" s="123" customFormat="1" ht="31.5" x14ac:dyDescent="0.2">
      <c r="A59" s="98" t="s">
        <v>894</v>
      </c>
      <c r="B59" s="334" t="str">
        <f>'2'!B59</f>
        <v>Создание системы интеллектуальных ПУ в рамках реализации ФЗ № 522</v>
      </c>
      <c r="C59" s="335" t="str">
        <f>'2'!C59</f>
        <v>Р_ИПУ.2025.02</v>
      </c>
      <c r="D59" s="280">
        <v>0</v>
      </c>
      <c r="E59" s="238">
        <v>0</v>
      </c>
      <c r="F59" s="238">
        <v>0</v>
      </c>
      <c r="G59" s="238">
        <v>0</v>
      </c>
      <c r="H59" s="238">
        <v>0</v>
      </c>
      <c r="I59" s="238">
        <v>0</v>
      </c>
      <c r="J59" s="255">
        <v>29</v>
      </c>
      <c r="K59" s="280">
        <v>0</v>
      </c>
      <c r="L59" s="238">
        <v>0</v>
      </c>
      <c r="M59" s="238">
        <v>0</v>
      </c>
      <c r="N59" s="238">
        <v>0</v>
      </c>
      <c r="O59" s="238">
        <v>0</v>
      </c>
      <c r="P59" s="238">
        <v>0</v>
      </c>
      <c r="Q59" s="255">
        <v>29</v>
      </c>
      <c r="R59" s="238">
        <v>0</v>
      </c>
      <c r="S59" s="238">
        <v>0</v>
      </c>
      <c r="T59" s="238">
        <v>0</v>
      </c>
      <c r="U59" s="238">
        <v>0</v>
      </c>
      <c r="V59" s="238">
        <v>0</v>
      </c>
      <c r="W59" s="238">
        <v>0</v>
      </c>
      <c r="X59" s="174">
        <v>0</v>
      </c>
      <c r="Y59" s="238">
        <v>0</v>
      </c>
      <c r="Z59" s="238">
        <v>0</v>
      </c>
      <c r="AA59" s="238">
        <v>0</v>
      </c>
      <c r="AB59" s="238">
        <v>0</v>
      </c>
      <c r="AC59" s="238">
        <v>0</v>
      </c>
      <c r="AD59" s="238">
        <v>0</v>
      </c>
      <c r="AE59" s="174">
        <v>0</v>
      </c>
      <c r="AF59" s="238">
        <v>0</v>
      </c>
      <c r="AG59" s="238">
        <v>0</v>
      </c>
      <c r="AH59" s="238">
        <v>0</v>
      </c>
      <c r="AI59" s="238">
        <v>0</v>
      </c>
      <c r="AJ59" s="238">
        <v>0</v>
      </c>
      <c r="AK59" s="238">
        <v>0</v>
      </c>
      <c r="AL59" s="174">
        <v>29</v>
      </c>
      <c r="AM59" s="238">
        <v>0</v>
      </c>
      <c r="AN59" s="238">
        <v>0</v>
      </c>
      <c r="AO59" s="238">
        <v>0</v>
      </c>
      <c r="AP59" s="238">
        <v>0</v>
      </c>
      <c r="AQ59" s="238">
        <v>0</v>
      </c>
      <c r="AR59" s="238">
        <v>0</v>
      </c>
      <c r="AS59" s="174">
        <v>29</v>
      </c>
      <c r="AT59" s="238">
        <v>0</v>
      </c>
      <c r="AU59" s="238">
        <v>0</v>
      </c>
      <c r="AV59" s="238">
        <v>0</v>
      </c>
      <c r="AW59" s="238">
        <v>0</v>
      </c>
      <c r="AX59" s="238">
        <v>0</v>
      </c>
      <c r="AY59" s="238">
        <v>0</v>
      </c>
      <c r="AZ59" s="311">
        <v>0</v>
      </c>
      <c r="BA59" s="238">
        <v>0</v>
      </c>
      <c r="BB59" s="238">
        <v>0</v>
      </c>
      <c r="BC59" s="238">
        <v>0</v>
      </c>
      <c r="BD59" s="238">
        <v>0</v>
      </c>
      <c r="BE59" s="238">
        <v>0</v>
      </c>
      <c r="BF59" s="238">
        <v>0</v>
      </c>
      <c r="BG59" s="311">
        <v>0</v>
      </c>
      <c r="BH59" s="238">
        <v>0</v>
      </c>
      <c r="BI59" s="238">
        <v>0</v>
      </c>
      <c r="BJ59" s="238">
        <v>0</v>
      </c>
      <c r="BK59" s="238">
        <v>0</v>
      </c>
      <c r="BL59" s="238">
        <v>0</v>
      </c>
      <c r="BM59" s="238">
        <f>SUM(BM60:BM69)</f>
        <v>0</v>
      </c>
      <c r="BN59" s="174">
        <v>0</v>
      </c>
      <c r="BO59" s="238">
        <v>0</v>
      </c>
      <c r="BP59" s="238">
        <v>0</v>
      </c>
      <c r="BQ59" s="238">
        <v>0</v>
      </c>
      <c r="BR59" s="238">
        <v>0</v>
      </c>
      <c r="BS59" s="238">
        <v>0</v>
      </c>
      <c r="BT59" s="238">
        <f>SUM(BT60:BT69)</f>
        <v>0</v>
      </c>
      <c r="BU59" s="174">
        <v>0</v>
      </c>
      <c r="BV59" s="238">
        <v>0</v>
      </c>
      <c r="BW59" s="238">
        <v>0</v>
      </c>
      <c r="BX59" s="238">
        <v>0</v>
      </c>
      <c r="BY59" s="238">
        <v>0</v>
      </c>
      <c r="BZ59" s="238">
        <v>0</v>
      </c>
      <c r="CA59" s="238">
        <f>SUM(CA60:CA69)</f>
        <v>0</v>
      </c>
      <c r="CB59" s="174">
        <v>0</v>
      </c>
      <c r="CC59" s="238">
        <v>0</v>
      </c>
      <c r="CD59" s="238">
        <v>0</v>
      </c>
      <c r="CE59" s="238">
        <v>0</v>
      </c>
      <c r="CF59" s="238">
        <v>0</v>
      </c>
      <c r="CG59" s="238">
        <v>0</v>
      </c>
      <c r="CH59" s="238">
        <f>SUM(CH60:CH69)</f>
        <v>0</v>
      </c>
      <c r="CI59" s="174">
        <v>0</v>
      </c>
      <c r="CJ59" s="238">
        <v>0</v>
      </c>
      <c r="CK59" s="238">
        <v>0</v>
      </c>
      <c r="CL59" s="238">
        <v>0</v>
      </c>
      <c r="CM59" s="238">
        <v>0</v>
      </c>
      <c r="CN59" s="238">
        <v>0</v>
      </c>
      <c r="CO59" s="238">
        <v>0</v>
      </c>
      <c r="CP59" s="174">
        <v>0</v>
      </c>
      <c r="CQ59" s="238">
        <v>0</v>
      </c>
      <c r="CR59" s="238">
        <v>0</v>
      </c>
      <c r="CS59" s="238">
        <v>0</v>
      </c>
      <c r="CT59" s="238">
        <v>0</v>
      </c>
      <c r="CU59" s="238">
        <v>0</v>
      </c>
      <c r="CV59" s="238">
        <v>0</v>
      </c>
      <c r="CW59" s="174">
        <v>0</v>
      </c>
      <c r="CX59" s="238">
        <v>0</v>
      </c>
      <c r="CY59" s="238">
        <v>0</v>
      </c>
      <c r="CZ59" s="238">
        <v>0</v>
      </c>
      <c r="DA59" s="238">
        <v>0</v>
      </c>
      <c r="DB59" s="238">
        <v>0</v>
      </c>
      <c r="DC59" s="238">
        <v>0</v>
      </c>
      <c r="DD59" s="174">
        <f>AL59+AZ59+BN59+CB59+CP59</f>
        <v>29</v>
      </c>
      <c r="DE59" s="211">
        <v>0</v>
      </c>
      <c r="DF59" s="211">
        <v>0</v>
      </c>
      <c r="DG59" s="211">
        <v>0</v>
      </c>
      <c r="DH59" s="211">
        <v>0</v>
      </c>
      <c r="DI59" s="211">
        <v>0</v>
      </c>
      <c r="DJ59" s="211">
        <v>0</v>
      </c>
      <c r="DK59" s="174">
        <f>AS59+BG59+BU59+CI59+CW59</f>
        <v>29</v>
      </c>
      <c r="DL59" s="589" t="s">
        <v>83</v>
      </c>
    </row>
    <row r="60" spans="1:116" s="123" customFormat="1" ht="31.5" x14ac:dyDescent="0.2">
      <c r="A60" s="98" t="s">
        <v>896</v>
      </c>
      <c r="B60" s="334" t="str">
        <f>'2'!B60</f>
        <v>Создание системы интеллектуальных ПУ в рамках реализации ФЗ № 522</v>
      </c>
      <c r="C60" s="335" t="str">
        <f>'2'!C60</f>
        <v>Р_ИПУ.2026.02</v>
      </c>
      <c r="D60" s="280">
        <v>0</v>
      </c>
      <c r="E60" s="238">
        <v>0</v>
      </c>
      <c r="F60" s="238">
        <v>0</v>
      </c>
      <c r="G60" s="238">
        <v>0</v>
      </c>
      <c r="H60" s="238">
        <v>0</v>
      </c>
      <c r="I60" s="238">
        <v>0</v>
      </c>
      <c r="J60" s="255">
        <v>31</v>
      </c>
      <c r="K60" s="280">
        <v>0</v>
      </c>
      <c r="L60" s="238">
        <v>0</v>
      </c>
      <c r="M60" s="238">
        <v>0</v>
      </c>
      <c r="N60" s="238">
        <v>0</v>
      </c>
      <c r="O60" s="238">
        <v>0</v>
      </c>
      <c r="P60" s="238">
        <v>0</v>
      </c>
      <c r="Q60" s="255">
        <v>56</v>
      </c>
      <c r="R60" s="238">
        <v>0</v>
      </c>
      <c r="S60" s="238">
        <v>0</v>
      </c>
      <c r="T60" s="238">
        <v>0</v>
      </c>
      <c r="U60" s="238">
        <v>0</v>
      </c>
      <c r="V60" s="238">
        <v>0</v>
      </c>
      <c r="W60" s="238">
        <v>0</v>
      </c>
      <c r="X60" s="174">
        <v>0</v>
      </c>
      <c r="Y60" s="238">
        <v>0</v>
      </c>
      <c r="Z60" s="238">
        <v>0</v>
      </c>
      <c r="AA60" s="238">
        <v>0</v>
      </c>
      <c r="AB60" s="238">
        <v>0</v>
      </c>
      <c r="AC60" s="238">
        <v>0</v>
      </c>
      <c r="AD60" s="238">
        <v>0</v>
      </c>
      <c r="AE60" s="174">
        <v>0</v>
      </c>
      <c r="AF60" s="238">
        <v>0</v>
      </c>
      <c r="AG60" s="238">
        <v>0</v>
      </c>
      <c r="AH60" s="238">
        <v>0</v>
      </c>
      <c r="AI60" s="238">
        <v>0</v>
      </c>
      <c r="AJ60" s="238">
        <v>0</v>
      </c>
      <c r="AK60" s="238">
        <v>0</v>
      </c>
      <c r="AL60" s="174">
        <v>0</v>
      </c>
      <c r="AM60" s="238">
        <v>0</v>
      </c>
      <c r="AN60" s="238">
        <v>0</v>
      </c>
      <c r="AO60" s="238">
        <v>0</v>
      </c>
      <c r="AP60" s="238">
        <v>0</v>
      </c>
      <c r="AQ60" s="238">
        <v>0</v>
      </c>
      <c r="AR60" s="238">
        <v>0</v>
      </c>
      <c r="AS60" s="174">
        <v>0</v>
      </c>
      <c r="AT60" s="238">
        <v>0</v>
      </c>
      <c r="AU60" s="238">
        <v>0</v>
      </c>
      <c r="AV60" s="238">
        <v>0</v>
      </c>
      <c r="AW60" s="238">
        <v>0</v>
      </c>
      <c r="AX60" s="238">
        <v>0</v>
      </c>
      <c r="AY60" s="238">
        <v>0</v>
      </c>
      <c r="AZ60" s="311">
        <v>31</v>
      </c>
      <c r="BA60" s="238">
        <v>0</v>
      </c>
      <c r="BB60" s="238">
        <v>0</v>
      </c>
      <c r="BC60" s="238">
        <v>0</v>
      </c>
      <c r="BD60" s="238">
        <v>0</v>
      </c>
      <c r="BE60" s="238">
        <v>0</v>
      </c>
      <c r="BF60" s="238">
        <v>0</v>
      </c>
      <c r="BG60" s="311">
        <v>56</v>
      </c>
      <c r="BH60" s="238">
        <v>0</v>
      </c>
      <c r="BI60" s="238">
        <v>0</v>
      </c>
      <c r="BJ60" s="238">
        <v>0</v>
      </c>
      <c r="BK60" s="238">
        <v>0</v>
      </c>
      <c r="BL60" s="238">
        <v>0</v>
      </c>
      <c r="BM60" s="238">
        <f>SUM(BM61:BM70)</f>
        <v>0</v>
      </c>
      <c r="BN60" s="174">
        <v>0</v>
      </c>
      <c r="BO60" s="238">
        <v>0</v>
      </c>
      <c r="BP60" s="238">
        <v>0</v>
      </c>
      <c r="BQ60" s="238">
        <v>0</v>
      </c>
      <c r="BR60" s="238">
        <v>0</v>
      </c>
      <c r="BS60" s="238">
        <v>0</v>
      </c>
      <c r="BT60" s="238">
        <f>SUM(BT61:BT70)</f>
        <v>0</v>
      </c>
      <c r="BU60" s="174">
        <v>0</v>
      </c>
      <c r="BV60" s="238">
        <v>0</v>
      </c>
      <c r="BW60" s="238">
        <v>0</v>
      </c>
      <c r="BX60" s="238">
        <v>0</v>
      </c>
      <c r="BY60" s="238">
        <v>0</v>
      </c>
      <c r="BZ60" s="238">
        <v>0</v>
      </c>
      <c r="CA60" s="238">
        <f>SUM(CA61:CA70)</f>
        <v>0</v>
      </c>
      <c r="CB60" s="174">
        <v>0</v>
      </c>
      <c r="CC60" s="238">
        <v>0</v>
      </c>
      <c r="CD60" s="238">
        <v>0</v>
      </c>
      <c r="CE60" s="238">
        <v>0</v>
      </c>
      <c r="CF60" s="238">
        <v>0</v>
      </c>
      <c r="CG60" s="238">
        <v>0</v>
      </c>
      <c r="CH60" s="238">
        <f>SUM(CH61:CH70)</f>
        <v>0</v>
      </c>
      <c r="CI60" s="174">
        <v>0</v>
      </c>
      <c r="CJ60" s="238">
        <v>0</v>
      </c>
      <c r="CK60" s="238">
        <v>0</v>
      </c>
      <c r="CL60" s="238">
        <v>0</v>
      </c>
      <c r="CM60" s="238">
        <v>0</v>
      </c>
      <c r="CN60" s="238">
        <v>0</v>
      </c>
      <c r="CO60" s="238">
        <v>0</v>
      </c>
      <c r="CP60" s="174">
        <v>0</v>
      </c>
      <c r="CQ60" s="238">
        <v>0</v>
      </c>
      <c r="CR60" s="238">
        <v>0</v>
      </c>
      <c r="CS60" s="238">
        <v>0</v>
      </c>
      <c r="CT60" s="238">
        <v>0</v>
      </c>
      <c r="CU60" s="238">
        <v>0</v>
      </c>
      <c r="CV60" s="238">
        <v>0</v>
      </c>
      <c r="CW60" s="174">
        <v>0</v>
      </c>
      <c r="CX60" s="238">
        <v>0</v>
      </c>
      <c r="CY60" s="238">
        <v>0</v>
      </c>
      <c r="CZ60" s="238">
        <v>0</v>
      </c>
      <c r="DA60" s="238">
        <v>0</v>
      </c>
      <c r="DB60" s="238">
        <v>0</v>
      </c>
      <c r="DC60" s="238">
        <v>0</v>
      </c>
      <c r="DD60" s="174">
        <f t="shared" ref="DD60:DD63" si="223">AL60+AZ60+BN60+CB60+CP60</f>
        <v>31</v>
      </c>
      <c r="DE60" s="211">
        <v>0</v>
      </c>
      <c r="DF60" s="211">
        <v>0</v>
      </c>
      <c r="DG60" s="211">
        <v>0</v>
      </c>
      <c r="DH60" s="211">
        <v>0</v>
      </c>
      <c r="DI60" s="211">
        <v>0</v>
      </c>
      <c r="DJ60" s="211">
        <v>0</v>
      </c>
      <c r="DK60" s="174">
        <f>AS60+BG60+BU60+CI60+CW60</f>
        <v>56</v>
      </c>
      <c r="DL60" s="589" t="s">
        <v>83</v>
      </c>
    </row>
    <row r="61" spans="1:116" s="123" customFormat="1" ht="31.5" x14ac:dyDescent="0.2">
      <c r="A61" s="98" t="s">
        <v>897</v>
      </c>
      <c r="B61" s="334" t="str">
        <f>'2'!B61</f>
        <v>Создание системы интеллектуальных ПУ в рамках реализации ФЗ № 522</v>
      </c>
      <c r="C61" s="335" t="str">
        <f>'2'!C61</f>
        <v>Р_ИПУ.2027.02</v>
      </c>
      <c r="D61" s="280">
        <v>0</v>
      </c>
      <c r="E61" s="238">
        <v>0</v>
      </c>
      <c r="F61" s="238">
        <v>0</v>
      </c>
      <c r="G61" s="238">
        <v>0</v>
      </c>
      <c r="H61" s="238">
        <v>0</v>
      </c>
      <c r="I61" s="238">
        <v>0</v>
      </c>
      <c r="J61" s="255">
        <v>41</v>
      </c>
      <c r="K61" s="280">
        <v>0</v>
      </c>
      <c r="L61" s="238">
        <v>0</v>
      </c>
      <c r="M61" s="238">
        <v>0</v>
      </c>
      <c r="N61" s="238">
        <v>0</v>
      </c>
      <c r="O61" s="238">
        <v>0</v>
      </c>
      <c r="P61" s="238">
        <v>0</v>
      </c>
      <c r="Q61" s="255">
        <v>51</v>
      </c>
      <c r="R61" s="238">
        <v>0</v>
      </c>
      <c r="S61" s="238">
        <v>0</v>
      </c>
      <c r="T61" s="238">
        <v>0</v>
      </c>
      <c r="U61" s="238">
        <v>0</v>
      </c>
      <c r="V61" s="238">
        <v>0</v>
      </c>
      <c r="W61" s="238">
        <v>0</v>
      </c>
      <c r="X61" s="174">
        <v>0</v>
      </c>
      <c r="Y61" s="238">
        <v>0</v>
      </c>
      <c r="Z61" s="238">
        <v>0</v>
      </c>
      <c r="AA61" s="238">
        <v>0</v>
      </c>
      <c r="AB61" s="238">
        <v>0</v>
      </c>
      <c r="AC61" s="238">
        <v>0</v>
      </c>
      <c r="AD61" s="238">
        <v>0</v>
      </c>
      <c r="AE61" s="174">
        <v>0</v>
      </c>
      <c r="AF61" s="238">
        <v>0</v>
      </c>
      <c r="AG61" s="238">
        <v>0</v>
      </c>
      <c r="AH61" s="238">
        <v>0</v>
      </c>
      <c r="AI61" s="238">
        <v>0</v>
      </c>
      <c r="AJ61" s="238">
        <v>0</v>
      </c>
      <c r="AK61" s="238">
        <v>0</v>
      </c>
      <c r="AL61" s="174">
        <v>0</v>
      </c>
      <c r="AM61" s="238">
        <v>0</v>
      </c>
      <c r="AN61" s="238">
        <v>0</v>
      </c>
      <c r="AO61" s="238">
        <v>0</v>
      </c>
      <c r="AP61" s="238">
        <v>0</v>
      </c>
      <c r="AQ61" s="238">
        <v>0</v>
      </c>
      <c r="AR61" s="238">
        <v>0</v>
      </c>
      <c r="AS61" s="174">
        <v>0</v>
      </c>
      <c r="AT61" s="238">
        <v>0</v>
      </c>
      <c r="AU61" s="238">
        <v>0</v>
      </c>
      <c r="AV61" s="238">
        <v>0</v>
      </c>
      <c r="AW61" s="238">
        <v>0</v>
      </c>
      <c r="AX61" s="238">
        <v>0</v>
      </c>
      <c r="AY61" s="238">
        <v>0</v>
      </c>
      <c r="AZ61" s="311">
        <v>0</v>
      </c>
      <c r="BA61" s="238">
        <v>0</v>
      </c>
      <c r="BB61" s="238">
        <v>0</v>
      </c>
      <c r="BC61" s="238">
        <v>0</v>
      </c>
      <c r="BD61" s="238">
        <v>0</v>
      </c>
      <c r="BE61" s="238">
        <v>0</v>
      </c>
      <c r="BF61" s="238">
        <v>0</v>
      </c>
      <c r="BG61" s="311">
        <v>0</v>
      </c>
      <c r="BH61" s="238">
        <v>0</v>
      </c>
      <c r="BI61" s="238">
        <v>0</v>
      </c>
      <c r="BJ61" s="238">
        <v>0</v>
      </c>
      <c r="BK61" s="238">
        <v>0</v>
      </c>
      <c r="BL61" s="238">
        <v>0</v>
      </c>
      <c r="BM61" s="238">
        <f>SUM(BM62:BM72)</f>
        <v>0</v>
      </c>
      <c r="BN61" s="174">
        <v>41</v>
      </c>
      <c r="BO61" s="238">
        <v>0</v>
      </c>
      <c r="BP61" s="238">
        <v>0</v>
      </c>
      <c r="BQ61" s="238">
        <v>0</v>
      </c>
      <c r="BR61" s="238">
        <v>0</v>
      </c>
      <c r="BS61" s="238">
        <v>0</v>
      </c>
      <c r="BT61" s="238">
        <f>SUM(BT62:BT72)</f>
        <v>0</v>
      </c>
      <c r="BU61" s="174">
        <v>51</v>
      </c>
      <c r="BV61" s="238">
        <v>0</v>
      </c>
      <c r="BW61" s="238">
        <v>0</v>
      </c>
      <c r="BX61" s="238">
        <v>0</v>
      </c>
      <c r="BY61" s="238">
        <v>0</v>
      </c>
      <c r="BZ61" s="238">
        <v>0</v>
      </c>
      <c r="CA61" s="238">
        <f>SUM(CA62:CA72)</f>
        <v>0</v>
      </c>
      <c r="CB61" s="174">
        <v>0</v>
      </c>
      <c r="CC61" s="238">
        <v>0</v>
      </c>
      <c r="CD61" s="238">
        <v>0</v>
      </c>
      <c r="CE61" s="238">
        <v>0</v>
      </c>
      <c r="CF61" s="238">
        <v>0</v>
      </c>
      <c r="CG61" s="238">
        <v>0</v>
      </c>
      <c r="CH61" s="238">
        <f>SUM(CH62:CH72)</f>
        <v>0</v>
      </c>
      <c r="CI61" s="174">
        <v>0</v>
      </c>
      <c r="CJ61" s="238">
        <v>0</v>
      </c>
      <c r="CK61" s="238">
        <v>0</v>
      </c>
      <c r="CL61" s="238">
        <v>0</v>
      </c>
      <c r="CM61" s="238">
        <v>0</v>
      </c>
      <c r="CN61" s="238">
        <v>0</v>
      </c>
      <c r="CO61" s="238">
        <v>0</v>
      </c>
      <c r="CP61" s="174">
        <v>0</v>
      </c>
      <c r="CQ61" s="238">
        <v>0</v>
      </c>
      <c r="CR61" s="238">
        <v>0</v>
      </c>
      <c r="CS61" s="238">
        <v>0</v>
      </c>
      <c r="CT61" s="238">
        <v>0</v>
      </c>
      <c r="CU61" s="238">
        <v>0</v>
      </c>
      <c r="CV61" s="238">
        <v>0</v>
      </c>
      <c r="CW61" s="174">
        <v>0</v>
      </c>
      <c r="CX61" s="238">
        <v>0</v>
      </c>
      <c r="CY61" s="238">
        <v>0</v>
      </c>
      <c r="CZ61" s="238">
        <v>0</v>
      </c>
      <c r="DA61" s="238">
        <v>0</v>
      </c>
      <c r="DB61" s="238">
        <v>0</v>
      </c>
      <c r="DC61" s="238">
        <v>0</v>
      </c>
      <c r="DD61" s="174">
        <f t="shared" si="223"/>
        <v>41</v>
      </c>
      <c r="DE61" s="211">
        <v>0</v>
      </c>
      <c r="DF61" s="211">
        <v>0</v>
      </c>
      <c r="DG61" s="211">
        <v>0</v>
      </c>
      <c r="DH61" s="211">
        <v>0</v>
      </c>
      <c r="DI61" s="211">
        <v>0</v>
      </c>
      <c r="DJ61" s="211">
        <v>0</v>
      </c>
      <c r="DK61" s="174">
        <f>AS61+BG61+BU61+CI61+CW61</f>
        <v>51</v>
      </c>
      <c r="DL61" s="589" t="s">
        <v>83</v>
      </c>
    </row>
    <row r="62" spans="1:116" s="123" customFormat="1" ht="31.5" x14ac:dyDescent="0.2">
      <c r="A62" s="98" t="s">
        <v>898</v>
      </c>
      <c r="B62" s="334" t="str">
        <f>'2'!B62</f>
        <v>Создание системы интеллектуальных ПУ в рамках реализации ФЗ № 522</v>
      </c>
      <c r="C62" s="335" t="str">
        <f>'2'!C62</f>
        <v>Р_ИПУ.2028.02</v>
      </c>
      <c r="D62" s="280">
        <v>0</v>
      </c>
      <c r="E62" s="238">
        <v>0</v>
      </c>
      <c r="F62" s="238">
        <v>0</v>
      </c>
      <c r="G62" s="238">
        <v>0</v>
      </c>
      <c r="H62" s="238">
        <v>0</v>
      </c>
      <c r="I62" s="238">
        <v>0</v>
      </c>
      <c r="J62" s="255">
        <v>33</v>
      </c>
      <c r="K62" s="280">
        <v>0</v>
      </c>
      <c r="L62" s="238">
        <v>0</v>
      </c>
      <c r="M62" s="238">
        <v>0</v>
      </c>
      <c r="N62" s="238">
        <v>0</v>
      </c>
      <c r="O62" s="238">
        <v>0</v>
      </c>
      <c r="P62" s="238">
        <v>0</v>
      </c>
      <c r="Q62" s="255">
        <v>46</v>
      </c>
      <c r="R62" s="238">
        <v>0</v>
      </c>
      <c r="S62" s="238">
        <v>0</v>
      </c>
      <c r="T62" s="238">
        <v>0</v>
      </c>
      <c r="U62" s="238">
        <v>0</v>
      </c>
      <c r="V62" s="238">
        <v>0</v>
      </c>
      <c r="W62" s="238">
        <v>0</v>
      </c>
      <c r="X62" s="174">
        <v>0</v>
      </c>
      <c r="Y62" s="238">
        <v>0</v>
      </c>
      <c r="Z62" s="238">
        <v>0</v>
      </c>
      <c r="AA62" s="238">
        <v>0</v>
      </c>
      <c r="AB62" s="238">
        <v>0</v>
      </c>
      <c r="AC62" s="238">
        <v>0</v>
      </c>
      <c r="AD62" s="238">
        <v>0</v>
      </c>
      <c r="AE62" s="174">
        <v>0</v>
      </c>
      <c r="AF62" s="238">
        <v>0</v>
      </c>
      <c r="AG62" s="238">
        <v>0</v>
      </c>
      <c r="AH62" s="238">
        <v>0</v>
      </c>
      <c r="AI62" s="238">
        <v>0</v>
      </c>
      <c r="AJ62" s="238">
        <v>0</v>
      </c>
      <c r="AK62" s="238">
        <v>0</v>
      </c>
      <c r="AL62" s="174">
        <v>0</v>
      </c>
      <c r="AM62" s="238">
        <v>0</v>
      </c>
      <c r="AN62" s="238">
        <v>0</v>
      </c>
      <c r="AO62" s="238">
        <v>0</v>
      </c>
      <c r="AP62" s="238">
        <v>0</v>
      </c>
      <c r="AQ62" s="238">
        <v>0</v>
      </c>
      <c r="AR62" s="238">
        <v>0</v>
      </c>
      <c r="AS62" s="174">
        <v>0</v>
      </c>
      <c r="AT62" s="238">
        <v>0</v>
      </c>
      <c r="AU62" s="238">
        <v>0</v>
      </c>
      <c r="AV62" s="238">
        <v>0</v>
      </c>
      <c r="AW62" s="238">
        <v>0</v>
      </c>
      <c r="AX62" s="238">
        <v>0</v>
      </c>
      <c r="AY62" s="238">
        <v>0</v>
      </c>
      <c r="AZ62" s="311">
        <v>0</v>
      </c>
      <c r="BA62" s="238">
        <v>0</v>
      </c>
      <c r="BB62" s="238">
        <v>0</v>
      </c>
      <c r="BC62" s="238">
        <v>0</v>
      </c>
      <c r="BD62" s="238">
        <v>0</v>
      </c>
      <c r="BE62" s="238">
        <v>0</v>
      </c>
      <c r="BF62" s="238">
        <v>0</v>
      </c>
      <c r="BG62" s="311">
        <v>0</v>
      </c>
      <c r="BH62" s="238">
        <v>0</v>
      </c>
      <c r="BI62" s="238">
        <v>0</v>
      </c>
      <c r="BJ62" s="238">
        <v>0</v>
      </c>
      <c r="BK62" s="238">
        <v>0</v>
      </c>
      <c r="BL62" s="238">
        <v>0</v>
      </c>
      <c r="BM62" s="238">
        <f>SUM(BM63:BM74)</f>
        <v>0</v>
      </c>
      <c r="BN62" s="174">
        <v>0</v>
      </c>
      <c r="BO62" s="238">
        <v>0</v>
      </c>
      <c r="BP62" s="238">
        <v>0</v>
      </c>
      <c r="BQ62" s="238">
        <v>0</v>
      </c>
      <c r="BR62" s="238">
        <v>0</v>
      </c>
      <c r="BS62" s="238">
        <v>0</v>
      </c>
      <c r="BT62" s="238">
        <f>SUM(BT63:BT74)</f>
        <v>0</v>
      </c>
      <c r="BU62" s="174">
        <v>0</v>
      </c>
      <c r="BV62" s="238">
        <v>0</v>
      </c>
      <c r="BW62" s="238">
        <v>0</v>
      </c>
      <c r="BX62" s="238">
        <v>0</v>
      </c>
      <c r="BY62" s="238">
        <v>0</v>
      </c>
      <c r="BZ62" s="238">
        <v>0</v>
      </c>
      <c r="CA62" s="238">
        <f>SUM(CA63:CA74)</f>
        <v>0</v>
      </c>
      <c r="CB62" s="174">
        <v>33</v>
      </c>
      <c r="CC62" s="238">
        <v>0</v>
      </c>
      <c r="CD62" s="238">
        <v>0</v>
      </c>
      <c r="CE62" s="238">
        <v>0</v>
      </c>
      <c r="CF62" s="238">
        <v>0</v>
      </c>
      <c r="CG62" s="238">
        <v>0</v>
      </c>
      <c r="CH62" s="238">
        <f>SUM(CH63:CH74)</f>
        <v>0</v>
      </c>
      <c r="CI62" s="174">
        <v>46</v>
      </c>
      <c r="CJ62" s="238">
        <v>0</v>
      </c>
      <c r="CK62" s="238">
        <v>0</v>
      </c>
      <c r="CL62" s="238">
        <v>0</v>
      </c>
      <c r="CM62" s="238">
        <v>0</v>
      </c>
      <c r="CN62" s="238">
        <v>0</v>
      </c>
      <c r="CO62" s="238">
        <v>0</v>
      </c>
      <c r="CP62" s="174">
        <v>0</v>
      </c>
      <c r="CQ62" s="238">
        <v>0</v>
      </c>
      <c r="CR62" s="238">
        <v>0</v>
      </c>
      <c r="CS62" s="238">
        <v>0</v>
      </c>
      <c r="CT62" s="238">
        <v>0</v>
      </c>
      <c r="CU62" s="238">
        <v>0</v>
      </c>
      <c r="CV62" s="238">
        <v>0</v>
      </c>
      <c r="CW62" s="174">
        <v>0</v>
      </c>
      <c r="CX62" s="238">
        <v>0</v>
      </c>
      <c r="CY62" s="238">
        <v>0</v>
      </c>
      <c r="CZ62" s="238">
        <v>0</v>
      </c>
      <c r="DA62" s="238">
        <v>0</v>
      </c>
      <c r="DB62" s="238">
        <v>0</v>
      </c>
      <c r="DC62" s="238">
        <v>0</v>
      </c>
      <c r="DD62" s="174">
        <f t="shared" si="223"/>
        <v>33</v>
      </c>
      <c r="DE62" s="211">
        <v>0</v>
      </c>
      <c r="DF62" s="211">
        <v>0</v>
      </c>
      <c r="DG62" s="211">
        <v>0</v>
      </c>
      <c r="DH62" s="211">
        <v>0</v>
      </c>
      <c r="DI62" s="211">
        <v>0</v>
      </c>
      <c r="DJ62" s="211">
        <v>0</v>
      </c>
      <c r="DK62" s="174">
        <f>AS62+BG62+BU62+CI62+CW62</f>
        <v>46</v>
      </c>
      <c r="DL62" s="589" t="s">
        <v>83</v>
      </c>
    </row>
    <row r="63" spans="1:116" s="123" customFormat="1" ht="31.5" x14ac:dyDescent="0.2">
      <c r="A63" s="98" t="s">
        <v>899</v>
      </c>
      <c r="B63" s="334" t="str">
        <f>'2'!B63</f>
        <v>Создание системы интеллектуальных ПУ в рамках реализации ФЗ № 522</v>
      </c>
      <c r="C63" s="335" t="str">
        <f>'2'!C63</f>
        <v>Р_ИПУ.2029.01</v>
      </c>
      <c r="D63" s="280">
        <v>0</v>
      </c>
      <c r="E63" s="238">
        <v>0</v>
      </c>
      <c r="F63" s="238">
        <v>0</v>
      </c>
      <c r="G63" s="238">
        <v>0</v>
      </c>
      <c r="H63" s="238">
        <v>0</v>
      </c>
      <c r="I63" s="238">
        <v>0</v>
      </c>
      <c r="J63" s="255">
        <v>49</v>
      </c>
      <c r="K63" s="280">
        <v>0</v>
      </c>
      <c r="L63" s="238">
        <v>0</v>
      </c>
      <c r="M63" s="238">
        <v>0</v>
      </c>
      <c r="N63" s="238">
        <v>0</v>
      </c>
      <c r="O63" s="238">
        <v>0</v>
      </c>
      <c r="P63" s="238">
        <v>0</v>
      </c>
      <c r="Q63" s="255">
        <v>102</v>
      </c>
      <c r="R63" s="238">
        <v>0</v>
      </c>
      <c r="S63" s="238">
        <v>0</v>
      </c>
      <c r="T63" s="238">
        <v>0</v>
      </c>
      <c r="U63" s="238">
        <v>0</v>
      </c>
      <c r="V63" s="238">
        <v>0</v>
      </c>
      <c r="W63" s="238">
        <v>0</v>
      </c>
      <c r="X63" s="174">
        <v>0</v>
      </c>
      <c r="Y63" s="238">
        <v>0</v>
      </c>
      <c r="Z63" s="238">
        <v>0</v>
      </c>
      <c r="AA63" s="238">
        <v>0</v>
      </c>
      <c r="AB63" s="238">
        <v>0</v>
      </c>
      <c r="AC63" s="238">
        <v>0</v>
      </c>
      <c r="AD63" s="238">
        <v>0</v>
      </c>
      <c r="AE63" s="174">
        <v>0</v>
      </c>
      <c r="AF63" s="238">
        <v>0</v>
      </c>
      <c r="AG63" s="238">
        <v>0</v>
      </c>
      <c r="AH63" s="238">
        <v>0</v>
      </c>
      <c r="AI63" s="238">
        <v>0</v>
      </c>
      <c r="AJ63" s="238">
        <v>0</v>
      </c>
      <c r="AK63" s="238">
        <v>0</v>
      </c>
      <c r="AL63" s="174">
        <v>0</v>
      </c>
      <c r="AM63" s="238">
        <v>0</v>
      </c>
      <c r="AN63" s="238">
        <v>0</v>
      </c>
      <c r="AO63" s="238">
        <v>0</v>
      </c>
      <c r="AP63" s="238">
        <v>0</v>
      </c>
      <c r="AQ63" s="238">
        <v>0</v>
      </c>
      <c r="AR63" s="238">
        <v>0</v>
      </c>
      <c r="AS63" s="174">
        <v>0</v>
      </c>
      <c r="AT63" s="238">
        <v>0</v>
      </c>
      <c r="AU63" s="238">
        <v>0</v>
      </c>
      <c r="AV63" s="238">
        <v>0</v>
      </c>
      <c r="AW63" s="238">
        <v>0</v>
      </c>
      <c r="AX63" s="238">
        <v>0</v>
      </c>
      <c r="AY63" s="238">
        <v>0</v>
      </c>
      <c r="AZ63" s="278">
        <v>0</v>
      </c>
      <c r="BA63" s="238">
        <v>0</v>
      </c>
      <c r="BB63" s="238">
        <v>0</v>
      </c>
      <c r="BC63" s="238">
        <v>0</v>
      </c>
      <c r="BD63" s="238">
        <v>0</v>
      </c>
      <c r="BE63" s="238">
        <v>0</v>
      </c>
      <c r="BF63" s="238">
        <v>0</v>
      </c>
      <c r="BG63" s="278">
        <v>0</v>
      </c>
      <c r="BH63" s="238">
        <v>0</v>
      </c>
      <c r="BI63" s="238">
        <v>0</v>
      </c>
      <c r="BJ63" s="238">
        <v>0</v>
      </c>
      <c r="BK63" s="238">
        <v>0</v>
      </c>
      <c r="BL63" s="238">
        <v>0</v>
      </c>
      <c r="BM63" s="238">
        <f>SUM(BM64:BM76)</f>
        <v>0</v>
      </c>
      <c r="BN63" s="174">
        <v>0</v>
      </c>
      <c r="BO63" s="238">
        <v>0</v>
      </c>
      <c r="BP63" s="238">
        <v>0</v>
      </c>
      <c r="BQ63" s="238">
        <v>0</v>
      </c>
      <c r="BR63" s="238">
        <v>0</v>
      </c>
      <c r="BS63" s="238">
        <v>0</v>
      </c>
      <c r="BT63" s="238">
        <f>SUM(BT64:BT76)</f>
        <v>0</v>
      </c>
      <c r="BU63" s="174">
        <v>0</v>
      </c>
      <c r="BV63" s="238">
        <v>0</v>
      </c>
      <c r="BW63" s="238">
        <v>0</v>
      </c>
      <c r="BX63" s="238">
        <v>0</v>
      </c>
      <c r="BY63" s="238">
        <v>0</v>
      </c>
      <c r="BZ63" s="238">
        <v>0</v>
      </c>
      <c r="CA63" s="238">
        <f>SUM(CA64:CA76)</f>
        <v>0</v>
      </c>
      <c r="CB63" s="174">
        <v>0</v>
      </c>
      <c r="CC63" s="238">
        <v>0</v>
      </c>
      <c r="CD63" s="238">
        <v>0</v>
      </c>
      <c r="CE63" s="238">
        <v>0</v>
      </c>
      <c r="CF63" s="238">
        <v>0</v>
      </c>
      <c r="CG63" s="238">
        <v>0</v>
      </c>
      <c r="CH63" s="238">
        <f>SUM(CH64:CH76)</f>
        <v>0</v>
      </c>
      <c r="CI63" s="174">
        <v>0</v>
      </c>
      <c r="CJ63" s="238">
        <v>0</v>
      </c>
      <c r="CK63" s="238">
        <v>0</v>
      </c>
      <c r="CL63" s="238">
        <v>0</v>
      </c>
      <c r="CM63" s="238">
        <v>0</v>
      </c>
      <c r="CN63" s="238">
        <v>0</v>
      </c>
      <c r="CO63" s="238">
        <v>0</v>
      </c>
      <c r="CP63" s="174">
        <v>49</v>
      </c>
      <c r="CQ63" s="238">
        <v>0</v>
      </c>
      <c r="CR63" s="238">
        <v>0</v>
      </c>
      <c r="CS63" s="238">
        <v>0</v>
      </c>
      <c r="CT63" s="238">
        <v>0</v>
      </c>
      <c r="CU63" s="238">
        <v>0</v>
      </c>
      <c r="CV63" s="238">
        <v>0</v>
      </c>
      <c r="CW63" s="174">
        <v>102</v>
      </c>
      <c r="CX63" s="238">
        <v>0</v>
      </c>
      <c r="CY63" s="238">
        <v>0</v>
      </c>
      <c r="CZ63" s="238">
        <v>0</v>
      </c>
      <c r="DA63" s="238">
        <v>0</v>
      </c>
      <c r="DB63" s="238">
        <v>0</v>
      </c>
      <c r="DC63" s="238">
        <v>0</v>
      </c>
      <c r="DD63" s="174">
        <f t="shared" si="223"/>
        <v>49</v>
      </c>
      <c r="DE63" s="211">
        <v>0</v>
      </c>
      <c r="DF63" s="211">
        <v>0</v>
      </c>
      <c r="DG63" s="211">
        <v>0</v>
      </c>
      <c r="DH63" s="211">
        <v>0</v>
      </c>
      <c r="DI63" s="211">
        <v>0</v>
      </c>
      <c r="DJ63" s="211">
        <v>0</v>
      </c>
      <c r="DK63" s="174">
        <f>AS63+BG63+BU63+CI63+CW63</f>
        <v>102</v>
      </c>
      <c r="DL63" s="589" t="s">
        <v>83</v>
      </c>
    </row>
    <row r="64" spans="1:116" s="123" customFormat="1" ht="47.25" x14ac:dyDescent="0.2">
      <c r="A64" s="172" t="s">
        <v>516</v>
      </c>
      <c r="B64" s="173" t="s">
        <v>629</v>
      </c>
      <c r="C64" s="105" t="s">
        <v>83</v>
      </c>
      <c r="D64" s="280">
        <f t="shared" ref="D64:AW64" si="224">SUM(D65:D69)</f>
        <v>0</v>
      </c>
      <c r="E64" s="280">
        <f t="shared" si="224"/>
        <v>0</v>
      </c>
      <c r="F64" s="280">
        <f t="shared" si="224"/>
        <v>0</v>
      </c>
      <c r="G64" s="280">
        <f t="shared" si="224"/>
        <v>0</v>
      </c>
      <c r="H64" s="280">
        <f t="shared" si="224"/>
        <v>0</v>
      </c>
      <c r="I64" s="280">
        <f t="shared" si="224"/>
        <v>0</v>
      </c>
      <c r="J64" s="278">
        <f t="shared" si="224"/>
        <v>13</v>
      </c>
      <c r="K64" s="280">
        <f t="shared" ref="K64" si="225">SUM(K65:K69)</f>
        <v>0</v>
      </c>
      <c r="L64" s="280">
        <f t="shared" ref="L64" si="226">SUM(L65:L69)</f>
        <v>0</v>
      </c>
      <c r="M64" s="280">
        <f t="shared" ref="M64" si="227">SUM(M65:M69)</f>
        <v>0</v>
      </c>
      <c r="N64" s="280">
        <f t="shared" ref="N64" si="228">SUM(N65:N69)</f>
        <v>0</v>
      </c>
      <c r="O64" s="280">
        <f t="shared" ref="O64" si="229">SUM(O65:O69)</f>
        <v>0</v>
      </c>
      <c r="P64" s="280">
        <f t="shared" ref="P64" si="230">SUM(P65:P69)</f>
        <v>0</v>
      </c>
      <c r="Q64" s="278">
        <f t="shared" ref="Q64" si="231">SUM(Q65:Q69)</f>
        <v>22</v>
      </c>
      <c r="R64" s="280">
        <f t="shared" ref="R64" si="232">SUM(R65:R69)</f>
        <v>0</v>
      </c>
      <c r="S64" s="280">
        <f t="shared" ref="S64" si="233">SUM(S65:S69)</f>
        <v>0</v>
      </c>
      <c r="T64" s="280">
        <f t="shared" ref="T64" si="234">SUM(T65:T69)</f>
        <v>0</v>
      </c>
      <c r="U64" s="280">
        <f t="shared" ref="U64" si="235">SUM(U65:U69)</f>
        <v>0</v>
      </c>
      <c r="V64" s="280">
        <f t="shared" ref="V64" si="236">SUM(V65:V69)</f>
        <v>0</v>
      </c>
      <c r="W64" s="280">
        <f t="shared" ref="W64" si="237">SUM(W65:W69)</f>
        <v>0</v>
      </c>
      <c r="X64" s="278">
        <f t="shared" ref="X64" si="238">SUM(X65:X69)</f>
        <v>0</v>
      </c>
      <c r="Y64" s="280">
        <f t="shared" ref="Y64" si="239">SUM(Y65:Y69)</f>
        <v>0</v>
      </c>
      <c r="Z64" s="280">
        <f t="shared" ref="Z64" si="240">SUM(Z65:Z69)</f>
        <v>0</v>
      </c>
      <c r="AA64" s="280">
        <f t="shared" ref="AA64" si="241">SUM(AA65:AA69)</f>
        <v>0</v>
      </c>
      <c r="AB64" s="280">
        <f t="shared" ref="AB64" si="242">SUM(AB65:AB69)</f>
        <v>0</v>
      </c>
      <c r="AC64" s="280">
        <f t="shared" ref="AC64" si="243">SUM(AC65:AC69)</f>
        <v>0</v>
      </c>
      <c r="AD64" s="280">
        <f t="shared" ref="AD64" si="244">SUM(AD65:AD69)</f>
        <v>0</v>
      </c>
      <c r="AE64" s="278">
        <f t="shared" ref="AE64" si="245">SUM(AE65:AE69)</f>
        <v>0</v>
      </c>
      <c r="AF64" s="280">
        <f t="shared" si="224"/>
        <v>0</v>
      </c>
      <c r="AG64" s="280">
        <f t="shared" si="224"/>
        <v>0</v>
      </c>
      <c r="AH64" s="280">
        <f t="shared" si="224"/>
        <v>0</v>
      </c>
      <c r="AI64" s="280">
        <f t="shared" si="224"/>
        <v>0</v>
      </c>
      <c r="AJ64" s="280">
        <f t="shared" si="224"/>
        <v>0</v>
      </c>
      <c r="AK64" s="280">
        <f t="shared" si="224"/>
        <v>0</v>
      </c>
      <c r="AL64" s="278">
        <f t="shared" si="224"/>
        <v>4</v>
      </c>
      <c r="AM64" s="280">
        <f t="shared" ref="AM64" si="246">SUM(AM65:AM69)</f>
        <v>0</v>
      </c>
      <c r="AN64" s="280">
        <f t="shared" ref="AN64" si="247">SUM(AN65:AN69)</f>
        <v>0</v>
      </c>
      <c r="AO64" s="280">
        <f t="shared" ref="AO64" si="248">SUM(AO65:AO69)</f>
        <v>0</v>
      </c>
      <c r="AP64" s="280">
        <f t="shared" ref="AP64" si="249">SUM(AP65:AP69)</f>
        <v>0</v>
      </c>
      <c r="AQ64" s="280">
        <f t="shared" ref="AQ64" si="250">SUM(AQ65:AQ69)</f>
        <v>0</v>
      </c>
      <c r="AR64" s="280">
        <f t="shared" ref="AR64" si="251">SUM(AR65:AR69)</f>
        <v>0</v>
      </c>
      <c r="AS64" s="278">
        <f t="shared" ref="AS64" si="252">SUM(AS65:AS69)</f>
        <v>4</v>
      </c>
      <c r="AT64" s="280">
        <f t="shared" si="224"/>
        <v>0</v>
      </c>
      <c r="AU64" s="280">
        <f t="shared" si="224"/>
        <v>0</v>
      </c>
      <c r="AV64" s="280">
        <f t="shared" si="224"/>
        <v>0</v>
      </c>
      <c r="AW64" s="280">
        <f t="shared" si="224"/>
        <v>0</v>
      </c>
      <c r="AX64" s="280">
        <f t="shared" ref="AX64:CB64" si="253">SUM(AX65:AX69)</f>
        <v>0</v>
      </c>
      <c r="AY64" s="280">
        <f t="shared" si="253"/>
        <v>0</v>
      </c>
      <c r="AZ64" s="278">
        <f t="shared" si="253"/>
        <v>4</v>
      </c>
      <c r="BA64" s="280">
        <f t="shared" ref="BA64" si="254">SUM(BA65:BA69)</f>
        <v>0</v>
      </c>
      <c r="BB64" s="280">
        <f t="shared" ref="BB64" si="255">SUM(BB65:BB69)</f>
        <v>0</v>
      </c>
      <c r="BC64" s="280">
        <f t="shared" ref="BC64" si="256">SUM(BC65:BC69)</f>
        <v>0</v>
      </c>
      <c r="BD64" s="280">
        <f t="shared" ref="BD64" si="257">SUM(BD65:BD69)</f>
        <v>0</v>
      </c>
      <c r="BE64" s="280">
        <f t="shared" ref="BE64" si="258">SUM(BE65:BE69)</f>
        <v>0</v>
      </c>
      <c r="BF64" s="280">
        <f t="shared" ref="BF64" si="259">SUM(BF65:BF69)</f>
        <v>0</v>
      </c>
      <c r="BG64" s="278">
        <f t="shared" ref="BG64" si="260">SUM(BG65:BG69)</f>
        <v>8</v>
      </c>
      <c r="BH64" s="280">
        <f t="shared" si="253"/>
        <v>0</v>
      </c>
      <c r="BI64" s="280">
        <f t="shared" si="253"/>
        <v>0</v>
      </c>
      <c r="BJ64" s="280">
        <f t="shared" si="253"/>
        <v>0</v>
      </c>
      <c r="BK64" s="280">
        <f t="shared" si="253"/>
        <v>0</v>
      </c>
      <c r="BL64" s="280">
        <f t="shared" si="253"/>
        <v>0</v>
      </c>
      <c r="BM64" s="280">
        <f t="shared" si="253"/>
        <v>0</v>
      </c>
      <c r="BN64" s="278">
        <f t="shared" si="253"/>
        <v>3</v>
      </c>
      <c r="BO64" s="280">
        <f t="shared" ref="BO64" si="261">SUM(BO65:BO69)</f>
        <v>0</v>
      </c>
      <c r="BP64" s="280">
        <f t="shared" ref="BP64" si="262">SUM(BP65:BP69)</f>
        <v>0</v>
      </c>
      <c r="BQ64" s="280">
        <f t="shared" ref="BQ64" si="263">SUM(BQ65:BQ69)</f>
        <v>0</v>
      </c>
      <c r="BR64" s="280">
        <f t="shared" ref="BR64" si="264">SUM(BR65:BR69)</f>
        <v>0</v>
      </c>
      <c r="BS64" s="280">
        <f t="shared" ref="BS64" si="265">SUM(BS65:BS69)</f>
        <v>0</v>
      </c>
      <c r="BT64" s="280">
        <f t="shared" ref="BT64" si="266">SUM(BT65:BT69)</f>
        <v>0</v>
      </c>
      <c r="BU64" s="278">
        <f t="shared" ref="BU64" si="267">SUM(BU65:BU69)</f>
        <v>6</v>
      </c>
      <c r="BV64" s="280">
        <f t="shared" si="253"/>
        <v>0</v>
      </c>
      <c r="BW64" s="280">
        <f t="shared" si="253"/>
        <v>0</v>
      </c>
      <c r="BX64" s="280">
        <f t="shared" si="253"/>
        <v>0</v>
      </c>
      <c r="BY64" s="280">
        <f t="shared" si="253"/>
        <v>0</v>
      </c>
      <c r="BZ64" s="280">
        <f t="shared" si="253"/>
        <v>0</v>
      </c>
      <c r="CA64" s="280">
        <f t="shared" si="253"/>
        <v>0</v>
      </c>
      <c r="CB64" s="278">
        <f t="shared" si="253"/>
        <v>2</v>
      </c>
      <c r="CC64" s="280">
        <f t="shared" ref="CC64" si="268">SUM(CC65:CC69)</f>
        <v>0</v>
      </c>
      <c r="CD64" s="280">
        <f t="shared" ref="CD64" si="269">SUM(CD65:CD69)</f>
        <v>0</v>
      </c>
      <c r="CE64" s="280">
        <f t="shared" ref="CE64" si="270">SUM(CE65:CE69)</f>
        <v>0</v>
      </c>
      <c r="CF64" s="280">
        <f t="shared" ref="CF64" si="271">SUM(CF65:CF69)</f>
        <v>0</v>
      </c>
      <c r="CG64" s="280">
        <f t="shared" ref="CG64" si="272">SUM(CG65:CG69)</f>
        <v>0</v>
      </c>
      <c r="CH64" s="280">
        <f t="shared" ref="CH64" si="273">SUM(CH65:CH69)</f>
        <v>0</v>
      </c>
      <c r="CI64" s="278">
        <f t="shared" ref="CI64" si="274">SUM(CI65:CI69)</f>
        <v>4</v>
      </c>
      <c r="CJ64" s="280">
        <f t="shared" ref="CJ64:DI64" si="275">SUM(CJ65:CJ69)</f>
        <v>0</v>
      </c>
      <c r="CK64" s="280">
        <f t="shared" si="275"/>
        <v>0</v>
      </c>
      <c r="CL64" s="280">
        <f t="shared" si="275"/>
        <v>0</v>
      </c>
      <c r="CM64" s="280">
        <f t="shared" si="275"/>
        <v>0</v>
      </c>
      <c r="CN64" s="280">
        <f t="shared" si="275"/>
        <v>0</v>
      </c>
      <c r="CO64" s="280">
        <f t="shared" si="275"/>
        <v>0</v>
      </c>
      <c r="CP64" s="278">
        <f t="shared" si="275"/>
        <v>0</v>
      </c>
      <c r="CQ64" s="280">
        <f t="shared" ref="CQ64" si="276">SUM(CQ65:CQ69)</f>
        <v>0</v>
      </c>
      <c r="CR64" s="280">
        <f t="shared" ref="CR64" si="277">SUM(CR65:CR69)</f>
        <v>0</v>
      </c>
      <c r="CS64" s="280">
        <f t="shared" ref="CS64" si="278">SUM(CS65:CS69)</f>
        <v>0</v>
      </c>
      <c r="CT64" s="280">
        <f t="shared" ref="CT64" si="279">SUM(CT65:CT69)</f>
        <v>0</v>
      </c>
      <c r="CU64" s="280">
        <f t="shared" ref="CU64" si="280">SUM(CU65:CU69)</f>
        <v>0</v>
      </c>
      <c r="CV64" s="280">
        <f t="shared" ref="CV64" si="281">SUM(CV65:CV69)</f>
        <v>0</v>
      </c>
      <c r="CW64" s="278">
        <f t="shared" ref="CW64" si="282">SUM(CW65:CW69)</f>
        <v>0</v>
      </c>
      <c r="CX64" s="280">
        <f t="shared" si="275"/>
        <v>0</v>
      </c>
      <c r="CY64" s="280">
        <f t="shared" si="275"/>
        <v>0</v>
      </c>
      <c r="CZ64" s="280">
        <f t="shared" si="275"/>
        <v>0</v>
      </c>
      <c r="DA64" s="280">
        <f t="shared" si="275"/>
        <v>0</v>
      </c>
      <c r="DB64" s="280">
        <f t="shared" si="275"/>
        <v>0</v>
      </c>
      <c r="DC64" s="280">
        <f t="shared" si="275"/>
        <v>0</v>
      </c>
      <c r="DD64" s="278">
        <f t="shared" si="275"/>
        <v>13</v>
      </c>
      <c r="DE64" s="280">
        <f t="shared" si="275"/>
        <v>0</v>
      </c>
      <c r="DF64" s="280">
        <f t="shared" si="275"/>
        <v>0</v>
      </c>
      <c r="DG64" s="280">
        <f t="shared" si="275"/>
        <v>0</v>
      </c>
      <c r="DH64" s="280">
        <f t="shared" si="275"/>
        <v>0</v>
      </c>
      <c r="DI64" s="280">
        <f t="shared" si="275"/>
        <v>0</v>
      </c>
      <c r="DJ64" s="280">
        <f t="shared" ref="DJ64:DK64" si="283">SUM(DJ65:DJ69)</f>
        <v>0</v>
      </c>
      <c r="DK64" s="278">
        <f t="shared" si="283"/>
        <v>22</v>
      </c>
      <c r="DL64" s="589" t="s">
        <v>83</v>
      </c>
    </row>
    <row r="65" spans="1:116" s="123" customFormat="1" ht="31.5" x14ac:dyDescent="0.2">
      <c r="A65" s="98" t="s">
        <v>895</v>
      </c>
      <c r="B65" s="334" t="str">
        <f>'2'!B65</f>
        <v>Создание системы интеллектуальных ПУ в рамках реализации ФЗ № 522</v>
      </c>
      <c r="C65" s="335" t="str">
        <f>'2'!C65</f>
        <v>Р_ИПУ.2025.01</v>
      </c>
      <c r="D65" s="280">
        <v>0</v>
      </c>
      <c r="E65" s="280">
        <v>0</v>
      </c>
      <c r="F65" s="280">
        <v>0</v>
      </c>
      <c r="G65" s="280">
        <v>0</v>
      </c>
      <c r="H65" s="280">
        <v>0</v>
      </c>
      <c r="I65" s="280">
        <v>0</v>
      </c>
      <c r="J65" s="255">
        <v>4</v>
      </c>
      <c r="K65" s="280">
        <v>0</v>
      </c>
      <c r="L65" s="280">
        <v>0</v>
      </c>
      <c r="M65" s="280">
        <v>0</v>
      </c>
      <c r="N65" s="280">
        <v>0</v>
      </c>
      <c r="O65" s="280">
        <v>0</v>
      </c>
      <c r="P65" s="280">
        <v>0</v>
      </c>
      <c r="Q65" s="255">
        <v>4</v>
      </c>
      <c r="R65" s="238">
        <v>0</v>
      </c>
      <c r="S65" s="238">
        <v>0</v>
      </c>
      <c r="T65" s="238">
        <v>0</v>
      </c>
      <c r="U65" s="238">
        <v>0</v>
      </c>
      <c r="V65" s="238">
        <v>0</v>
      </c>
      <c r="W65" s="238">
        <v>0</v>
      </c>
      <c r="X65" s="174">
        <v>0</v>
      </c>
      <c r="Y65" s="238">
        <v>0</v>
      </c>
      <c r="Z65" s="238">
        <v>0</v>
      </c>
      <c r="AA65" s="238">
        <v>0</v>
      </c>
      <c r="AB65" s="238">
        <v>0</v>
      </c>
      <c r="AC65" s="238">
        <v>0</v>
      </c>
      <c r="AD65" s="238">
        <v>0</v>
      </c>
      <c r="AE65" s="174">
        <v>0</v>
      </c>
      <c r="AF65" s="238">
        <v>0</v>
      </c>
      <c r="AG65" s="238">
        <v>0</v>
      </c>
      <c r="AH65" s="238">
        <v>0</v>
      </c>
      <c r="AI65" s="238">
        <v>0</v>
      </c>
      <c r="AJ65" s="238">
        <v>0</v>
      </c>
      <c r="AK65" s="238">
        <v>0</v>
      </c>
      <c r="AL65" s="174">
        <v>4</v>
      </c>
      <c r="AM65" s="238">
        <v>0</v>
      </c>
      <c r="AN65" s="238">
        <v>0</v>
      </c>
      <c r="AO65" s="238">
        <v>0</v>
      </c>
      <c r="AP65" s="238">
        <v>0</v>
      </c>
      <c r="AQ65" s="238">
        <v>0</v>
      </c>
      <c r="AR65" s="238">
        <v>0</v>
      </c>
      <c r="AS65" s="174">
        <v>4</v>
      </c>
      <c r="AT65" s="238">
        <v>0</v>
      </c>
      <c r="AU65" s="238">
        <v>0</v>
      </c>
      <c r="AV65" s="238">
        <v>0</v>
      </c>
      <c r="AW65" s="238">
        <v>0</v>
      </c>
      <c r="AX65" s="238">
        <v>0</v>
      </c>
      <c r="AY65" s="238">
        <v>0</v>
      </c>
      <c r="AZ65" s="311">
        <v>0</v>
      </c>
      <c r="BA65" s="238">
        <v>0</v>
      </c>
      <c r="BB65" s="238">
        <v>0</v>
      </c>
      <c r="BC65" s="238">
        <v>0</v>
      </c>
      <c r="BD65" s="238">
        <v>0</v>
      </c>
      <c r="BE65" s="238">
        <v>0</v>
      </c>
      <c r="BF65" s="238">
        <v>0</v>
      </c>
      <c r="BG65" s="311">
        <v>0</v>
      </c>
      <c r="BH65" s="238">
        <v>0</v>
      </c>
      <c r="BI65" s="238">
        <v>0</v>
      </c>
      <c r="BJ65" s="238">
        <v>0</v>
      </c>
      <c r="BK65" s="238">
        <v>0</v>
      </c>
      <c r="BL65" s="238">
        <v>0</v>
      </c>
      <c r="BM65" s="238">
        <v>0</v>
      </c>
      <c r="BN65" s="174">
        <v>0</v>
      </c>
      <c r="BO65" s="238">
        <v>0</v>
      </c>
      <c r="BP65" s="238">
        <v>0</v>
      </c>
      <c r="BQ65" s="238">
        <v>0</v>
      </c>
      <c r="BR65" s="238">
        <v>0</v>
      </c>
      <c r="BS65" s="238">
        <v>0</v>
      </c>
      <c r="BT65" s="238">
        <v>0</v>
      </c>
      <c r="BU65" s="174">
        <v>0</v>
      </c>
      <c r="BV65" s="238">
        <v>0</v>
      </c>
      <c r="BW65" s="238">
        <v>0</v>
      </c>
      <c r="BX65" s="238">
        <v>0</v>
      </c>
      <c r="BY65" s="238">
        <v>0</v>
      </c>
      <c r="BZ65" s="238">
        <v>0</v>
      </c>
      <c r="CA65" s="238">
        <v>0</v>
      </c>
      <c r="CB65" s="174">
        <v>0</v>
      </c>
      <c r="CC65" s="238">
        <v>0</v>
      </c>
      <c r="CD65" s="238">
        <v>0</v>
      </c>
      <c r="CE65" s="238">
        <v>0</v>
      </c>
      <c r="CF65" s="238">
        <v>0</v>
      </c>
      <c r="CG65" s="238">
        <v>0</v>
      </c>
      <c r="CH65" s="238">
        <v>0</v>
      </c>
      <c r="CI65" s="174">
        <v>0</v>
      </c>
      <c r="CJ65" s="238">
        <v>0</v>
      </c>
      <c r="CK65" s="238">
        <v>0</v>
      </c>
      <c r="CL65" s="238">
        <v>0</v>
      </c>
      <c r="CM65" s="238">
        <v>0</v>
      </c>
      <c r="CN65" s="238">
        <v>0</v>
      </c>
      <c r="CO65" s="238">
        <v>0</v>
      </c>
      <c r="CP65" s="174">
        <v>0</v>
      </c>
      <c r="CQ65" s="238">
        <v>0</v>
      </c>
      <c r="CR65" s="238">
        <v>0</v>
      </c>
      <c r="CS65" s="238">
        <v>0</v>
      </c>
      <c r="CT65" s="238">
        <v>0</v>
      </c>
      <c r="CU65" s="238">
        <v>0</v>
      </c>
      <c r="CV65" s="238">
        <v>0</v>
      </c>
      <c r="CW65" s="174">
        <v>0</v>
      </c>
      <c r="CX65" s="238">
        <f t="shared" ref="CX65" si="284">AF65+AT65+BH65+BV65+CJ65</f>
        <v>0</v>
      </c>
      <c r="CY65" s="238">
        <f t="shared" ref="CY65" si="285">AG65+AU65+BI65+BW65+CK65</f>
        <v>0</v>
      </c>
      <c r="CZ65" s="238">
        <f t="shared" ref="CZ65" si="286">AH65+AV65+BJ65+BX65+CL65</f>
        <v>0</v>
      </c>
      <c r="DA65" s="238">
        <f t="shared" ref="DA65" si="287">AI65+AW65+BK65+BY65+CM65</f>
        <v>0</v>
      </c>
      <c r="DB65" s="238">
        <f t="shared" ref="DB65" si="288">AJ65+AX65+BL65+BZ65+CN65</f>
        <v>0</v>
      </c>
      <c r="DC65" s="238">
        <f t="shared" ref="DC65" si="289">AK65+AY65+BM65+CA65+CO65</f>
        <v>0</v>
      </c>
      <c r="DD65" s="174">
        <f>AL65+AZ65+BN65+CB65+CP65</f>
        <v>4</v>
      </c>
      <c r="DE65" s="211">
        <v>0</v>
      </c>
      <c r="DF65" s="211">
        <v>0</v>
      </c>
      <c r="DG65" s="211">
        <v>0</v>
      </c>
      <c r="DH65" s="211">
        <v>0</v>
      </c>
      <c r="DI65" s="211">
        <v>0</v>
      </c>
      <c r="DJ65" s="211">
        <v>0</v>
      </c>
      <c r="DK65" s="174">
        <f t="shared" ref="DK65" si="290">AS65+BG65+BU65+CI65+CW65</f>
        <v>4</v>
      </c>
      <c r="DL65" s="589" t="s">
        <v>83</v>
      </c>
    </row>
    <row r="66" spans="1:116" s="123" customFormat="1" ht="31.5" customHeight="1" x14ac:dyDescent="0.2">
      <c r="A66" s="98" t="s">
        <v>900</v>
      </c>
      <c r="B66" s="334" t="str">
        <f>'2'!B66</f>
        <v>АСТУЭ АО "Горэлектросеть"</v>
      </c>
      <c r="C66" s="172" t="str">
        <f>'2'!C66</f>
        <v>Р_ИПУ.2025-2029.01</v>
      </c>
      <c r="D66" s="280">
        <v>0</v>
      </c>
      <c r="E66" s="280">
        <v>0</v>
      </c>
      <c r="F66" s="280">
        <v>0</v>
      </c>
      <c r="G66" s="280">
        <v>0</v>
      </c>
      <c r="H66" s="280">
        <v>0</v>
      </c>
      <c r="I66" s="280">
        <v>0</v>
      </c>
      <c r="J66" s="255">
        <v>0</v>
      </c>
      <c r="K66" s="280">
        <v>0</v>
      </c>
      <c r="L66" s="280">
        <v>0</v>
      </c>
      <c r="M66" s="280">
        <v>0</v>
      </c>
      <c r="N66" s="280">
        <v>0</v>
      </c>
      <c r="O66" s="280">
        <v>0</v>
      </c>
      <c r="P66" s="280">
        <v>0</v>
      </c>
      <c r="Q66" s="255">
        <v>1</v>
      </c>
      <c r="R66" s="238">
        <v>0</v>
      </c>
      <c r="S66" s="238">
        <v>0</v>
      </c>
      <c r="T66" s="238">
        <v>0</v>
      </c>
      <c r="U66" s="238">
        <v>0</v>
      </c>
      <c r="V66" s="238">
        <v>0</v>
      </c>
      <c r="W66" s="238">
        <v>0</v>
      </c>
      <c r="X66" s="174">
        <v>0</v>
      </c>
      <c r="Y66" s="238">
        <v>0</v>
      </c>
      <c r="Z66" s="238">
        <v>0</v>
      </c>
      <c r="AA66" s="238">
        <v>0</v>
      </c>
      <c r="AB66" s="238">
        <v>0</v>
      </c>
      <c r="AC66" s="238">
        <v>0</v>
      </c>
      <c r="AD66" s="238">
        <v>0</v>
      </c>
      <c r="AE66" s="174">
        <v>0</v>
      </c>
      <c r="AF66" s="238">
        <v>0</v>
      </c>
      <c r="AG66" s="238">
        <v>0</v>
      </c>
      <c r="AH66" s="238">
        <v>0</v>
      </c>
      <c r="AI66" s="238">
        <v>0</v>
      </c>
      <c r="AJ66" s="238">
        <v>0</v>
      </c>
      <c r="AK66" s="238">
        <v>0</v>
      </c>
      <c r="AL66" s="174">
        <v>0</v>
      </c>
      <c r="AM66" s="238">
        <v>0</v>
      </c>
      <c r="AN66" s="238">
        <v>0</v>
      </c>
      <c r="AO66" s="238">
        <v>0</v>
      </c>
      <c r="AP66" s="238">
        <v>0</v>
      </c>
      <c r="AQ66" s="238">
        <v>0</v>
      </c>
      <c r="AR66" s="238">
        <v>0</v>
      </c>
      <c r="AS66" s="174">
        <v>0</v>
      </c>
      <c r="AT66" s="238">
        <v>0</v>
      </c>
      <c r="AU66" s="238">
        <v>0</v>
      </c>
      <c r="AV66" s="238">
        <v>0</v>
      </c>
      <c r="AW66" s="238">
        <v>0</v>
      </c>
      <c r="AX66" s="238">
        <v>0</v>
      </c>
      <c r="AY66" s="238">
        <v>0</v>
      </c>
      <c r="AZ66" s="311">
        <v>0</v>
      </c>
      <c r="BA66" s="238">
        <v>0</v>
      </c>
      <c r="BB66" s="238">
        <v>0</v>
      </c>
      <c r="BC66" s="238">
        <v>0</v>
      </c>
      <c r="BD66" s="238">
        <v>0</v>
      </c>
      <c r="BE66" s="238">
        <v>0</v>
      </c>
      <c r="BF66" s="238">
        <v>0</v>
      </c>
      <c r="BG66" s="311">
        <v>1</v>
      </c>
      <c r="BH66" s="238">
        <v>0</v>
      </c>
      <c r="BI66" s="238">
        <v>0</v>
      </c>
      <c r="BJ66" s="238">
        <v>0</v>
      </c>
      <c r="BK66" s="238">
        <v>0</v>
      </c>
      <c r="BL66" s="238">
        <v>0</v>
      </c>
      <c r="BM66" s="238">
        <v>0</v>
      </c>
      <c r="BN66" s="174">
        <v>0</v>
      </c>
      <c r="BO66" s="238">
        <v>0</v>
      </c>
      <c r="BP66" s="238">
        <v>0</v>
      </c>
      <c r="BQ66" s="238">
        <v>0</v>
      </c>
      <c r="BR66" s="238">
        <v>0</v>
      </c>
      <c r="BS66" s="238">
        <v>0</v>
      </c>
      <c r="BT66" s="238">
        <v>0</v>
      </c>
      <c r="BU66" s="174">
        <v>0</v>
      </c>
      <c r="BV66" s="238">
        <v>0</v>
      </c>
      <c r="BW66" s="238">
        <v>0</v>
      </c>
      <c r="BX66" s="238">
        <v>0</v>
      </c>
      <c r="BY66" s="238">
        <v>0</v>
      </c>
      <c r="BZ66" s="238">
        <v>0</v>
      </c>
      <c r="CA66" s="238">
        <v>0</v>
      </c>
      <c r="CB66" s="174">
        <v>0</v>
      </c>
      <c r="CC66" s="238">
        <v>0</v>
      </c>
      <c r="CD66" s="238">
        <v>0</v>
      </c>
      <c r="CE66" s="238">
        <v>0</v>
      </c>
      <c r="CF66" s="238">
        <v>0</v>
      </c>
      <c r="CG66" s="238">
        <v>0</v>
      </c>
      <c r="CH66" s="238">
        <v>0</v>
      </c>
      <c r="CI66" s="174">
        <v>0</v>
      </c>
      <c r="CJ66" s="238">
        <v>0</v>
      </c>
      <c r="CK66" s="238">
        <v>0</v>
      </c>
      <c r="CL66" s="238">
        <v>0</v>
      </c>
      <c r="CM66" s="238">
        <v>0</v>
      </c>
      <c r="CN66" s="238">
        <v>0</v>
      </c>
      <c r="CO66" s="238">
        <v>0</v>
      </c>
      <c r="CP66" s="174">
        <v>0</v>
      </c>
      <c r="CQ66" s="238">
        <v>0</v>
      </c>
      <c r="CR66" s="238">
        <v>0</v>
      </c>
      <c r="CS66" s="238">
        <v>0</v>
      </c>
      <c r="CT66" s="238">
        <v>0</v>
      </c>
      <c r="CU66" s="238">
        <v>0</v>
      </c>
      <c r="CV66" s="238">
        <v>0</v>
      </c>
      <c r="CW66" s="174">
        <v>0</v>
      </c>
      <c r="CX66" s="238">
        <f t="shared" ref="CX66:CX69" si="291">AF66+AT66+BH66+BV66+CJ66</f>
        <v>0</v>
      </c>
      <c r="CY66" s="238">
        <f t="shared" ref="CY66:CY69" si="292">AG66+AU66+BI66+BW66+CK66</f>
        <v>0</v>
      </c>
      <c r="CZ66" s="238">
        <f t="shared" ref="CZ66:CZ69" si="293">AH66+AV66+BJ66+BX66+CL66</f>
        <v>0</v>
      </c>
      <c r="DA66" s="238">
        <f t="shared" ref="DA66:DA69" si="294">AI66+AW66+BK66+BY66+CM66</f>
        <v>0</v>
      </c>
      <c r="DB66" s="238">
        <f t="shared" ref="DB66:DB69" si="295">AJ66+AX66+BL66+BZ66+CN66</f>
        <v>0</v>
      </c>
      <c r="DC66" s="238">
        <f t="shared" ref="DC66:DC69" si="296">AK66+AY66+BM66+CA66+CO66</f>
        <v>0</v>
      </c>
      <c r="DD66" s="174">
        <f t="shared" ref="DD66:DD69" si="297">AL66+AZ66+BN66+CB66+CP66</f>
        <v>0</v>
      </c>
      <c r="DE66" s="211">
        <v>0</v>
      </c>
      <c r="DF66" s="211">
        <v>0</v>
      </c>
      <c r="DG66" s="211">
        <v>0</v>
      </c>
      <c r="DH66" s="211">
        <v>0</v>
      </c>
      <c r="DI66" s="211">
        <v>0</v>
      </c>
      <c r="DJ66" s="211">
        <v>0</v>
      </c>
      <c r="DK66" s="174">
        <f t="shared" ref="DK66:DK69" si="298">AS66+BG66+BU66+CI66+CW66</f>
        <v>1</v>
      </c>
      <c r="DL66" s="589" t="s">
        <v>83</v>
      </c>
    </row>
    <row r="67" spans="1:116" s="123" customFormat="1" ht="31.5" x14ac:dyDescent="0.2">
      <c r="A67" s="98" t="s">
        <v>901</v>
      </c>
      <c r="B67" s="334" t="str">
        <f>'2'!B67</f>
        <v>Создание системы интеллектуальных ПУ в рамках реализации ФЗ № 522</v>
      </c>
      <c r="C67" s="335" t="str">
        <f>'2'!C67</f>
        <v>Р_ИПУ.2026.01</v>
      </c>
      <c r="D67" s="280">
        <v>0</v>
      </c>
      <c r="E67" s="280">
        <v>0</v>
      </c>
      <c r="F67" s="280">
        <v>0</v>
      </c>
      <c r="G67" s="280">
        <v>0</v>
      </c>
      <c r="H67" s="280">
        <v>0</v>
      </c>
      <c r="I67" s="280">
        <v>0</v>
      </c>
      <c r="J67" s="255">
        <v>4</v>
      </c>
      <c r="K67" s="280">
        <v>0</v>
      </c>
      <c r="L67" s="280">
        <v>0</v>
      </c>
      <c r="M67" s="280">
        <v>0</v>
      </c>
      <c r="N67" s="280">
        <v>0</v>
      </c>
      <c r="O67" s="280">
        <v>0</v>
      </c>
      <c r="P67" s="280">
        <v>0</v>
      </c>
      <c r="Q67" s="255">
        <v>7</v>
      </c>
      <c r="R67" s="238">
        <v>0</v>
      </c>
      <c r="S67" s="238">
        <v>0</v>
      </c>
      <c r="T67" s="238">
        <v>0</v>
      </c>
      <c r="U67" s="238">
        <v>0</v>
      </c>
      <c r="V67" s="238">
        <v>0</v>
      </c>
      <c r="W67" s="238">
        <v>0</v>
      </c>
      <c r="X67" s="174">
        <v>0</v>
      </c>
      <c r="Y67" s="238">
        <v>0</v>
      </c>
      <c r="Z67" s="238">
        <v>0</v>
      </c>
      <c r="AA67" s="238">
        <v>0</v>
      </c>
      <c r="AB67" s="238">
        <v>0</v>
      </c>
      <c r="AC67" s="238">
        <v>0</v>
      </c>
      <c r="AD67" s="238">
        <v>0</v>
      </c>
      <c r="AE67" s="174">
        <v>0</v>
      </c>
      <c r="AF67" s="238">
        <v>0</v>
      </c>
      <c r="AG67" s="238">
        <v>0</v>
      </c>
      <c r="AH67" s="238">
        <v>0</v>
      </c>
      <c r="AI67" s="238">
        <v>0</v>
      </c>
      <c r="AJ67" s="238">
        <v>0</v>
      </c>
      <c r="AK67" s="238">
        <v>0</v>
      </c>
      <c r="AL67" s="174">
        <v>0</v>
      </c>
      <c r="AM67" s="238">
        <v>0</v>
      </c>
      <c r="AN67" s="238">
        <v>0</v>
      </c>
      <c r="AO67" s="238">
        <v>0</v>
      </c>
      <c r="AP67" s="238">
        <v>0</v>
      </c>
      <c r="AQ67" s="238">
        <v>0</v>
      </c>
      <c r="AR67" s="238">
        <v>0</v>
      </c>
      <c r="AS67" s="174">
        <v>0</v>
      </c>
      <c r="AT67" s="238">
        <v>0</v>
      </c>
      <c r="AU67" s="238">
        <v>0</v>
      </c>
      <c r="AV67" s="238">
        <v>0</v>
      </c>
      <c r="AW67" s="238">
        <v>0</v>
      </c>
      <c r="AX67" s="238">
        <v>0</v>
      </c>
      <c r="AY67" s="238">
        <v>0</v>
      </c>
      <c r="AZ67" s="311">
        <v>4</v>
      </c>
      <c r="BA67" s="238">
        <v>0</v>
      </c>
      <c r="BB67" s="238">
        <v>0</v>
      </c>
      <c r="BC67" s="238">
        <v>0</v>
      </c>
      <c r="BD67" s="238">
        <v>0</v>
      </c>
      <c r="BE67" s="238">
        <v>0</v>
      </c>
      <c r="BF67" s="238">
        <v>0</v>
      </c>
      <c r="BG67" s="311">
        <v>7</v>
      </c>
      <c r="BH67" s="238">
        <v>0</v>
      </c>
      <c r="BI67" s="238">
        <v>0</v>
      </c>
      <c r="BJ67" s="238">
        <v>0</v>
      </c>
      <c r="BK67" s="238">
        <v>0</v>
      </c>
      <c r="BL67" s="238">
        <v>0</v>
      </c>
      <c r="BM67" s="238">
        <v>0</v>
      </c>
      <c r="BN67" s="174">
        <v>0</v>
      </c>
      <c r="BO67" s="238">
        <v>0</v>
      </c>
      <c r="BP67" s="238">
        <v>0</v>
      </c>
      <c r="BQ67" s="238">
        <v>0</v>
      </c>
      <c r="BR67" s="238">
        <v>0</v>
      </c>
      <c r="BS67" s="238">
        <v>0</v>
      </c>
      <c r="BT67" s="238">
        <v>0</v>
      </c>
      <c r="BU67" s="174">
        <v>0</v>
      </c>
      <c r="BV67" s="238">
        <v>0</v>
      </c>
      <c r="BW67" s="238">
        <v>0</v>
      </c>
      <c r="BX67" s="238">
        <v>0</v>
      </c>
      <c r="BY67" s="238">
        <v>0</v>
      </c>
      <c r="BZ67" s="238">
        <v>0</v>
      </c>
      <c r="CA67" s="238">
        <v>0</v>
      </c>
      <c r="CB67" s="174">
        <v>0</v>
      </c>
      <c r="CC67" s="238">
        <v>0</v>
      </c>
      <c r="CD67" s="238">
        <v>0</v>
      </c>
      <c r="CE67" s="238">
        <v>0</v>
      </c>
      <c r="CF67" s="238">
        <v>0</v>
      </c>
      <c r="CG67" s="238">
        <v>0</v>
      </c>
      <c r="CH67" s="238">
        <v>0</v>
      </c>
      <c r="CI67" s="174">
        <v>0</v>
      </c>
      <c r="CJ67" s="238">
        <v>0</v>
      </c>
      <c r="CK67" s="238">
        <v>0</v>
      </c>
      <c r="CL67" s="238">
        <v>0</v>
      </c>
      <c r="CM67" s="238">
        <v>0</v>
      </c>
      <c r="CN67" s="238">
        <v>0</v>
      </c>
      <c r="CO67" s="238">
        <v>0</v>
      </c>
      <c r="CP67" s="174">
        <v>0</v>
      </c>
      <c r="CQ67" s="238">
        <v>0</v>
      </c>
      <c r="CR67" s="238">
        <v>0</v>
      </c>
      <c r="CS67" s="238">
        <v>0</v>
      </c>
      <c r="CT67" s="238">
        <v>0</v>
      </c>
      <c r="CU67" s="238">
        <v>0</v>
      </c>
      <c r="CV67" s="238">
        <v>0</v>
      </c>
      <c r="CW67" s="174">
        <v>0</v>
      </c>
      <c r="CX67" s="238">
        <f t="shared" si="291"/>
        <v>0</v>
      </c>
      <c r="CY67" s="238">
        <f t="shared" si="292"/>
        <v>0</v>
      </c>
      <c r="CZ67" s="238">
        <f t="shared" si="293"/>
        <v>0</v>
      </c>
      <c r="DA67" s="238">
        <f t="shared" si="294"/>
        <v>0</v>
      </c>
      <c r="DB67" s="238">
        <f t="shared" si="295"/>
        <v>0</v>
      </c>
      <c r="DC67" s="238">
        <f t="shared" si="296"/>
        <v>0</v>
      </c>
      <c r="DD67" s="174">
        <f t="shared" si="297"/>
        <v>4</v>
      </c>
      <c r="DE67" s="211">
        <v>0</v>
      </c>
      <c r="DF67" s="211">
        <v>0</v>
      </c>
      <c r="DG67" s="211">
        <v>0</v>
      </c>
      <c r="DH67" s="211">
        <v>0</v>
      </c>
      <c r="DI67" s="211">
        <v>0</v>
      </c>
      <c r="DJ67" s="211">
        <v>0</v>
      </c>
      <c r="DK67" s="174">
        <f>AS67+BG67+BU67+CI67+CW67</f>
        <v>7</v>
      </c>
      <c r="DL67" s="589" t="s">
        <v>83</v>
      </c>
    </row>
    <row r="68" spans="1:116" s="123" customFormat="1" ht="31.5" x14ac:dyDescent="0.2">
      <c r="A68" s="98" t="s">
        <v>902</v>
      </c>
      <c r="B68" s="334" t="str">
        <f>'2'!B68</f>
        <v>Создание системы интеллектуальных ПУ в рамках реализации ФЗ № 522</v>
      </c>
      <c r="C68" s="335" t="str">
        <f>'2'!C68</f>
        <v>Р_ИПУ.2027.01</v>
      </c>
      <c r="D68" s="280">
        <v>0</v>
      </c>
      <c r="E68" s="280">
        <v>0</v>
      </c>
      <c r="F68" s="280">
        <v>0</v>
      </c>
      <c r="G68" s="280">
        <v>0</v>
      </c>
      <c r="H68" s="280">
        <v>0</v>
      </c>
      <c r="I68" s="280">
        <v>0</v>
      </c>
      <c r="J68" s="255">
        <v>3</v>
      </c>
      <c r="K68" s="280">
        <v>0</v>
      </c>
      <c r="L68" s="280">
        <v>0</v>
      </c>
      <c r="M68" s="280">
        <v>0</v>
      </c>
      <c r="N68" s="280">
        <v>0</v>
      </c>
      <c r="O68" s="280">
        <v>0</v>
      </c>
      <c r="P68" s="280">
        <v>0</v>
      </c>
      <c r="Q68" s="255">
        <v>6</v>
      </c>
      <c r="R68" s="238">
        <v>0</v>
      </c>
      <c r="S68" s="238">
        <v>0</v>
      </c>
      <c r="T68" s="238">
        <v>0</v>
      </c>
      <c r="U68" s="238">
        <v>0</v>
      </c>
      <c r="V68" s="238">
        <v>0</v>
      </c>
      <c r="W68" s="238">
        <v>0</v>
      </c>
      <c r="X68" s="174">
        <v>0</v>
      </c>
      <c r="Y68" s="238">
        <v>0</v>
      </c>
      <c r="Z68" s="238">
        <v>0</v>
      </c>
      <c r="AA68" s="238">
        <v>0</v>
      </c>
      <c r="AB68" s="238">
        <v>0</v>
      </c>
      <c r="AC68" s="238">
        <v>0</v>
      </c>
      <c r="AD68" s="238">
        <v>0</v>
      </c>
      <c r="AE68" s="174">
        <v>0</v>
      </c>
      <c r="AF68" s="238">
        <v>0</v>
      </c>
      <c r="AG68" s="238">
        <v>0</v>
      </c>
      <c r="AH68" s="238">
        <v>0</v>
      </c>
      <c r="AI68" s="238">
        <v>0</v>
      </c>
      <c r="AJ68" s="238">
        <v>0</v>
      </c>
      <c r="AK68" s="238">
        <v>0</v>
      </c>
      <c r="AL68" s="174">
        <v>0</v>
      </c>
      <c r="AM68" s="238">
        <v>0</v>
      </c>
      <c r="AN68" s="238">
        <v>0</v>
      </c>
      <c r="AO68" s="238">
        <v>0</v>
      </c>
      <c r="AP68" s="238">
        <v>0</v>
      </c>
      <c r="AQ68" s="238">
        <v>0</v>
      </c>
      <c r="AR68" s="238">
        <v>0</v>
      </c>
      <c r="AS68" s="174">
        <v>0</v>
      </c>
      <c r="AT68" s="238">
        <v>0</v>
      </c>
      <c r="AU68" s="238">
        <v>0</v>
      </c>
      <c r="AV68" s="238">
        <v>0</v>
      </c>
      <c r="AW68" s="238">
        <v>0</v>
      </c>
      <c r="AX68" s="238">
        <v>0</v>
      </c>
      <c r="AY68" s="238">
        <v>0</v>
      </c>
      <c r="AZ68" s="311">
        <v>0</v>
      </c>
      <c r="BA68" s="238">
        <v>0</v>
      </c>
      <c r="BB68" s="238">
        <v>0</v>
      </c>
      <c r="BC68" s="238">
        <v>0</v>
      </c>
      <c r="BD68" s="238">
        <v>0</v>
      </c>
      <c r="BE68" s="238">
        <v>0</v>
      </c>
      <c r="BF68" s="238">
        <v>0</v>
      </c>
      <c r="BG68" s="311">
        <v>0</v>
      </c>
      <c r="BH68" s="238">
        <v>0</v>
      </c>
      <c r="BI68" s="238">
        <v>0</v>
      </c>
      <c r="BJ68" s="238">
        <v>0</v>
      </c>
      <c r="BK68" s="238">
        <v>0</v>
      </c>
      <c r="BL68" s="238">
        <v>0</v>
      </c>
      <c r="BM68" s="238">
        <v>0</v>
      </c>
      <c r="BN68" s="174">
        <v>3</v>
      </c>
      <c r="BO68" s="238">
        <v>0</v>
      </c>
      <c r="BP68" s="238">
        <v>0</v>
      </c>
      <c r="BQ68" s="238">
        <v>0</v>
      </c>
      <c r="BR68" s="238">
        <v>0</v>
      </c>
      <c r="BS68" s="238">
        <v>0</v>
      </c>
      <c r="BT68" s="238">
        <v>0</v>
      </c>
      <c r="BU68" s="174">
        <v>6</v>
      </c>
      <c r="BV68" s="238">
        <v>0</v>
      </c>
      <c r="BW68" s="238">
        <v>0</v>
      </c>
      <c r="BX68" s="238">
        <v>0</v>
      </c>
      <c r="BY68" s="238">
        <v>0</v>
      </c>
      <c r="BZ68" s="238">
        <v>0</v>
      </c>
      <c r="CA68" s="238">
        <v>0</v>
      </c>
      <c r="CB68" s="174">
        <v>0</v>
      </c>
      <c r="CC68" s="238">
        <v>0</v>
      </c>
      <c r="CD68" s="238">
        <v>0</v>
      </c>
      <c r="CE68" s="238">
        <v>0</v>
      </c>
      <c r="CF68" s="238">
        <v>0</v>
      </c>
      <c r="CG68" s="238">
        <v>0</v>
      </c>
      <c r="CH68" s="238">
        <v>0</v>
      </c>
      <c r="CI68" s="174">
        <v>0</v>
      </c>
      <c r="CJ68" s="238">
        <v>0</v>
      </c>
      <c r="CK68" s="238">
        <v>0</v>
      </c>
      <c r="CL68" s="238">
        <v>0</v>
      </c>
      <c r="CM68" s="238">
        <v>0</v>
      </c>
      <c r="CN68" s="238">
        <v>0</v>
      </c>
      <c r="CO68" s="238">
        <v>0</v>
      </c>
      <c r="CP68" s="174">
        <v>0</v>
      </c>
      <c r="CQ68" s="238">
        <v>0</v>
      </c>
      <c r="CR68" s="238">
        <v>0</v>
      </c>
      <c r="CS68" s="238">
        <v>0</v>
      </c>
      <c r="CT68" s="238">
        <v>0</v>
      </c>
      <c r="CU68" s="238">
        <v>0</v>
      </c>
      <c r="CV68" s="238">
        <v>0</v>
      </c>
      <c r="CW68" s="174">
        <v>0</v>
      </c>
      <c r="CX68" s="238">
        <f t="shared" si="291"/>
        <v>0</v>
      </c>
      <c r="CY68" s="238">
        <f t="shared" si="292"/>
        <v>0</v>
      </c>
      <c r="CZ68" s="238">
        <f t="shared" si="293"/>
        <v>0</v>
      </c>
      <c r="DA68" s="238">
        <f t="shared" si="294"/>
        <v>0</v>
      </c>
      <c r="DB68" s="238">
        <f t="shared" si="295"/>
        <v>0</v>
      </c>
      <c r="DC68" s="238">
        <f t="shared" si="296"/>
        <v>0</v>
      </c>
      <c r="DD68" s="174">
        <f t="shared" si="297"/>
        <v>3</v>
      </c>
      <c r="DE68" s="211">
        <v>0</v>
      </c>
      <c r="DF68" s="211">
        <v>0</v>
      </c>
      <c r="DG68" s="211">
        <v>0</v>
      </c>
      <c r="DH68" s="211">
        <v>0</v>
      </c>
      <c r="DI68" s="211">
        <v>0</v>
      </c>
      <c r="DJ68" s="211">
        <v>0</v>
      </c>
      <c r="DK68" s="174">
        <f t="shared" si="298"/>
        <v>6</v>
      </c>
      <c r="DL68" s="589" t="s">
        <v>83</v>
      </c>
    </row>
    <row r="69" spans="1:116" s="123" customFormat="1" ht="31.5" x14ac:dyDescent="0.2">
      <c r="A69" s="98" t="s">
        <v>911</v>
      </c>
      <c r="B69" s="334" t="str">
        <f>'2'!B69</f>
        <v>Создание системы интеллектуальных ПУ в рамках реализации ФЗ № 522</v>
      </c>
      <c r="C69" s="335" t="str">
        <f>'2'!C69</f>
        <v>Р_ИПУ.2028.01</v>
      </c>
      <c r="D69" s="280">
        <v>0</v>
      </c>
      <c r="E69" s="280">
        <v>0</v>
      </c>
      <c r="F69" s="280">
        <v>0</v>
      </c>
      <c r="G69" s="280">
        <v>0</v>
      </c>
      <c r="H69" s="280">
        <v>0</v>
      </c>
      <c r="I69" s="280">
        <v>0</v>
      </c>
      <c r="J69" s="255">
        <v>2</v>
      </c>
      <c r="K69" s="280">
        <v>0</v>
      </c>
      <c r="L69" s="280">
        <v>0</v>
      </c>
      <c r="M69" s="280">
        <v>0</v>
      </c>
      <c r="N69" s="280">
        <v>0</v>
      </c>
      <c r="O69" s="280">
        <v>0</v>
      </c>
      <c r="P69" s="280">
        <v>0</v>
      </c>
      <c r="Q69" s="255">
        <v>4</v>
      </c>
      <c r="R69" s="238">
        <v>0</v>
      </c>
      <c r="S69" s="238">
        <v>0</v>
      </c>
      <c r="T69" s="238">
        <v>0</v>
      </c>
      <c r="U69" s="238">
        <v>0</v>
      </c>
      <c r="V69" s="238">
        <v>0</v>
      </c>
      <c r="W69" s="238">
        <v>0</v>
      </c>
      <c r="X69" s="174">
        <v>0</v>
      </c>
      <c r="Y69" s="238">
        <v>0</v>
      </c>
      <c r="Z69" s="238">
        <v>0</v>
      </c>
      <c r="AA69" s="238">
        <v>0</v>
      </c>
      <c r="AB69" s="238">
        <v>0</v>
      </c>
      <c r="AC69" s="238">
        <v>0</v>
      </c>
      <c r="AD69" s="238">
        <v>0</v>
      </c>
      <c r="AE69" s="174">
        <v>0</v>
      </c>
      <c r="AF69" s="238">
        <v>0</v>
      </c>
      <c r="AG69" s="238">
        <v>0</v>
      </c>
      <c r="AH69" s="238">
        <v>0</v>
      </c>
      <c r="AI69" s="238">
        <v>0</v>
      </c>
      <c r="AJ69" s="238">
        <v>0</v>
      </c>
      <c r="AK69" s="238">
        <v>0</v>
      </c>
      <c r="AL69" s="174">
        <v>0</v>
      </c>
      <c r="AM69" s="238">
        <v>0</v>
      </c>
      <c r="AN69" s="238">
        <v>0</v>
      </c>
      <c r="AO69" s="238">
        <v>0</v>
      </c>
      <c r="AP69" s="238">
        <v>0</v>
      </c>
      <c r="AQ69" s="238">
        <v>0</v>
      </c>
      <c r="AR69" s="238">
        <v>0</v>
      </c>
      <c r="AS69" s="174">
        <v>0</v>
      </c>
      <c r="AT69" s="238">
        <v>0</v>
      </c>
      <c r="AU69" s="238">
        <v>0</v>
      </c>
      <c r="AV69" s="238">
        <v>0</v>
      </c>
      <c r="AW69" s="238">
        <v>0</v>
      </c>
      <c r="AX69" s="238">
        <v>0</v>
      </c>
      <c r="AY69" s="238">
        <v>0</v>
      </c>
      <c r="AZ69" s="311">
        <v>0</v>
      </c>
      <c r="BA69" s="238">
        <v>0</v>
      </c>
      <c r="BB69" s="238">
        <v>0</v>
      </c>
      <c r="BC69" s="238">
        <v>0</v>
      </c>
      <c r="BD69" s="238">
        <v>0</v>
      </c>
      <c r="BE69" s="238">
        <v>0</v>
      </c>
      <c r="BF69" s="238">
        <v>0</v>
      </c>
      <c r="BG69" s="311">
        <v>0</v>
      </c>
      <c r="BH69" s="238">
        <v>0</v>
      </c>
      <c r="BI69" s="238">
        <v>0</v>
      </c>
      <c r="BJ69" s="238">
        <v>0</v>
      </c>
      <c r="BK69" s="238">
        <v>0</v>
      </c>
      <c r="BL69" s="238">
        <v>0</v>
      </c>
      <c r="BM69" s="238">
        <v>0</v>
      </c>
      <c r="BN69" s="174">
        <v>0</v>
      </c>
      <c r="BO69" s="238">
        <v>0</v>
      </c>
      <c r="BP69" s="238">
        <v>0</v>
      </c>
      <c r="BQ69" s="238">
        <v>0</v>
      </c>
      <c r="BR69" s="238">
        <v>0</v>
      </c>
      <c r="BS69" s="238">
        <v>0</v>
      </c>
      <c r="BT69" s="238">
        <v>0</v>
      </c>
      <c r="BU69" s="174">
        <v>0</v>
      </c>
      <c r="BV69" s="238">
        <v>0</v>
      </c>
      <c r="BW69" s="238">
        <v>0</v>
      </c>
      <c r="BX69" s="238">
        <v>0</v>
      </c>
      <c r="BY69" s="238">
        <v>0</v>
      </c>
      <c r="BZ69" s="238">
        <v>0</v>
      </c>
      <c r="CA69" s="238">
        <v>0</v>
      </c>
      <c r="CB69" s="174">
        <v>2</v>
      </c>
      <c r="CC69" s="238">
        <v>0</v>
      </c>
      <c r="CD69" s="238">
        <v>0</v>
      </c>
      <c r="CE69" s="238">
        <v>0</v>
      </c>
      <c r="CF69" s="238">
        <v>0</v>
      </c>
      <c r="CG69" s="238">
        <v>0</v>
      </c>
      <c r="CH69" s="238">
        <v>0</v>
      </c>
      <c r="CI69" s="174">
        <v>4</v>
      </c>
      <c r="CJ69" s="238">
        <v>0</v>
      </c>
      <c r="CK69" s="238">
        <v>0</v>
      </c>
      <c r="CL69" s="238">
        <v>0</v>
      </c>
      <c r="CM69" s="238">
        <v>0</v>
      </c>
      <c r="CN69" s="238">
        <v>0</v>
      </c>
      <c r="CO69" s="238">
        <v>0</v>
      </c>
      <c r="CP69" s="174">
        <v>0</v>
      </c>
      <c r="CQ69" s="238">
        <v>0</v>
      </c>
      <c r="CR69" s="238">
        <v>0</v>
      </c>
      <c r="CS69" s="238">
        <v>0</v>
      </c>
      <c r="CT69" s="238">
        <v>0</v>
      </c>
      <c r="CU69" s="238">
        <v>0</v>
      </c>
      <c r="CV69" s="238">
        <v>0</v>
      </c>
      <c r="CW69" s="174">
        <v>0</v>
      </c>
      <c r="CX69" s="238">
        <f t="shared" si="291"/>
        <v>0</v>
      </c>
      <c r="CY69" s="238">
        <f t="shared" si="292"/>
        <v>0</v>
      </c>
      <c r="CZ69" s="238">
        <f t="shared" si="293"/>
        <v>0</v>
      </c>
      <c r="DA69" s="238">
        <f t="shared" si="294"/>
        <v>0</v>
      </c>
      <c r="DB69" s="238">
        <f t="shared" si="295"/>
        <v>0</v>
      </c>
      <c r="DC69" s="238">
        <f t="shared" si="296"/>
        <v>0</v>
      </c>
      <c r="DD69" s="174">
        <f t="shared" si="297"/>
        <v>2</v>
      </c>
      <c r="DE69" s="211">
        <v>0</v>
      </c>
      <c r="DF69" s="211">
        <v>0</v>
      </c>
      <c r="DG69" s="211">
        <v>0</v>
      </c>
      <c r="DH69" s="211">
        <v>0</v>
      </c>
      <c r="DI69" s="211">
        <v>0</v>
      </c>
      <c r="DJ69" s="211">
        <v>0</v>
      </c>
      <c r="DK69" s="174">
        <f t="shared" si="298"/>
        <v>4</v>
      </c>
      <c r="DL69" s="589" t="s">
        <v>83</v>
      </c>
    </row>
    <row r="70" spans="1:116" s="123" customFormat="1" ht="35.25" customHeight="1" x14ac:dyDescent="0.2">
      <c r="A70" s="172" t="s">
        <v>517</v>
      </c>
      <c r="B70" s="173" t="s">
        <v>630</v>
      </c>
      <c r="C70" s="105" t="s">
        <v>83</v>
      </c>
      <c r="D70" s="280">
        <v>0</v>
      </c>
      <c r="E70" s="238">
        <v>0</v>
      </c>
      <c r="F70" s="238">
        <v>0</v>
      </c>
      <c r="G70" s="238">
        <v>0</v>
      </c>
      <c r="H70" s="238">
        <v>0</v>
      </c>
      <c r="I70" s="238">
        <v>0</v>
      </c>
      <c r="J70" s="174">
        <v>0</v>
      </c>
      <c r="K70" s="280">
        <v>0</v>
      </c>
      <c r="L70" s="238">
        <v>0</v>
      </c>
      <c r="M70" s="238">
        <v>0</v>
      </c>
      <c r="N70" s="238">
        <v>0</v>
      </c>
      <c r="O70" s="238">
        <v>0</v>
      </c>
      <c r="P70" s="238">
        <v>0</v>
      </c>
      <c r="Q70" s="174">
        <v>0</v>
      </c>
      <c r="R70" s="238">
        <v>0</v>
      </c>
      <c r="S70" s="238">
        <v>0</v>
      </c>
      <c r="T70" s="238">
        <v>0</v>
      </c>
      <c r="U70" s="238">
        <v>0</v>
      </c>
      <c r="V70" s="238">
        <v>0</v>
      </c>
      <c r="W70" s="238">
        <v>0</v>
      </c>
      <c r="X70" s="174">
        <v>0</v>
      </c>
      <c r="Y70" s="238">
        <v>0</v>
      </c>
      <c r="Z70" s="238">
        <v>0</v>
      </c>
      <c r="AA70" s="238">
        <v>0</v>
      </c>
      <c r="AB70" s="238">
        <v>0</v>
      </c>
      <c r="AC70" s="238">
        <v>0</v>
      </c>
      <c r="AD70" s="238">
        <v>0</v>
      </c>
      <c r="AE70" s="174">
        <v>0</v>
      </c>
      <c r="AF70" s="238">
        <v>0</v>
      </c>
      <c r="AG70" s="238">
        <v>0</v>
      </c>
      <c r="AH70" s="238">
        <v>0</v>
      </c>
      <c r="AI70" s="238">
        <v>0</v>
      </c>
      <c r="AJ70" s="238">
        <v>0</v>
      </c>
      <c r="AK70" s="238">
        <v>0</v>
      </c>
      <c r="AL70" s="174">
        <v>0</v>
      </c>
      <c r="AM70" s="238">
        <v>0</v>
      </c>
      <c r="AN70" s="238">
        <v>0</v>
      </c>
      <c r="AO70" s="238">
        <v>0</v>
      </c>
      <c r="AP70" s="238">
        <v>0</v>
      </c>
      <c r="AQ70" s="238">
        <v>0</v>
      </c>
      <c r="AR70" s="238">
        <v>0</v>
      </c>
      <c r="AS70" s="174">
        <v>0</v>
      </c>
      <c r="AT70" s="238">
        <v>0</v>
      </c>
      <c r="AU70" s="238">
        <v>0</v>
      </c>
      <c r="AV70" s="238">
        <v>0</v>
      </c>
      <c r="AW70" s="238">
        <v>0</v>
      </c>
      <c r="AX70" s="238">
        <v>0</v>
      </c>
      <c r="AY70" s="238">
        <v>0</v>
      </c>
      <c r="AZ70" s="311">
        <v>0</v>
      </c>
      <c r="BA70" s="238">
        <v>0</v>
      </c>
      <c r="BB70" s="238">
        <v>0</v>
      </c>
      <c r="BC70" s="238">
        <v>0</v>
      </c>
      <c r="BD70" s="238">
        <v>0</v>
      </c>
      <c r="BE70" s="238">
        <v>0</v>
      </c>
      <c r="BF70" s="238">
        <v>0</v>
      </c>
      <c r="BG70" s="311">
        <v>0</v>
      </c>
      <c r="BH70" s="238">
        <v>0</v>
      </c>
      <c r="BI70" s="238">
        <v>0</v>
      </c>
      <c r="BJ70" s="238">
        <v>0</v>
      </c>
      <c r="BK70" s="238">
        <v>0</v>
      </c>
      <c r="BL70" s="238">
        <v>0</v>
      </c>
      <c r="BM70" s="238">
        <v>0</v>
      </c>
      <c r="BN70" s="174">
        <v>0</v>
      </c>
      <c r="BO70" s="238">
        <v>0</v>
      </c>
      <c r="BP70" s="238">
        <v>0</v>
      </c>
      <c r="BQ70" s="238">
        <v>0</v>
      </c>
      <c r="BR70" s="238">
        <v>0</v>
      </c>
      <c r="BS70" s="238">
        <v>0</v>
      </c>
      <c r="BT70" s="238">
        <v>0</v>
      </c>
      <c r="BU70" s="174">
        <v>0</v>
      </c>
      <c r="BV70" s="238">
        <v>0</v>
      </c>
      <c r="BW70" s="238">
        <v>0</v>
      </c>
      <c r="BX70" s="238">
        <v>0</v>
      </c>
      <c r="BY70" s="238">
        <v>0</v>
      </c>
      <c r="BZ70" s="238">
        <v>0</v>
      </c>
      <c r="CA70" s="238">
        <v>0</v>
      </c>
      <c r="CB70" s="174">
        <v>0</v>
      </c>
      <c r="CC70" s="238">
        <v>0</v>
      </c>
      <c r="CD70" s="238">
        <v>0</v>
      </c>
      <c r="CE70" s="238">
        <v>0</v>
      </c>
      <c r="CF70" s="238">
        <v>0</v>
      </c>
      <c r="CG70" s="238">
        <v>0</v>
      </c>
      <c r="CH70" s="238">
        <v>0</v>
      </c>
      <c r="CI70" s="174">
        <v>0</v>
      </c>
      <c r="CJ70" s="238">
        <v>0</v>
      </c>
      <c r="CK70" s="238">
        <v>0</v>
      </c>
      <c r="CL70" s="238">
        <v>0</v>
      </c>
      <c r="CM70" s="238">
        <v>0</v>
      </c>
      <c r="CN70" s="238">
        <v>0</v>
      </c>
      <c r="CO70" s="238">
        <v>0</v>
      </c>
      <c r="CP70" s="174">
        <v>0</v>
      </c>
      <c r="CQ70" s="238">
        <v>0</v>
      </c>
      <c r="CR70" s="238">
        <v>0</v>
      </c>
      <c r="CS70" s="238">
        <v>0</v>
      </c>
      <c r="CT70" s="238">
        <v>0</v>
      </c>
      <c r="CU70" s="238">
        <v>0</v>
      </c>
      <c r="CV70" s="238">
        <v>0</v>
      </c>
      <c r="CW70" s="174">
        <v>0</v>
      </c>
      <c r="CX70" s="238">
        <v>0</v>
      </c>
      <c r="CY70" s="238">
        <v>0</v>
      </c>
      <c r="CZ70" s="238">
        <v>0</v>
      </c>
      <c r="DA70" s="238">
        <v>0</v>
      </c>
      <c r="DB70" s="238">
        <v>0</v>
      </c>
      <c r="DC70" s="238">
        <v>0</v>
      </c>
      <c r="DD70" s="174">
        <v>0</v>
      </c>
      <c r="DE70" s="211">
        <v>0</v>
      </c>
      <c r="DF70" s="211">
        <v>0</v>
      </c>
      <c r="DG70" s="211">
        <v>0</v>
      </c>
      <c r="DH70" s="211">
        <v>0</v>
      </c>
      <c r="DI70" s="211">
        <v>0</v>
      </c>
      <c r="DJ70" s="211">
        <v>0</v>
      </c>
      <c r="DK70" s="174">
        <v>0</v>
      </c>
      <c r="DL70" s="589" t="s">
        <v>83</v>
      </c>
    </row>
    <row r="71" spans="1:116" s="123" customFormat="1" ht="45.75" customHeight="1" x14ac:dyDescent="0.2">
      <c r="A71" s="172" t="s">
        <v>518</v>
      </c>
      <c r="B71" s="173" t="s">
        <v>631</v>
      </c>
      <c r="C71" s="105" t="s">
        <v>83</v>
      </c>
      <c r="D71" s="280">
        <v>0</v>
      </c>
      <c r="E71" s="238">
        <v>0</v>
      </c>
      <c r="F71" s="238">
        <v>0</v>
      </c>
      <c r="G71" s="238">
        <v>0</v>
      </c>
      <c r="H71" s="238">
        <v>0</v>
      </c>
      <c r="I71" s="238">
        <v>0</v>
      </c>
      <c r="J71" s="174">
        <v>0</v>
      </c>
      <c r="K71" s="280">
        <v>0</v>
      </c>
      <c r="L71" s="238">
        <v>0</v>
      </c>
      <c r="M71" s="238">
        <v>0</v>
      </c>
      <c r="N71" s="238">
        <v>0</v>
      </c>
      <c r="O71" s="238">
        <v>0</v>
      </c>
      <c r="P71" s="238">
        <v>0</v>
      </c>
      <c r="Q71" s="174">
        <v>0</v>
      </c>
      <c r="R71" s="238">
        <v>0</v>
      </c>
      <c r="S71" s="238">
        <v>0</v>
      </c>
      <c r="T71" s="238">
        <v>0</v>
      </c>
      <c r="U71" s="238">
        <v>0</v>
      </c>
      <c r="V71" s="238">
        <v>0</v>
      </c>
      <c r="W71" s="238">
        <v>0</v>
      </c>
      <c r="X71" s="174">
        <v>0</v>
      </c>
      <c r="Y71" s="238">
        <v>0</v>
      </c>
      <c r="Z71" s="238">
        <v>0</v>
      </c>
      <c r="AA71" s="238">
        <v>0</v>
      </c>
      <c r="AB71" s="238">
        <v>0</v>
      </c>
      <c r="AC71" s="238">
        <v>0</v>
      </c>
      <c r="AD71" s="238">
        <v>0</v>
      </c>
      <c r="AE71" s="174">
        <v>0</v>
      </c>
      <c r="AF71" s="238">
        <v>0</v>
      </c>
      <c r="AG71" s="238">
        <v>0</v>
      </c>
      <c r="AH71" s="238">
        <v>0</v>
      </c>
      <c r="AI71" s="238">
        <v>0</v>
      </c>
      <c r="AJ71" s="238">
        <v>0</v>
      </c>
      <c r="AK71" s="238">
        <v>0</v>
      </c>
      <c r="AL71" s="174">
        <v>0</v>
      </c>
      <c r="AM71" s="238">
        <v>0</v>
      </c>
      <c r="AN71" s="238">
        <v>0</v>
      </c>
      <c r="AO71" s="238">
        <v>0</v>
      </c>
      <c r="AP71" s="238">
        <v>0</v>
      </c>
      <c r="AQ71" s="238">
        <v>0</v>
      </c>
      <c r="AR71" s="238">
        <v>0</v>
      </c>
      <c r="AS71" s="174">
        <v>0</v>
      </c>
      <c r="AT71" s="238">
        <v>0</v>
      </c>
      <c r="AU71" s="238">
        <v>0</v>
      </c>
      <c r="AV71" s="238">
        <v>0</v>
      </c>
      <c r="AW71" s="238">
        <v>0</v>
      </c>
      <c r="AX71" s="238">
        <v>0</v>
      </c>
      <c r="AY71" s="238">
        <v>0</v>
      </c>
      <c r="AZ71" s="311">
        <v>0</v>
      </c>
      <c r="BA71" s="238">
        <v>0</v>
      </c>
      <c r="BB71" s="238">
        <v>0</v>
      </c>
      <c r="BC71" s="238">
        <v>0</v>
      </c>
      <c r="BD71" s="238">
        <v>0</v>
      </c>
      <c r="BE71" s="238">
        <v>0</v>
      </c>
      <c r="BF71" s="238">
        <v>0</v>
      </c>
      <c r="BG71" s="311">
        <v>0</v>
      </c>
      <c r="BH71" s="238">
        <v>0</v>
      </c>
      <c r="BI71" s="238">
        <v>0</v>
      </c>
      <c r="BJ71" s="238">
        <v>0</v>
      </c>
      <c r="BK71" s="238">
        <v>0</v>
      </c>
      <c r="BL71" s="238">
        <v>0</v>
      </c>
      <c r="BM71" s="238">
        <v>0</v>
      </c>
      <c r="BN71" s="174">
        <v>0</v>
      </c>
      <c r="BO71" s="238">
        <v>0</v>
      </c>
      <c r="BP71" s="238">
        <v>0</v>
      </c>
      <c r="BQ71" s="238">
        <v>0</v>
      </c>
      <c r="BR71" s="238">
        <v>0</v>
      </c>
      <c r="BS71" s="238">
        <v>0</v>
      </c>
      <c r="BT71" s="238">
        <v>0</v>
      </c>
      <c r="BU71" s="174">
        <v>0</v>
      </c>
      <c r="BV71" s="238">
        <v>0</v>
      </c>
      <c r="BW71" s="238">
        <v>0</v>
      </c>
      <c r="BX71" s="238">
        <v>0</v>
      </c>
      <c r="BY71" s="238">
        <v>0</v>
      </c>
      <c r="BZ71" s="238">
        <v>0</v>
      </c>
      <c r="CA71" s="238">
        <v>0</v>
      </c>
      <c r="CB71" s="174">
        <v>0</v>
      </c>
      <c r="CC71" s="238">
        <v>0</v>
      </c>
      <c r="CD71" s="238">
        <v>0</v>
      </c>
      <c r="CE71" s="238">
        <v>0</v>
      </c>
      <c r="CF71" s="238">
        <v>0</v>
      </c>
      <c r="CG71" s="238">
        <v>0</v>
      </c>
      <c r="CH71" s="238">
        <v>0</v>
      </c>
      <c r="CI71" s="174">
        <v>0</v>
      </c>
      <c r="CJ71" s="238">
        <v>0</v>
      </c>
      <c r="CK71" s="238">
        <v>0</v>
      </c>
      <c r="CL71" s="238">
        <v>0</v>
      </c>
      <c r="CM71" s="238">
        <v>0</v>
      </c>
      <c r="CN71" s="238">
        <v>0</v>
      </c>
      <c r="CO71" s="238">
        <v>0</v>
      </c>
      <c r="CP71" s="174">
        <v>0</v>
      </c>
      <c r="CQ71" s="238">
        <v>0</v>
      </c>
      <c r="CR71" s="238">
        <v>0</v>
      </c>
      <c r="CS71" s="238">
        <v>0</v>
      </c>
      <c r="CT71" s="238">
        <v>0</v>
      </c>
      <c r="CU71" s="238">
        <v>0</v>
      </c>
      <c r="CV71" s="238">
        <v>0</v>
      </c>
      <c r="CW71" s="174">
        <v>0</v>
      </c>
      <c r="CX71" s="238">
        <v>0</v>
      </c>
      <c r="CY71" s="238">
        <v>0</v>
      </c>
      <c r="CZ71" s="238">
        <v>0</v>
      </c>
      <c r="DA71" s="238">
        <v>0</v>
      </c>
      <c r="DB71" s="238">
        <v>0</v>
      </c>
      <c r="DC71" s="238">
        <v>0</v>
      </c>
      <c r="DD71" s="174">
        <v>0</v>
      </c>
      <c r="DE71" s="211">
        <v>0</v>
      </c>
      <c r="DF71" s="211">
        <v>0</v>
      </c>
      <c r="DG71" s="211">
        <v>0</v>
      </c>
      <c r="DH71" s="211">
        <v>0</v>
      </c>
      <c r="DI71" s="211">
        <v>0</v>
      </c>
      <c r="DJ71" s="211">
        <v>0</v>
      </c>
      <c r="DK71" s="174">
        <v>0</v>
      </c>
      <c r="DL71" s="589" t="s">
        <v>83</v>
      </c>
    </row>
    <row r="72" spans="1:116" s="123" customFormat="1" ht="54" customHeight="1" x14ac:dyDescent="0.2">
      <c r="A72" s="160" t="s">
        <v>320</v>
      </c>
      <c r="B72" s="161" t="s">
        <v>519</v>
      </c>
      <c r="C72" s="105" t="s">
        <v>83</v>
      </c>
      <c r="D72" s="280">
        <v>0</v>
      </c>
      <c r="E72" s="238">
        <v>0</v>
      </c>
      <c r="F72" s="238">
        <v>0</v>
      </c>
      <c r="G72" s="238">
        <v>0</v>
      </c>
      <c r="H72" s="238">
        <v>0</v>
      </c>
      <c r="I72" s="238">
        <v>0</v>
      </c>
      <c r="J72" s="174">
        <v>0</v>
      </c>
      <c r="K72" s="280">
        <v>0</v>
      </c>
      <c r="L72" s="238">
        <v>0</v>
      </c>
      <c r="M72" s="238">
        <v>0</v>
      </c>
      <c r="N72" s="238">
        <v>0</v>
      </c>
      <c r="O72" s="238">
        <v>0</v>
      </c>
      <c r="P72" s="238">
        <v>0</v>
      </c>
      <c r="Q72" s="174">
        <v>0</v>
      </c>
      <c r="R72" s="238">
        <v>0</v>
      </c>
      <c r="S72" s="238">
        <v>0</v>
      </c>
      <c r="T72" s="238">
        <v>0</v>
      </c>
      <c r="U72" s="238">
        <v>0</v>
      </c>
      <c r="V72" s="238">
        <v>0</v>
      </c>
      <c r="W72" s="238">
        <v>0</v>
      </c>
      <c r="X72" s="174">
        <v>0</v>
      </c>
      <c r="Y72" s="238">
        <v>0</v>
      </c>
      <c r="Z72" s="238">
        <v>0</v>
      </c>
      <c r="AA72" s="238">
        <v>0</v>
      </c>
      <c r="AB72" s="238">
        <v>0</v>
      </c>
      <c r="AC72" s="238">
        <v>0</v>
      </c>
      <c r="AD72" s="238">
        <v>0</v>
      </c>
      <c r="AE72" s="174">
        <v>0</v>
      </c>
      <c r="AF72" s="238">
        <v>0</v>
      </c>
      <c r="AG72" s="238">
        <v>0</v>
      </c>
      <c r="AH72" s="238">
        <v>0</v>
      </c>
      <c r="AI72" s="238">
        <v>0</v>
      </c>
      <c r="AJ72" s="238">
        <v>0</v>
      </c>
      <c r="AK72" s="238">
        <v>0</v>
      </c>
      <c r="AL72" s="174">
        <v>0</v>
      </c>
      <c r="AM72" s="238">
        <v>0</v>
      </c>
      <c r="AN72" s="238">
        <v>0</v>
      </c>
      <c r="AO72" s="238">
        <v>0</v>
      </c>
      <c r="AP72" s="238">
        <v>0</v>
      </c>
      <c r="AQ72" s="238">
        <v>0</v>
      </c>
      <c r="AR72" s="238">
        <v>0</v>
      </c>
      <c r="AS72" s="174">
        <v>0</v>
      </c>
      <c r="AT72" s="238">
        <v>0</v>
      </c>
      <c r="AU72" s="238">
        <v>0</v>
      </c>
      <c r="AV72" s="238">
        <v>0</v>
      </c>
      <c r="AW72" s="238">
        <v>0</v>
      </c>
      <c r="AX72" s="238">
        <v>0</v>
      </c>
      <c r="AY72" s="238">
        <v>0</v>
      </c>
      <c r="AZ72" s="311">
        <v>0</v>
      </c>
      <c r="BA72" s="238">
        <v>0</v>
      </c>
      <c r="BB72" s="238">
        <v>0</v>
      </c>
      <c r="BC72" s="238">
        <v>0</v>
      </c>
      <c r="BD72" s="238">
        <v>0</v>
      </c>
      <c r="BE72" s="238">
        <v>0</v>
      </c>
      <c r="BF72" s="238">
        <v>0</v>
      </c>
      <c r="BG72" s="311">
        <v>0</v>
      </c>
      <c r="BH72" s="238">
        <v>0</v>
      </c>
      <c r="BI72" s="238">
        <v>0</v>
      </c>
      <c r="BJ72" s="238">
        <v>0</v>
      </c>
      <c r="BK72" s="238">
        <v>0</v>
      </c>
      <c r="BL72" s="238">
        <v>0</v>
      </c>
      <c r="BM72" s="238">
        <v>0</v>
      </c>
      <c r="BN72" s="174">
        <v>0</v>
      </c>
      <c r="BO72" s="238">
        <v>0</v>
      </c>
      <c r="BP72" s="238">
        <v>0</v>
      </c>
      <c r="BQ72" s="238">
        <v>0</v>
      </c>
      <c r="BR72" s="238">
        <v>0</v>
      </c>
      <c r="BS72" s="238">
        <v>0</v>
      </c>
      <c r="BT72" s="238">
        <v>0</v>
      </c>
      <c r="BU72" s="174">
        <v>0</v>
      </c>
      <c r="BV72" s="238">
        <v>0</v>
      </c>
      <c r="BW72" s="238">
        <v>0</v>
      </c>
      <c r="BX72" s="238">
        <v>0</v>
      </c>
      <c r="BY72" s="238">
        <v>0</v>
      </c>
      <c r="BZ72" s="238">
        <v>0</v>
      </c>
      <c r="CA72" s="238">
        <v>0</v>
      </c>
      <c r="CB72" s="174">
        <v>0</v>
      </c>
      <c r="CC72" s="238">
        <v>0</v>
      </c>
      <c r="CD72" s="238">
        <v>0</v>
      </c>
      <c r="CE72" s="238">
        <v>0</v>
      </c>
      <c r="CF72" s="238">
        <v>0</v>
      </c>
      <c r="CG72" s="238">
        <v>0</v>
      </c>
      <c r="CH72" s="238">
        <v>0</v>
      </c>
      <c r="CI72" s="174">
        <v>0</v>
      </c>
      <c r="CJ72" s="238">
        <v>0</v>
      </c>
      <c r="CK72" s="238">
        <v>0</v>
      </c>
      <c r="CL72" s="238">
        <v>0</v>
      </c>
      <c r="CM72" s="238">
        <v>0</v>
      </c>
      <c r="CN72" s="238">
        <v>0</v>
      </c>
      <c r="CO72" s="238">
        <v>0</v>
      </c>
      <c r="CP72" s="174">
        <v>0</v>
      </c>
      <c r="CQ72" s="238">
        <v>0</v>
      </c>
      <c r="CR72" s="238">
        <v>0</v>
      </c>
      <c r="CS72" s="238">
        <v>0</v>
      </c>
      <c r="CT72" s="238">
        <v>0</v>
      </c>
      <c r="CU72" s="238">
        <v>0</v>
      </c>
      <c r="CV72" s="238">
        <v>0</v>
      </c>
      <c r="CW72" s="174">
        <v>0</v>
      </c>
      <c r="CX72" s="238">
        <v>0</v>
      </c>
      <c r="CY72" s="238">
        <v>0</v>
      </c>
      <c r="CZ72" s="238">
        <v>0</v>
      </c>
      <c r="DA72" s="238">
        <v>0</v>
      </c>
      <c r="DB72" s="238">
        <v>0</v>
      </c>
      <c r="DC72" s="238">
        <v>0</v>
      </c>
      <c r="DD72" s="174">
        <v>0</v>
      </c>
      <c r="DE72" s="211">
        <v>0</v>
      </c>
      <c r="DF72" s="211">
        <v>0</v>
      </c>
      <c r="DG72" s="211">
        <v>0</v>
      </c>
      <c r="DH72" s="211">
        <v>0</v>
      </c>
      <c r="DI72" s="211">
        <v>0</v>
      </c>
      <c r="DJ72" s="211">
        <v>0</v>
      </c>
      <c r="DK72" s="174">
        <v>0</v>
      </c>
      <c r="DL72" s="589" t="s">
        <v>83</v>
      </c>
    </row>
    <row r="73" spans="1:116" s="123" customFormat="1" ht="37.5" customHeight="1" x14ac:dyDescent="0.2">
      <c r="A73" s="172" t="s">
        <v>71</v>
      </c>
      <c r="B73" s="173" t="s">
        <v>633</v>
      </c>
      <c r="C73" s="105" t="s">
        <v>83</v>
      </c>
      <c r="D73" s="280">
        <v>0</v>
      </c>
      <c r="E73" s="238">
        <v>0</v>
      </c>
      <c r="F73" s="238">
        <v>0</v>
      </c>
      <c r="G73" s="238">
        <v>0</v>
      </c>
      <c r="H73" s="238">
        <v>0</v>
      </c>
      <c r="I73" s="238">
        <v>0</v>
      </c>
      <c r="J73" s="174">
        <v>0</v>
      </c>
      <c r="K73" s="280">
        <v>0</v>
      </c>
      <c r="L73" s="238">
        <v>0</v>
      </c>
      <c r="M73" s="238">
        <v>0</v>
      </c>
      <c r="N73" s="238">
        <v>0</v>
      </c>
      <c r="O73" s="238">
        <v>0</v>
      </c>
      <c r="P73" s="238">
        <v>0</v>
      </c>
      <c r="Q73" s="174">
        <v>0</v>
      </c>
      <c r="R73" s="238">
        <v>0</v>
      </c>
      <c r="S73" s="238">
        <v>0</v>
      </c>
      <c r="T73" s="238">
        <v>0</v>
      </c>
      <c r="U73" s="238">
        <v>0</v>
      </c>
      <c r="V73" s="238">
        <v>0</v>
      </c>
      <c r="W73" s="238">
        <v>0</v>
      </c>
      <c r="X73" s="174">
        <v>0</v>
      </c>
      <c r="Y73" s="238">
        <v>0</v>
      </c>
      <c r="Z73" s="238">
        <v>0</v>
      </c>
      <c r="AA73" s="238">
        <v>0</v>
      </c>
      <c r="AB73" s="238">
        <v>0</v>
      </c>
      <c r="AC73" s="238">
        <v>0</v>
      </c>
      <c r="AD73" s="238">
        <v>0</v>
      </c>
      <c r="AE73" s="174">
        <v>0</v>
      </c>
      <c r="AF73" s="238">
        <v>0</v>
      </c>
      <c r="AG73" s="238">
        <v>0</v>
      </c>
      <c r="AH73" s="238">
        <v>0</v>
      </c>
      <c r="AI73" s="238">
        <v>0</v>
      </c>
      <c r="AJ73" s="238">
        <v>0</v>
      </c>
      <c r="AK73" s="238">
        <v>0</v>
      </c>
      <c r="AL73" s="174">
        <v>0</v>
      </c>
      <c r="AM73" s="238">
        <v>0</v>
      </c>
      <c r="AN73" s="238">
        <v>0</v>
      </c>
      <c r="AO73" s="238">
        <v>0</v>
      </c>
      <c r="AP73" s="238">
        <v>0</v>
      </c>
      <c r="AQ73" s="238">
        <v>0</v>
      </c>
      <c r="AR73" s="238">
        <v>0</v>
      </c>
      <c r="AS73" s="174">
        <v>0</v>
      </c>
      <c r="AT73" s="238">
        <v>0</v>
      </c>
      <c r="AU73" s="238">
        <v>0</v>
      </c>
      <c r="AV73" s="238">
        <v>0</v>
      </c>
      <c r="AW73" s="238">
        <v>0</v>
      </c>
      <c r="AX73" s="238">
        <v>0</v>
      </c>
      <c r="AY73" s="238">
        <v>0</v>
      </c>
      <c r="AZ73" s="311">
        <v>0</v>
      </c>
      <c r="BA73" s="238">
        <v>0</v>
      </c>
      <c r="BB73" s="238">
        <v>0</v>
      </c>
      <c r="BC73" s="238">
        <v>0</v>
      </c>
      <c r="BD73" s="238">
        <v>0</v>
      </c>
      <c r="BE73" s="238">
        <v>0</v>
      </c>
      <c r="BF73" s="238">
        <v>0</v>
      </c>
      <c r="BG73" s="311">
        <v>0</v>
      </c>
      <c r="BH73" s="238">
        <v>0</v>
      </c>
      <c r="BI73" s="238">
        <v>0</v>
      </c>
      <c r="BJ73" s="238">
        <v>0</v>
      </c>
      <c r="BK73" s="238">
        <v>0</v>
      </c>
      <c r="BL73" s="238">
        <v>0</v>
      </c>
      <c r="BM73" s="238">
        <v>0</v>
      </c>
      <c r="BN73" s="174">
        <v>0</v>
      </c>
      <c r="BO73" s="238">
        <v>0</v>
      </c>
      <c r="BP73" s="238">
        <v>0</v>
      </c>
      <c r="BQ73" s="238">
        <v>0</v>
      </c>
      <c r="BR73" s="238">
        <v>0</v>
      </c>
      <c r="BS73" s="238">
        <v>0</v>
      </c>
      <c r="BT73" s="238">
        <v>0</v>
      </c>
      <c r="BU73" s="174">
        <v>0</v>
      </c>
      <c r="BV73" s="238">
        <v>0</v>
      </c>
      <c r="BW73" s="238">
        <v>0</v>
      </c>
      <c r="BX73" s="238">
        <v>0</v>
      </c>
      <c r="BY73" s="238">
        <v>0</v>
      </c>
      <c r="BZ73" s="238">
        <v>0</v>
      </c>
      <c r="CA73" s="238">
        <v>0</v>
      </c>
      <c r="CB73" s="174">
        <v>0</v>
      </c>
      <c r="CC73" s="238">
        <v>0</v>
      </c>
      <c r="CD73" s="238">
        <v>0</v>
      </c>
      <c r="CE73" s="238">
        <v>0</v>
      </c>
      <c r="CF73" s="238">
        <v>0</v>
      </c>
      <c r="CG73" s="238">
        <v>0</v>
      </c>
      <c r="CH73" s="238">
        <v>0</v>
      </c>
      <c r="CI73" s="174">
        <v>0</v>
      </c>
      <c r="CJ73" s="238">
        <v>0</v>
      </c>
      <c r="CK73" s="238">
        <v>0</v>
      </c>
      <c r="CL73" s="238">
        <v>0</v>
      </c>
      <c r="CM73" s="238">
        <v>0</v>
      </c>
      <c r="CN73" s="238">
        <v>0</v>
      </c>
      <c r="CO73" s="238">
        <v>0</v>
      </c>
      <c r="CP73" s="174">
        <v>0</v>
      </c>
      <c r="CQ73" s="238">
        <v>0</v>
      </c>
      <c r="CR73" s="238">
        <v>0</v>
      </c>
      <c r="CS73" s="238">
        <v>0</v>
      </c>
      <c r="CT73" s="238">
        <v>0</v>
      </c>
      <c r="CU73" s="238">
        <v>0</v>
      </c>
      <c r="CV73" s="238">
        <v>0</v>
      </c>
      <c r="CW73" s="174">
        <v>0</v>
      </c>
      <c r="CX73" s="238">
        <v>0</v>
      </c>
      <c r="CY73" s="238">
        <v>0</v>
      </c>
      <c r="CZ73" s="238">
        <v>0</v>
      </c>
      <c r="DA73" s="238">
        <v>0</v>
      </c>
      <c r="DB73" s="238">
        <v>0</v>
      </c>
      <c r="DC73" s="238">
        <v>0</v>
      </c>
      <c r="DD73" s="174">
        <v>0</v>
      </c>
      <c r="DE73" s="211">
        <v>0</v>
      </c>
      <c r="DF73" s="211">
        <v>0</v>
      </c>
      <c r="DG73" s="211">
        <v>0</v>
      </c>
      <c r="DH73" s="211">
        <v>0</v>
      </c>
      <c r="DI73" s="211">
        <v>0</v>
      </c>
      <c r="DJ73" s="211">
        <v>0</v>
      </c>
      <c r="DK73" s="174">
        <v>0</v>
      </c>
      <c r="DL73" s="589" t="s">
        <v>83</v>
      </c>
    </row>
    <row r="74" spans="1:116" s="123" customFormat="1" ht="38.25" customHeight="1" x14ac:dyDescent="0.2">
      <c r="A74" s="172" t="s">
        <v>72</v>
      </c>
      <c r="B74" s="173" t="s">
        <v>634</v>
      </c>
      <c r="C74" s="105" t="s">
        <v>83</v>
      </c>
      <c r="D74" s="280">
        <v>0</v>
      </c>
      <c r="E74" s="238">
        <v>0</v>
      </c>
      <c r="F74" s="238">
        <v>0</v>
      </c>
      <c r="G74" s="238">
        <v>0</v>
      </c>
      <c r="H74" s="238">
        <v>0</v>
      </c>
      <c r="I74" s="238">
        <v>0</v>
      </c>
      <c r="J74" s="174">
        <v>0</v>
      </c>
      <c r="K74" s="280">
        <v>0</v>
      </c>
      <c r="L74" s="238">
        <v>0</v>
      </c>
      <c r="M74" s="238">
        <v>0</v>
      </c>
      <c r="N74" s="238">
        <v>0</v>
      </c>
      <c r="O74" s="238">
        <v>0</v>
      </c>
      <c r="P74" s="238">
        <v>0</v>
      </c>
      <c r="Q74" s="174">
        <v>0</v>
      </c>
      <c r="R74" s="238">
        <v>0</v>
      </c>
      <c r="S74" s="238">
        <v>0</v>
      </c>
      <c r="T74" s="238">
        <v>0</v>
      </c>
      <c r="U74" s="238">
        <v>0</v>
      </c>
      <c r="V74" s="238">
        <v>0</v>
      </c>
      <c r="W74" s="238">
        <v>0</v>
      </c>
      <c r="X74" s="174">
        <v>0</v>
      </c>
      <c r="Y74" s="238">
        <v>0</v>
      </c>
      <c r="Z74" s="238">
        <v>0</v>
      </c>
      <c r="AA74" s="238">
        <v>0</v>
      </c>
      <c r="AB74" s="238">
        <v>0</v>
      </c>
      <c r="AC74" s="238">
        <v>0</v>
      </c>
      <c r="AD74" s="238">
        <v>0</v>
      </c>
      <c r="AE74" s="174">
        <v>0</v>
      </c>
      <c r="AF74" s="238">
        <v>0</v>
      </c>
      <c r="AG74" s="238">
        <v>0</v>
      </c>
      <c r="AH74" s="238">
        <v>0</v>
      </c>
      <c r="AI74" s="238">
        <v>0</v>
      </c>
      <c r="AJ74" s="238">
        <v>0</v>
      </c>
      <c r="AK74" s="238">
        <v>0</v>
      </c>
      <c r="AL74" s="174">
        <v>0</v>
      </c>
      <c r="AM74" s="238">
        <v>0</v>
      </c>
      <c r="AN74" s="238">
        <v>0</v>
      </c>
      <c r="AO74" s="238">
        <v>0</v>
      </c>
      <c r="AP74" s="238">
        <v>0</v>
      </c>
      <c r="AQ74" s="238">
        <v>0</v>
      </c>
      <c r="AR74" s="238">
        <v>0</v>
      </c>
      <c r="AS74" s="174">
        <v>0</v>
      </c>
      <c r="AT74" s="238">
        <v>0</v>
      </c>
      <c r="AU74" s="238">
        <v>0</v>
      </c>
      <c r="AV74" s="238">
        <v>0</v>
      </c>
      <c r="AW74" s="238">
        <v>0</v>
      </c>
      <c r="AX74" s="238">
        <v>0</v>
      </c>
      <c r="AY74" s="238">
        <v>0</v>
      </c>
      <c r="AZ74" s="311">
        <v>0</v>
      </c>
      <c r="BA74" s="238">
        <v>0</v>
      </c>
      <c r="BB74" s="238">
        <v>0</v>
      </c>
      <c r="BC74" s="238">
        <v>0</v>
      </c>
      <c r="BD74" s="238">
        <v>0</v>
      </c>
      <c r="BE74" s="238">
        <v>0</v>
      </c>
      <c r="BF74" s="238">
        <v>0</v>
      </c>
      <c r="BG74" s="311">
        <v>0</v>
      </c>
      <c r="BH74" s="238">
        <v>0</v>
      </c>
      <c r="BI74" s="238">
        <v>0</v>
      </c>
      <c r="BJ74" s="238">
        <v>0</v>
      </c>
      <c r="BK74" s="238">
        <v>0</v>
      </c>
      <c r="BL74" s="238">
        <v>0</v>
      </c>
      <c r="BM74" s="238">
        <v>0</v>
      </c>
      <c r="BN74" s="174">
        <v>0</v>
      </c>
      <c r="BO74" s="238">
        <v>0</v>
      </c>
      <c r="BP74" s="238">
        <v>0</v>
      </c>
      <c r="BQ74" s="238">
        <v>0</v>
      </c>
      <c r="BR74" s="238">
        <v>0</v>
      </c>
      <c r="BS74" s="238">
        <v>0</v>
      </c>
      <c r="BT74" s="238">
        <v>0</v>
      </c>
      <c r="BU74" s="174">
        <v>0</v>
      </c>
      <c r="BV74" s="238">
        <v>0</v>
      </c>
      <c r="BW74" s="238">
        <v>0</v>
      </c>
      <c r="BX74" s="238">
        <v>0</v>
      </c>
      <c r="BY74" s="238">
        <v>0</v>
      </c>
      <c r="BZ74" s="238">
        <v>0</v>
      </c>
      <c r="CA74" s="238">
        <v>0</v>
      </c>
      <c r="CB74" s="174">
        <v>0</v>
      </c>
      <c r="CC74" s="238">
        <v>0</v>
      </c>
      <c r="CD74" s="238">
        <v>0</v>
      </c>
      <c r="CE74" s="238">
        <v>0</v>
      </c>
      <c r="CF74" s="238">
        <v>0</v>
      </c>
      <c r="CG74" s="238">
        <v>0</v>
      </c>
      <c r="CH74" s="238">
        <v>0</v>
      </c>
      <c r="CI74" s="174">
        <v>0</v>
      </c>
      <c r="CJ74" s="238">
        <v>0</v>
      </c>
      <c r="CK74" s="238">
        <v>0</v>
      </c>
      <c r="CL74" s="238">
        <v>0</v>
      </c>
      <c r="CM74" s="238">
        <v>0</v>
      </c>
      <c r="CN74" s="238">
        <v>0</v>
      </c>
      <c r="CO74" s="238">
        <v>0</v>
      </c>
      <c r="CP74" s="174">
        <v>0</v>
      </c>
      <c r="CQ74" s="238">
        <v>0</v>
      </c>
      <c r="CR74" s="238">
        <v>0</v>
      </c>
      <c r="CS74" s="238">
        <v>0</v>
      </c>
      <c r="CT74" s="238">
        <v>0</v>
      </c>
      <c r="CU74" s="238">
        <v>0</v>
      </c>
      <c r="CV74" s="238">
        <v>0</v>
      </c>
      <c r="CW74" s="174">
        <v>0</v>
      </c>
      <c r="CX74" s="238">
        <v>0</v>
      </c>
      <c r="CY74" s="238">
        <v>0</v>
      </c>
      <c r="CZ74" s="238">
        <v>0</v>
      </c>
      <c r="DA74" s="238">
        <v>0</v>
      </c>
      <c r="DB74" s="238">
        <v>0</v>
      </c>
      <c r="DC74" s="238">
        <v>0</v>
      </c>
      <c r="DD74" s="174">
        <v>0</v>
      </c>
      <c r="DE74" s="211">
        <v>0</v>
      </c>
      <c r="DF74" s="211">
        <v>0</v>
      </c>
      <c r="DG74" s="211">
        <v>0</v>
      </c>
      <c r="DH74" s="211">
        <v>0</v>
      </c>
      <c r="DI74" s="211">
        <v>0</v>
      </c>
      <c r="DJ74" s="211">
        <v>0</v>
      </c>
      <c r="DK74" s="174">
        <v>0</v>
      </c>
      <c r="DL74" s="589" t="s">
        <v>83</v>
      </c>
    </row>
    <row r="75" spans="1:116" s="194" customFormat="1" ht="67.5" customHeight="1" x14ac:dyDescent="0.2">
      <c r="A75" s="162" t="s">
        <v>384</v>
      </c>
      <c r="B75" s="163" t="s">
        <v>385</v>
      </c>
      <c r="C75" s="103" t="s">
        <v>83</v>
      </c>
      <c r="D75" s="256">
        <v>0</v>
      </c>
      <c r="E75" s="239">
        <v>0</v>
      </c>
      <c r="F75" s="239">
        <v>0</v>
      </c>
      <c r="G75" s="239">
        <v>0</v>
      </c>
      <c r="H75" s="239">
        <v>0</v>
      </c>
      <c r="I75" s="239">
        <v>0</v>
      </c>
      <c r="J75" s="132">
        <v>0</v>
      </c>
      <c r="K75" s="256">
        <v>0</v>
      </c>
      <c r="L75" s="239">
        <v>0</v>
      </c>
      <c r="M75" s="239">
        <v>0</v>
      </c>
      <c r="N75" s="239">
        <v>0</v>
      </c>
      <c r="O75" s="239">
        <v>0</v>
      </c>
      <c r="P75" s="239">
        <v>0</v>
      </c>
      <c r="Q75" s="132">
        <v>0</v>
      </c>
      <c r="R75" s="239">
        <v>0</v>
      </c>
      <c r="S75" s="239">
        <v>0</v>
      </c>
      <c r="T75" s="239">
        <v>0</v>
      </c>
      <c r="U75" s="239">
        <v>0</v>
      </c>
      <c r="V75" s="239">
        <v>0</v>
      </c>
      <c r="W75" s="239">
        <v>0</v>
      </c>
      <c r="X75" s="132">
        <v>0</v>
      </c>
      <c r="Y75" s="239">
        <v>0</v>
      </c>
      <c r="Z75" s="239">
        <v>0</v>
      </c>
      <c r="AA75" s="239">
        <v>0</v>
      </c>
      <c r="AB75" s="239">
        <v>0</v>
      </c>
      <c r="AC75" s="239">
        <v>0</v>
      </c>
      <c r="AD75" s="239">
        <v>0</v>
      </c>
      <c r="AE75" s="132">
        <v>0</v>
      </c>
      <c r="AF75" s="239">
        <v>0</v>
      </c>
      <c r="AG75" s="239">
        <v>0</v>
      </c>
      <c r="AH75" s="239">
        <v>0</v>
      </c>
      <c r="AI75" s="239">
        <v>0</v>
      </c>
      <c r="AJ75" s="239">
        <v>0</v>
      </c>
      <c r="AK75" s="239">
        <v>0</v>
      </c>
      <c r="AL75" s="132">
        <v>0</v>
      </c>
      <c r="AM75" s="239">
        <v>0</v>
      </c>
      <c r="AN75" s="239">
        <v>0</v>
      </c>
      <c r="AO75" s="239">
        <v>0</v>
      </c>
      <c r="AP75" s="239">
        <v>0</v>
      </c>
      <c r="AQ75" s="239">
        <v>0</v>
      </c>
      <c r="AR75" s="239">
        <v>0</v>
      </c>
      <c r="AS75" s="132">
        <v>0</v>
      </c>
      <c r="AT75" s="239">
        <v>0</v>
      </c>
      <c r="AU75" s="239">
        <v>0</v>
      </c>
      <c r="AV75" s="239">
        <v>0</v>
      </c>
      <c r="AW75" s="239">
        <v>0</v>
      </c>
      <c r="AX75" s="239">
        <v>0</v>
      </c>
      <c r="AY75" s="239">
        <v>0</v>
      </c>
      <c r="AZ75" s="293">
        <v>0</v>
      </c>
      <c r="BA75" s="239">
        <v>0</v>
      </c>
      <c r="BB75" s="239">
        <v>0</v>
      </c>
      <c r="BC75" s="239">
        <v>0</v>
      </c>
      <c r="BD75" s="239">
        <v>0</v>
      </c>
      <c r="BE75" s="239">
        <v>0</v>
      </c>
      <c r="BF75" s="239">
        <v>0</v>
      </c>
      <c r="BG75" s="293">
        <v>0</v>
      </c>
      <c r="BH75" s="239">
        <v>0</v>
      </c>
      <c r="BI75" s="239">
        <v>0</v>
      </c>
      <c r="BJ75" s="239">
        <v>0</v>
      </c>
      <c r="BK75" s="239">
        <v>0</v>
      </c>
      <c r="BL75" s="239">
        <v>0</v>
      </c>
      <c r="BM75" s="239">
        <v>0</v>
      </c>
      <c r="BN75" s="132">
        <v>0</v>
      </c>
      <c r="BO75" s="239">
        <v>0</v>
      </c>
      <c r="BP75" s="239">
        <v>0</v>
      </c>
      <c r="BQ75" s="239">
        <v>0</v>
      </c>
      <c r="BR75" s="239">
        <v>0</v>
      </c>
      <c r="BS75" s="239">
        <v>0</v>
      </c>
      <c r="BT75" s="239">
        <v>0</v>
      </c>
      <c r="BU75" s="132">
        <v>0</v>
      </c>
      <c r="BV75" s="239">
        <v>0</v>
      </c>
      <c r="BW75" s="239">
        <v>0</v>
      </c>
      <c r="BX75" s="239">
        <v>0</v>
      </c>
      <c r="BY75" s="239">
        <v>0</v>
      </c>
      <c r="BZ75" s="239">
        <v>0</v>
      </c>
      <c r="CA75" s="239">
        <v>0</v>
      </c>
      <c r="CB75" s="132">
        <v>0</v>
      </c>
      <c r="CC75" s="239">
        <v>0</v>
      </c>
      <c r="CD75" s="239">
        <v>0</v>
      </c>
      <c r="CE75" s="239">
        <v>0</v>
      </c>
      <c r="CF75" s="239">
        <v>0</v>
      </c>
      <c r="CG75" s="239">
        <v>0</v>
      </c>
      <c r="CH75" s="239">
        <v>0</v>
      </c>
      <c r="CI75" s="132">
        <v>0</v>
      </c>
      <c r="CJ75" s="239">
        <v>0</v>
      </c>
      <c r="CK75" s="239">
        <v>0</v>
      </c>
      <c r="CL75" s="239">
        <v>0</v>
      </c>
      <c r="CM75" s="239">
        <v>0</v>
      </c>
      <c r="CN75" s="239">
        <v>0</v>
      </c>
      <c r="CO75" s="239">
        <v>0</v>
      </c>
      <c r="CP75" s="132">
        <v>0</v>
      </c>
      <c r="CQ75" s="239">
        <v>0</v>
      </c>
      <c r="CR75" s="239">
        <v>0</v>
      </c>
      <c r="CS75" s="239">
        <v>0</v>
      </c>
      <c r="CT75" s="239">
        <v>0</v>
      </c>
      <c r="CU75" s="239">
        <v>0</v>
      </c>
      <c r="CV75" s="239">
        <v>0</v>
      </c>
      <c r="CW75" s="132">
        <v>0</v>
      </c>
      <c r="CX75" s="239">
        <v>0</v>
      </c>
      <c r="CY75" s="239">
        <v>0</v>
      </c>
      <c r="CZ75" s="239">
        <v>0</v>
      </c>
      <c r="DA75" s="239">
        <v>0</v>
      </c>
      <c r="DB75" s="239">
        <v>0</v>
      </c>
      <c r="DC75" s="239">
        <v>0</v>
      </c>
      <c r="DD75" s="132">
        <v>0</v>
      </c>
      <c r="DE75" s="210">
        <v>0</v>
      </c>
      <c r="DF75" s="210">
        <v>0</v>
      </c>
      <c r="DG75" s="210">
        <v>0</v>
      </c>
      <c r="DH75" s="210">
        <v>0</v>
      </c>
      <c r="DI75" s="210">
        <v>0</v>
      </c>
      <c r="DJ75" s="210">
        <v>0</v>
      </c>
      <c r="DK75" s="132">
        <v>0</v>
      </c>
      <c r="DL75" s="177" t="s">
        <v>83</v>
      </c>
    </row>
    <row r="76" spans="1:116" s="123" customFormat="1" ht="48.75" customHeight="1" x14ac:dyDescent="0.2">
      <c r="A76" s="160" t="s">
        <v>386</v>
      </c>
      <c r="B76" s="161" t="s">
        <v>635</v>
      </c>
      <c r="C76" s="105" t="s">
        <v>83</v>
      </c>
      <c r="D76" s="280">
        <v>0</v>
      </c>
      <c r="E76" s="280">
        <v>0</v>
      </c>
      <c r="F76" s="280">
        <v>0</v>
      </c>
      <c r="G76" s="280">
        <v>0</v>
      </c>
      <c r="H76" s="280">
        <v>0</v>
      </c>
      <c r="I76" s="280">
        <v>0</v>
      </c>
      <c r="J76" s="255">
        <v>0</v>
      </c>
      <c r="K76" s="280">
        <v>0</v>
      </c>
      <c r="L76" s="280">
        <v>0</v>
      </c>
      <c r="M76" s="280">
        <v>0</v>
      </c>
      <c r="N76" s="280">
        <v>0</v>
      </c>
      <c r="O76" s="280">
        <v>0</v>
      </c>
      <c r="P76" s="280">
        <v>0</v>
      </c>
      <c r="Q76" s="255">
        <v>0</v>
      </c>
      <c r="R76" s="280">
        <v>0</v>
      </c>
      <c r="S76" s="280">
        <v>0</v>
      </c>
      <c r="T76" s="280">
        <v>0</v>
      </c>
      <c r="U76" s="280">
        <v>0</v>
      </c>
      <c r="V76" s="280">
        <v>0</v>
      </c>
      <c r="W76" s="280">
        <v>0</v>
      </c>
      <c r="X76" s="255">
        <v>0</v>
      </c>
      <c r="Y76" s="280">
        <v>0</v>
      </c>
      <c r="Z76" s="280">
        <v>0</v>
      </c>
      <c r="AA76" s="280">
        <v>0</v>
      </c>
      <c r="AB76" s="280">
        <v>0</v>
      </c>
      <c r="AC76" s="280">
        <v>0</v>
      </c>
      <c r="AD76" s="280">
        <v>0</v>
      </c>
      <c r="AE76" s="255">
        <v>0</v>
      </c>
      <c r="AF76" s="280">
        <v>0</v>
      </c>
      <c r="AG76" s="280">
        <v>0</v>
      </c>
      <c r="AH76" s="280">
        <v>0</v>
      </c>
      <c r="AI76" s="280">
        <v>0</v>
      </c>
      <c r="AJ76" s="280">
        <v>0</v>
      </c>
      <c r="AK76" s="280">
        <v>0</v>
      </c>
      <c r="AL76" s="255">
        <v>0</v>
      </c>
      <c r="AM76" s="280">
        <v>0</v>
      </c>
      <c r="AN76" s="280">
        <v>0</v>
      </c>
      <c r="AO76" s="280">
        <v>0</v>
      </c>
      <c r="AP76" s="280">
        <v>0</v>
      </c>
      <c r="AQ76" s="280">
        <v>0</v>
      </c>
      <c r="AR76" s="280">
        <v>0</v>
      </c>
      <c r="AS76" s="255">
        <v>0</v>
      </c>
      <c r="AT76" s="280">
        <v>0</v>
      </c>
      <c r="AU76" s="280">
        <v>0</v>
      </c>
      <c r="AV76" s="280">
        <v>0</v>
      </c>
      <c r="AW76" s="280">
        <v>0</v>
      </c>
      <c r="AX76" s="280">
        <v>0</v>
      </c>
      <c r="AY76" s="280">
        <v>0</v>
      </c>
      <c r="AZ76" s="278">
        <v>0</v>
      </c>
      <c r="BA76" s="280">
        <v>0</v>
      </c>
      <c r="BB76" s="280">
        <v>0</v>
      </c>
      <c r="BC76" s="280">
        <v>0</v>
      </c>
      <c r="BD76" s="280">
        <v>0</v>
      </c>
      <c r="BE76" s="280">
        <v>0</v>
      </c>
      <c r="BF76" s="280">
        <v>0</v>
      </c>
      <c r="BG76" s="278">
        <v>0</v>
      </c>
      <c r="BH76" s="280">
        <v>0</v>
      </c>
      <c r="BI76" s="280">
        <v>0</v>
      </c>
      <c r="BJ76" s="280">
        <v>0</v>
      </c>
      <c r="BK76" s="280">
        <v>0</v>
      </c>
      <c r="BL76" s="280">
        <v>0</v>
      </c>
      <c r="BM76" s="280">
        <v>0</v>
      </c>
      <c r="BN76" s="255">
        <v>0</v>
      </c>
      <c r="BO76" s="280">
        <v>0</v>
      </c>
      <c r="BP76" s="280">
        <v>0</v>
      </c>
      <c r="BQ76" s="280">
        <v>0</v>
      </c>
      <c r="BR76" s="280">
        <v>0</v>
      </c>
      <c r="BS76" s="280">
        <v>0</v>
      </c>
      <c r="BT76" s="280">
        <v>0</v>
      </c>
      <c r="BU76" s="255">
        <v>0</v>
      </c>
      <c r="BV76" s="280">
        <v>0</v>
      </c>
      <c r="BW76" s="280">
        <v>0</v>
      </c>
      <c r="BX76" s="280">
        <v>0</v>
      </c>
      <c r="BY76" s="280">
        <v>0</v>
      </c>
      <c r="BZ76" s="280">
        <v>0</v>
      </c>
      <c r="CA76" s="280">
        <v>0</v>
      </c>
      <c r="CB76" s="255">
        <v>0</v>
      </c>
      <c r="CC76" s="280">
        <v>0</v>
      </c>
      <c r="CD76" s="280">
        <v>0</v>
      </c>
      <c r="CE76" s="280">
        <v>0</v>
      </c>
      <c r="CF76" s="280">
        <v>0</v>
      </c>
      <c r="CG76" s="280">
        <v>0</v>
      </c>
      <c r="CH76" s="280">
        <v>0</v>
      </c>
      <c r="CI76" s="255">
        <v>0</v>
      </c>
      <c r="CJ76" s="280">
        <v>0</v>
      </c>
      <c r="CK76" s="280">
        <v>0</v>
      </c>
      <c r="CL76" s="280">
        <v>0</v>
      </c>
      <c r="CM76" s="280">
        <v>0</v>
      </c>
      <c r="CN76" s="280">
        <v>0</v>
      </c>
      <c r="CO76" s="280">
        <v>0</v>
      </c>
      <c r="CP76" s="255">
        <v>0</v>
      </c>
      <c r="CQ76" s="280">
        <v>0</v>
      </c>
      <c r="CR76" s="280">
        <v>0</v>
      </c>
      <c r="CS76" s="280">
        <v>0</v>
      </c>
      <c r="CT76" s="280">
        <v>0</v>
      </c>
      <c r="CU76" s="280">
        <v>0</v>
      </c>
      <c r="CV76" s="280">
        <v>0</v>
      </c>
      <c r="CW76" s="255">
        <v>0</v>
      </c>
      <c r="CX76" s="280">
        <v>0</v>
      </c>
      <c r="CY76" s="280">
        <v>0</v>
      </c>
      <c r="CZ76" s="280">
        <v>0</v>
      </c>
      <c r="DA76" s="280">
        <v>0</v>
      </c>
      <c r="DB76" s="280">
        <v>0</v>
      </c>
      <c r="DC76" s="280">
        <v>0</v>
      </c>
      <c r="DD76" s="255">
        <v>0</v>
      </c>
      <c r="DE76" s="265">
        <v>0</v>
      </c>
      <c r="DF76" s="265">
        <v>0</v>
      </c>
      <c r="DG76" s="265">
        <v>0</v>
      </c>
      <c r="DH76" s="265">
        <v>0</v>
      </c>
      <c r="DI76" s="265">
        <v>0</v>
      </c>
      <c r="DJ76" s="265">
        <v>0</v>
      </c>
      <c r="DK76" s="255">
        <v>0</v>
      </c>
      <c r="DL76" s="589" t="s">
        <v>83</v>
      </c>
    </row>
    <row r="77" spans="1:116" s="123" customFormat="1" ht="51.75" customHeight="1" x14ac:dyDescent="0.2">
      <c r="A77" s="160" t="s">
        <v>387</v>
      </c>
      <c r="B77" s="161" t="s">
        <v>636</v>
      </c>
      <c r="C77" s="105" t="s">
        <v>83</v>
      </c>
      <c r="D77" s="280">
        <v>0</v>
      </c>
      <c r="E77" s="280">
        <v>0</v>
      </c>
      <c r="F77" s="280">
        <v>0</v>
      </c>
      <c r="G77" s="280">
        <v>0</v>
      </c>
      <c r="H77" s="280">
        <v>0</v>
      </c>
      <c r="I77" s="280">
        <v>0</v>
      </c>
      <c r="J77" s="255">
        <v>0</v>
      </c>
      <c r="K77" s="280">
        <v>0</v>
      </c>
      <c r="L77" s="280">
        <v>0</v>
      </c>
      <c r="M77" s="280">
        <v>0</v>
      </c>
      <c r="N77" s="280">
        <v>0</v>
      </c>
      <c r="O77" s="280">
        <v>0</v>
      </c>
      <c r="P77" s="280">
        <v>0</v>
      </c>
      <c r="Q77" s="255">
        <v>0</v>
      </c>
      <c r="R77" s="280">
        <v>0</v>
      </c>
      <c r="S77" s="280">
        <v>0</v>
      </c>
      <c r="T77" s="280">
        <v>0</v>
      </c>
      <c r="U77" s="280">
        <v>0</v>
      </c>
      <c r="V77" s="280">
        <v>0</v>
      </c>
      <c r="W77" s="280">
        <v>0</v>
      </c>
      <c r="X77" s="255">
        <v>0</v>
      </c>
      <c r="Y77" s="280">
        <v>0</v>
      </c>
      <c r="Z77" s="280">
        <v>0</v>
      </c>
      <c r="AA77" s="280">
        <v>0</v>
      </c>
      <c r="AB77" s="280">
        <v>0</v>
      </c>
      <c r="AC77" s="280">
        <v>0</v>
      </c>
      <c r="AD77" s="280">
        <v>0</v>
      </c>
      <c r="AE77" s="255">
        <v>0</v>
      </c>
      <c r="AF77" s="280">
        <v>0</v>
      </c>
      <c r="AG77" s="280">
        <v>0</v>
      </c>
      <c r="AH77" s="280">
        <v>0</v>
      </c>
      <c r="AI77" s="280">
        <v>0</v>
      </c>
      <c r="AJ77" s="280">
        <v>0</v>
      </c>
      <c r="AK77" s="280">
        <v>0</v>
      </c>
      <c r="AL77" s="255">
        <v>0</v>
      </c>
      <c r="AM77" s="280">
        <v>0</v>
      </c>
      <c r="AN77" s="280">
        <v>0</v>
      </c>
      <c r="AO77" s="280">
        <v>0</v>
      </c>
      <c r="AP77" s="280">
        <v>0</v>
      </c>
      <c r="AQ77" s="280">
        <v>0</v>
      </c>
      <c r="AR77" s="280">
        <v>0</v>
      </c>
      <c r="AS77" s="255">
        <v>0</v>
      </c>
      <c r="AT77" s="280">
        <v>0</v>
      </c>
      <c r="AU77" s="280">
        <v>0</v>
      </c>
      <c r="AV77" s="280">
        <v>0</v>
      </c>
      <c r="AW77" s="280">
        <v>0</v>
      </c>
      <c r="AX77" s="280">
        <v>0</v>
      </c>
      <c r="AY77" s="280">
        <v>0</v>
      </c>
      <c r="AZ77" s="278">
        <v>0</v>
      </c>
      <c r="BA77" s="280">
        <v>0</v>
      </c>
      <c r="BB77" s="280">
        <v>0</v>
      </c>
      <c r="BC77" s="280">
        <v>0</v>
      </c>
      <c r="BD77" s="280">
        <v>0</v>
      </c>
      <c r="BE77" s="280">
        <v>0</v>
      </c>
      <c r="BF77" s="280">
        <v>0</v>
      </c>
      <c r="BG77" s="278">
        <v>0</v>
      </c>
      <c r="BH77" s="280">
        <v>0</v>
      </c>
      <c r="BI77" s="280">
        <v>0</v>
      </c>
      <c r="BJ77" s="280">
        <v>0</v>
      </c>
      <c r="BK77" s="280">
        <v>0</v>
      </c>
      <c r="BL77" s="280">
        <v>0</v>
      </c>
      <c r="BM77" s="280">
        <v>0</v>
      </c>
      <c r="BN77" s="255">
        <v>0</v>
      </c>
      <c r="BO77" s="280">
        <v>0</v>
      </c>
      <c r="BP77" s="280">
        <v>0</v>
      </c>
      <c r="BQ77" s="280">
        <v>0</v>
      </c>
      <c r="BR77" s="280">
        <v>0</v>
      </c>
      <c r="BS77" s="280">
        <v>0</v>
      </c>
      <c r="BT77" s="280">
        <v>0</v>
      </c>
      <c r="BU77" s="255">
        <v>0</v>
      </c>
      <c r="BV77" s="280">
        <v>0</v>
      </c>
      <c r="BW77" s="280">
        <v>0</v>
      </c>
      <c r="BX77" s="280">
        <v>0</v>
      </c>
      <c r="BY77" s="280">
        <v>0</v>
      </c>
      <c r="BZ77" s="280">
        <v>0</v>
      </c>
      <c r="CA77" s="280">
        <v>0</v>
      </c>
      <c r="CB77" s="255">
        <v>0</v>
      </c>
      <c r="CC77" s="280">
        <v>0</v>
      </c>
      <c r="CD77" s="280">
        <v>0</v>
      </c>
      <c r="CE77" s="280">
        <v>0</v>
      </c>
      <c r="CF77" s="280">
        <v>0</v>
      </c>
      <c r="CG77" s="280">
        <v>0</v>
      </c>
      <c r="CH77" s="280">
        <v>0</v>
      </c>
      <c r="CI77" s="255">
        <v>0</v>
      </c>
      <c r="CJ77" s="280">
        <v>0</v>
      </c>
      <c r="CK77" s="280">
        <v>0</v>
      </c>
      <c r="CL77" s="280">
        <v>0</v>
      </c>
      <c r="CM77" s="280">
        <v>0</v>
      </c>
      <c r="CN77" s="280">
        <v>0</v>
      </c>
      <c r="CO77" s="280">
        <v>0</v>
      </c>
      <c r="CP77" s="255">
        <v>0</v>
      </c>
      <c r="CQ77" s="280">
        <v>0</v>
      </c>
      <c r="CR77" s="280">
        <v>0</v>
      </c>
      <c r="CS77" s="280">
        <v>0</v>
      </c>
      <c r="CT77" s="280">
        <v>0</v>
      </c>
      <c r="CU77" s="280">
        <v>0</v>
      </c>
      <c r="CV77" s="280">
        <v>0</v>
      </c>
      <c r="CW77" s="255">
        <v>0</v>
      </c>
      <c r="CX77" s="280">
        <v>0</v>
      </c>
      <c r="CY77" s="280">
        <v>0</v>
      </c>
      <c r="CZ77" s="280">
        <v>0</v>
      </c>
      <c r="DA77" s="280">
        <v>0</v>
      </c>
      <c r="DB77" s="280">
        <v>0</v>
      </c>
      <c r="DC77" s="280">
        <v>0</v>
      </c>
      <c r="DD77" s="255">
        <v>0</v>
      </c>
      <c r="DE77" s="265">
        <v>0</v>
      </c>
      <c r="DF77" s="265">
        <v>0</v>
      </c>
      <c r="DG77" s="265">
        <v>0</v>
      </c>
      <c r="DH77" s="265">
        <v>0</v>
      </c>
      <c r="DI77" s="265">
        <v>0</v>
      </c>
      <c r="DJ77" s="265">
        <v>0</v>
      </c>
      <c r="DK77" s="255">
        <v>0</v>
      </c>
      <c r="DL77" s="589" t="s">
        <v>83</v>
      </c>
    </row>
    <row r="78" spans="1:116" ht="31.5" x14ac:dyDescent="0.25">
      <c r="A78" s="141" t="s">
        <v>388</v>
      </c>
      <c r="B78" s="143" t="s">
        <v>15</v>
      </c>
      <c r="C78" s="114" t="s">
        <v>83</v>
      </c>
      <c r="D78" s="112">
        <f t="shared" ref="D78:AW78" si="299">SUM(D79:D98)</f>
        <v>0.65</v>
      </c>
      <c r="E78" s="240">
        <f t="shared" si="299"/>
        <v>0</v>
      </c>
      <c r="F78" s="112">
        <f t="shared" si="299"/>
        <v>3.9279999999999999</v>
      </c>
      <c r="G78" s="305">
        <f t="shared" si="299"/>
        <v>0</v>
      </c>
      <c r="H78" s="112">
        <f t="shared" si="299"/>
        <v>4.4020000000000001</v>
      </c>
      <c r="I78" s="305">
        <f t="shared" si="299"/>
        <v>0</v>
      </c>
      <c r="J78" s="303">
        <f t="shared" si="299"/>
        <v>0</v>
      </c>
      <c r="K78" s="112">
        <f t="shared" ref="K78:Q78" si="300">SUM(K79:K98)</f>
        <v>3.15</v>
      </c>
      <c r="L78" s="240">
        <f t="shared" si="300"/>
        <v>0</v>
      </c>
      <c r="M78" s="112">
        <f t="shared" si="300"/>
        <v>4.7979999999999992</v>
      </c>
      <c r="N78" s="305">
        <f t="shared" si="300"/>
        <v>0</v>
      </c>
      <c r="O78" s="112">
        <f t="shared" si="300"/>
        <v>4.9619999999999997</v>
      </c>
      <c r="P78" s="305">
        <f t="shared" si="300"/>
        <v>0</v>
      </c>
      <c r="Q78" s="303">
        <f t="shared" si="300"/>
        <v>0</v>
      </c>
      <c r="R78" s="305">
        <f t="shared" si="299"/>
        <v>0</v>
      </c>
      <c r="S78" s="305">
        <f t="shared" si="299"/>
        <v>0</v>
      </c>
      <c r="T78" s="305">
        <f t="shared" si="299"/>
        <v>0</v>
      </c>
      <c r="U78" s="305">
        <f t="shared" si="299"/>
        <v>0</v>
      </c>
      <c r="V78" s="305">
        <f t="shared" si="299"/>
        <v>0</v>
      </c>
      <c r="W78" s="305">
        <f t="shared" si="299"/>
        <v>0</v>
      </c>
      <c r="X78" s="303">
        <f t="shared" si="299"/>
        <v>0</v>
      </c>
      <c r="Y78" s="305">
        <f t="shared" ref="Y78:AE78" si="301">SUM(Y79:Y98)</f>
        <v>0</v>
      </c>
      <c r="Z78" s="305">
        <f t="shared" si="301"/>
        <v>0</v>
      </c>
      <c r="AA78" s="305">
        <f t="shared" si="301"/>
        <v>0</v>
      </c>
      <c r="AB78" s="305">
        <f t="shared" si="301"/>
        <v>0</v>
      </c>
      <c r="AC78" s="305">
        <f t="shared" si="301"/>
        <v>0</v>
      </c>
      <c r="AD78" s="305">
        <f t="shared" si="301"/>
        <v>0</v>
      </c>
      <c r="AE78" s="303">
        <f t="shared" si="301"/>
        <v>0</v>
      </c>
      <c r="AF78" s="112">
        <f t="shared" si="299"/>
        <v>0.4</v>
      </c>
      <c r="AG78" s="305">
        <f t="shared" si="299"/>
        <v>0</v>
      </c>
      <c r="AH78" s="112">
        <f t="shared" si="299"/>
        <v>0.745</v>
      </c>
      <c r="AI78" s="305">
        <f t="shared" si="299"/>
        <v>0</v>
      </c>
      <c r="AJ78" s="112">
        <f t="shared" si="299"/>
        <v>1.802</v>
      </c>
      <c r="AK78" s="305">
        <f t="shared" si="299"/>
        <v>0</v>
      </c>
      <c r="AL78" s="303">
        <f t="shared" si="299"/>
        <v>0</v>
      </c>
      <c r="AM78" s="112">
        <f t="shared" ref="AM78:AS78" si="302">SUM(AM79:AM98)</f>
        <v>0.9</v>
      </c>
      <c r="AN78" s="305">
        <f t="shared" si="302"/>
        <v>0</v>
      </c>
      <c r="AO78" s="112">
        <f t="shared" si="302"/>
        <v>0.96099999999999997</v>
      </c>
      <c r="AP78" s="305">
        <f t="shared" si="302"/>
        <v>0</v>
      </c>
      <c r="AQ78" s="112">
        <f t="shared" si="302"/>
        <v>1.802</v>
      </c>
      <c r="AR78" s="305">
        <f t="shared" si="302"/>
        <v>0</v>
      </c>
      <c r="AS78" s="303">
        <f t="shared" si="302"/>
        <v>0</v>
      </c>
      <c r="AT78" s="112">
        <f t="shared" si="299"/>
        <v>0.25</v>
      </c>
      <c r="AU78" s="305">
        <f t="shared" si="299"/>
        <v>0</v>
      </c>
      <c r="AV78" s="112">
        <f t="shared" si="299"/>
        <v>0.71799999999999997</v>
      </c>
      <c r="AW78" s="305">
        <f t="shared" si="299"/>
        <v>0</v>
      </c>
      <c r="AX78" s="112">
        <f t="shared" ref="AX78:CB78" si="303">SUM(AX79:AX98)</f>
        <v>0.76400000000000001</v>
      </c>
      <c r="AY78" s="305">
        <f t="shared" si="303"/>
        <v>0</v>
      </c>
      <c r="AZ78" s="306">
        <f t="shared" si="303"/>
        <v>0</v>
      </c>
      <c r="BA78" s="112">
        <f t="shared" si="303"/>
        <v>0.75</v>
      </c>
      <c r="BB78" s="305">
        <f t="shared" si="303"/>
        <v>0</v>
      </c>
      <c r="BC78" s="112">
        <f t="shared" si="303"/>
        <v>0.878</v>
      </c>
      <c r="BD78" s="305">
        <f t="shared" si="303"/>
        <v>0</v>
      </c>
      <c r="BE78" s="112">
        <f t="shared" ref="BE78:BG78" si="304">SUM(BE79:BE98)</f>
        <v>0.86399999999999999</v>
      </c>
      <c r="BF78" s="305">
        <f t="shared" si="304"/>
        <v>0</v>
      </c>
      <c r="BG78" s="306">
        <f t="shared" si="304"/>
        <v>0</v>
      </c>
      <c r="BH78" s="305">
        <f t="shared" si="303"/>
        <v>0</v>
      </c>
      <c r="BI78" s="305">
        <f t="shared" si="303"/>
        <v>0</v>
      </c>
      <c r="BJ78" s="112">
        <f t="shared" si="303"/>
        <v>0.71299999999999997</v>
      </c>
      <c r="BK78" s="305">
        <f t="shared" si="303"/>
        <v>0</v>
      </c>
      <c r="BL78" s="112">
        <f t="shared" si="303"/>
        <v>0.44700000000000001</v>
      </c>
      <c r="BM78" s="305">
        <f t="shared" si="303"/>
        <v>0</v>
      </c>
      <c r="BN78" s="303">
        <f t="shared" si="303"/>
        <v>0</v>
      </c>
      <c r="BO78" s="305">
        <f t="shared" ref="BO78:BU78" si="305">SUM(BO79:BO98)</f>
        <v>0.5</v>
      </c>
      <c r="BP78" s="305">
        <f t="shared" si="305"/>
        <v>0</v>
      </c>
      <c r="BQ78" s="112">
        <f t="shared" si="305"/>
        <v>0.81299999999999994</v>
      </c>
      <c r="BR78" s="305">
        <f t="shared" si="305"/>
        <v>0</v>
      </c>
      <c r="BS78" s="112">
        <f t="shared" si="305"/>
        <v>0.54700000000000004</v>
      </c>
      <c r="BT78" s="305">
        <f t="shared" si="305"/>
        <v>0</v>
      </c>
      <c r="BU78" s="303">
        <f t="shared" si="305"/>
        <v>0</v>
      </c>
      <c r="BV78" s="305">
        <f t="shared" si="303"/>
        <v>0</v>
      </c>
      <c r="BW78" s="305">
        <f t="shared" si="303"/>
        <v>0</v>
      </c>
      <c r="BX78" s="112">
        <f t="shared" si="303"/>
        <v>0.83699999999999997</v>
      </c>
      <c r="BY78" s="305">
        <f t="shared" si="303"/>
        <v>0</v>
      </c>
      <c r="BZ78" s="112">
        <f t="shared" si="303"/>
        <v>0.39200000000000002</v>
      </c>
      <c r="CA78" s="305">
        <f t="shared" si="303"/>
        <v>0</v>
      </c>
      <c r="CB78" s="303">
        <f t="shared" si="303"/>
        <v>0</v>
      </c>
      <c r="CC78" s="305">
        <f t="shared" ref="CC78:CI78" si="306">SUM(CC79:CC98)</f>
        <v>0.5</v>
      </c>
      <c r="CD78" s="305">
        <f t="shared" si="306"/>
        <v>0</v>
      </c>
      <c r="CE78" s="112">
        <f t="shared" si="306"/>
        <v>1.081</v>
      </c>
      <c r="CF78" s="305">
        <f t="shared" si="306"/>
        <v>0</v>
      </c>
      <c r="CG78" s="112">
        <f t="shared" si="306"/>
        <v>0.65200000000000002</v>
      </c>
      <c r="CH78" s="305">
        <f t="shared" si="306"/>
        <v>0</v>
      </c>
      <c r="CI78" s="303">
        <f t="shared" si="306"/>
        <v>0</v>
      </c>
      <c r="CJ78" s="305">
        <f t="shared" ref="CJ78:DI78" si="307">SUM(CJ79:CJ98)</f>
        <v>0</v>
      </c>
      <c r="CK78" s="305">
        <f t="shared" si="307"/>
        <v>0</v>
      </c>
      <c r="CL78" s="112">
        <f t="shared" si="307"/>
        <v>0.91500000000000004</v>
      </c>
      <c r="CM78" s="305">
        <f t="shared" si="307"/>
        <v>0</v>
      </c>
      <c r="CN78" s="112">
        <f t="shared" si="307"/>
        <v>0.997</v>
      </c>
      <c r="CO78" s="305">
        <f t="shared" si="307"/>
        <v>0</v>
      </c>
      <c r="CP78" s="303">
        <f t="shared" si="307"/>
        <v>0</v>
      </c>
      <c r="CQ78" s="305">
        <f t="shared" ref="CQ78:CW78" si="308">SUM(CQ79:CQ98)</f>
        <v>0.5</v>
      </c>
      <c r="CR78" s="305">
        <f t="shared" si="308"/>
        <v>0</v>
      </c>
      <c r="CS78" s="112">
        <f t="shared" si="308"/>
        <v>1.0650000000000002</v>
      </c>
      <c r="CT78" s="305">
        <f t="shared" si="308"/>
        <v>0</v>
      </c>
      <c r="CU78" s="112">
        <f t="shared" si="308"/>
        <v>1.097</v>
      </c>
      <c r="CV78" s="305">
        <f t="shared" si="308"/>
        <v>0</v>
      </c>
      <c r="CW78" s="303">
        <f t="shared" si="308"/>
        <v>0</v>
      </c>
      <c r="CX78" s="112">
        <f>SUM(CX79:CX98)</f>
        <v>0.65</v>
      </c>
      <c r="CY78" s="305">
        <f t="shared" si="307"/>
        <v>0</v>
      </c>
      <c r="CZ78" s="112">
        <f t="shared" si="307"/>
        <v>3.9279999999999999</v>
      </c>
      <c r="DA78" s="305">
        <f t="shared" si="307"/>
        <v>0</v>
      </c>
      <c r="DB78" s="112">
        <f t="shared" si="307"/>
        <v>4.4020000000000001</v>
      </c>
      <c r="DC78" s="305">
        <f t="shared" si="307"/>
        <v>0</v>
      </c>
      <c r="DD78" s="303">
        <f t="shared" si="307"/>
        <v>0</v>
      </c>
      <c r="DE78" s="112">
        <f t="shared" si="307"/>
        <v>3.15</v>
      </c>
      <c r="DF78" s="305">
        <f t="shared" si="307"/>
        <v>0</v>
      </c>
      <c r="DG78" s="112">
        <f t="shared" si="307"/>
        <v>4.7979999999999992</v>
      </c>
      <c r="DH78" s="305">
        <f t="shared" si="307"/>
        <v>0</v>
      </c>
      <c r="DI78" s="112">
        <f t="shared" si="307"/>
        <v>4.9619999999999997</v>
      </c>
      <c r="DJ78" s="305">
        <f t="shared" ref="DJ78:DK78" si="309">SUM(DJ79:DJ98)</f>
        <v>0</v>
      </c>
      <c r="DK78" s="303">
        <f t="shared" si="309"/>
        <v>0</v>
      </c>
      <c r="DL78" s="177" t="s">
        <v>83</v>
      </c>
    </row>
    <row r="79" spans="1:116" s="123" customFormat="1" ht="78.75" x14ac:dyDescent="0.2">
      <c r="A79" s="98" t="s">
        <v>112</v>
      </c>
      <c r="B79" s="173" t="str">
        <f>'2'!B79</f>
        <v>Строительство 2КЛ-6 кВ от места перехода через ж/д пути до РП-9. Этап № 5. (Электроснабжение района малоэтажной застройки индивидуальных жилых домов микрорайона "Взлетный-1" (участки выделены под жилую застройку многодетным семьям)</v>
      </c>
      <c r="C79" s="105" t="str">
        <f>'2'!C79</f>
        <v>Р_НС.2025.01</v>
      </c>
      <c r="D79" s="280">
        <v>0</v>
      </c>
      <c r="E79" s="280">
        <v>0</v>
      </c>
      <c r="F79" s="280">
        <v>0</v>
      </c>
      <c r="G79" s="280">
        <v>0</v>
      </c>
      <c r="H79" s="302">
        <v>1.802</v>
      </c>
      <c r="I79" s="280">
        <v>0</v>
      </c>
      <c r="J79" s="255">
        <v>0</v>
      </c>
      <c r="K79" s="280">
        <v>0</v>
      </c>
      <c r="L79" s="280">
        <v>0</v>
      </c>
      <c r="M79" s="280">
        <v>0</v>
      </c>
      <c r="N79" s="280">
        <v>0</v>
      </c>
      <c r="O79" s="302">
        <v>1.802</v>
      </c>
      <c r="P79" s="280">
        <v>0</v>
      </c>
      <c r="Q79" s="255">
        <v>0</v>
      </c>
      <c r="R79" s="280">
        <v>0</v>
      </c>
      <c r="S79" s="280">
        <v>0</v>
      </c>
      <c r="T79" s="280">
        <v>0</v>
      </c>
      <c r="U79" s="280">
        <v>0</v>
      </c>
      <c r="V79" s="280">
        <v>0</v>
      </c>
      <c r="W79" s="280">
        <v>0</v>
      </c>
      <c r="X79" s="255">
        <v>0</v>
      </c>
      <c r="Y79" s="280">
        <v>0</v>
      </c>
      <c r="Z79" s="280">
        <v>0</v>
      </c>
      <c r="AA79" s="280">
        <v>0</v>
      </c>
      <c r="AB79" s="280">
        <v>0</v>
      </c>
      <c r="AC79" s="280">
        <v>0</v>
      </c>
      <c r="AD79" s="280">
        <v>0</v>
      </c>
      <c r="AE79" s="255">
        <v>0</v>
      </c>
      <c r="AF79" s="280">
        <v>0</v>
      </c>
      <c r="AG79" s="280">
        <v>0</v>
      </c>
      <c r="AH79" s="280">
        <v>0</v>
      </c>
      <c r="AI79" s="280">
        <v>0</v>
      </c>
      <c r="AJ79" s="302">
        <v>1.802</v>
      </c>
      <c r="AK79" s="280">
        <v>0</v>
      </c>
      <c r="AL79" s="255">
        <v>0</v>
      </c>
      <c r="AM79" s="280">
        <v>0</v>
      </c>
      <c r="AN79" s="280">
        <v>0</v>
      </c>
      <c r="AO79" s="280">
        <v>0</v>
      </c>
      <c r="AP79" s="280">
        <v>0</v>
      </c>
      <c r="AQ79" s="302">
        <v>1.802</v>
      </c>
      <c r="AR79" s="280">
        <v>0</v>
      </c>
      <c r="AS79" s="255">
        <v>0</v>
      </c>
      <c r="AT79" s="280">
        <v>0</v>
      </c>
      <c r="AU79" s="280">
        <v>0</v>
      </c>
      <c r="AV79" s="280">
        <v>0</v>
      </c>
      <c r="AW79" s="280">
        <v>0</v>
      </c>
      <c r="AX79" s="280">
        <v>0</v>
      </c>
      <c r="AY79" s="280">
        <v>0</v>
      </c>
      <c r="AZ79" s="278">
        <v>0</v>
      </c>
      <c r="BA79" s="280">
        <v>0</v>
      </c>
      <c r="BB79" s="280">
        <v>0</v>
      </c>
      <c r="BC79" s="280">
        <v>0</v>
      </c>
      <c r="BD79" s="280">
        <v>0</v>
      </c>
      <c r="BE79" s="280">
        <v>0</v>
      </c>
      <c r="BF79" s="280">
        <v>0</v>
      </c>
      <c r="BG79" s="278">
        <v>0</v>
      </c>
      <c r="BH79" s="280">
        <v>0</v>
      </c>
      <c r="BI79" s="280">
        <v>0</v>
      </c>
      <c r="BJ79" s="280">
        <v>0</v>
      </c>
      <c r="BK79" s="280">
        <v>0</v>
      </c>
      <c r="BL79" s="280">
        <v>0</v>
      </c>
      <c r="BM79" s="280">
        <v>0</v>
      </c>
      <c r="BN79" s="255">
        <v>0</v>
      </c>
      <c r="BO79" s="280">
        <v>0</v>
      </c>
      <c r="BP79" s="280">
        <v>0</v>
      </c>
      <c r="BQ79" s="280">
        <v>0</v>
      </c>
      <c r="BR79" s="280">
        <v>0</v>
      </c>
      <c r="BS79" s="280">
        <v>0</v>
      </c>
      <c r="BT79" s="280">
        <v>0</v>
      </c>
      <c r="BU79" s="255">
        <v>0</v>
      </c>
      <c r="BV79" s="280">
        <v>0</v>
      </c>
      <c r="BW79" s="280">
        <v>0</v>
      </c>
      <c r="BX79" s="280">
        <v>0</v>
      </c>
      <c r="BY79" s="280">
        <v>0</v>
      </c>
      <c r="BZ79" s="280">
        <v>0</v>
      </c>
      <c r="CA79" s="280">
        <v>0</v>
      </c>
      <c r="CB79" s="255">
        <v>0</v>
      </c>
      <c r="CC79" s="280">
        <v>0</v>
      </c>
      <c r="CD79" s="280">
        <v>0</v>
      </c>
      <c r="CE79" s="280">
        <v>0</v>
      </c>
      <c r="CF79" s="280">
        <v>0</v>
      </c>
      <c r="CG79" s="280">
        <v>0</v>
      </c>
      <c r="CH79" s="280">
        <v>0</v>
      </c>
      <c r="CI79" s="255">
        <v>0</v>
      </c>
      <c r="CJ79" s="280">
        <v>0</v>
      </c>
      <c r="CK79" s="280">
        <v>0</v>
      </c>
      <c r="CL79" s="280">
        <v>0</v>
      </c>
      <c r="CM79" s="280">
        <v>0</v>
      </c>
      <c r="CN79" s="280">
        <v>0</v>
      </c>
      <c r="CO79" s="280">
        <v>0</v>
      </c>
      <c r="CP79" s="255">
        <v>0</v>
      </c>
      <c r="CQ79" s="280">
        <v>0</v>
      </c>
      <c r="CR79" s="280">
        <v>0</v>
      </c>
      <c r="CS79" s="280">
        <v>0</v>
      </c>
      <c r="CT79" s="280">
        <v>0</v>
      </c>
      <c r="CU79" s="280">
        <v>0</v>
      </c>
      <c r="CV79" s="280">
        <v>0</v>
      </c>
      <c r="CW79" s="255">
        <v>0</v>
      </c>
      <c r="CX79" s="280">
        <f>AF79+AT79+BH79+BV79+CJ79</f>
        <v>0</v>
      </c>
      <c r="CY79" s="280">
        <f t="shared" ref="CY79:CY80" si="310">AG79+AU79+BI79+BW79+CK79</f>
        <v>0</v>
      </c>
      <c r="CZ79" s="280">
        <f>AH79+AV79+BJ79+BX79+CL79</f>
        <v>0</v>
      </c>
      <c r="DA79" s="280">
        <f t="shared" ref="DA79:DA80" si="311">AI79+AW79+BK79+BY79+CM79</f>
        <v>0</v>
      </c>
      <c r="DB79" s="302">
        <f>AJ79+AX79+BL79+BZ79+CN79</f>
        <v>1.802</v>
      </c>
      <c r="DC79" s="280">
        <f t="shared" ref="DC79:DC80" si="312">AK79+AY79+BM79+CA79+CO79</f>
        <v>0</v>
      </c>
      <c r="DD79" s="255">
        <f t="shared" ref="DD79:DD80" si="313">AL79+AZ79+BN79+CB79+CP79</f>
        <v>0</v>
      </c>
      <c r="DE79" s="280">
        <f>AM79+BA79+BO79+CC79+CQ79</f>
        <v>0</v>
      </c>
      <c r="DF79" s="280">
        <f t="shared" ref="DF79:DF80" si="314">AN79+BB79+BP79+CD79+CR79</f>
        <v>0</v>
      </c>
      <c r="DG79" s="280">
        <f>AO79+BC79+BQ79+CE79+CS79</f>
        <v>0</v>
      </c>
      <c r="DH79" s="280">
        <f t="shared" ref="DH79:DH80" si="315">AP79+BD79+BR79+CF79+CT79</f>
        <v>0</v>
      </c>
      <c r="DI79" s="302">
        <f>AQ79+BE79+BS79+CG79+CU79</f>
        <v>1.802</v>
      </c>
      <c r="DJ79" s="280">
        <f t="shared" ref="DJ79:DJ80" si="316">AR79+BF79+BT79+CH79+CV79</f>
        <v>0</v>
      </c>
      <c r="DK79" s="255">
        <f t="shared" ref="DK79:DK80" si="317">AS79+BG79+BU79+CI79+CW79</f>
        <v>0</v>
      </c>
      <c r="DL79" s="589" t="s">
        <v>83</v>
      </c>
    </row>
    <row r="80" spans="1:116" s="123" customFormat="1" ht="63" x14ac:dyDescent="0.2">
      <c r="A80" s="98" t="s">
        <v>113</v>
      </c>
      <c r="B80" s="173" t="str">
        <f>'2'!B80</f>
        <v>Переустройство электрических сетей 6 кВ  ПС “Кузнецк-тяга” для повышения надежности и качества электроснабжения
потребителей района “Нефтебаза” (этап 1)</v>
      </c>
      <c r="C80" s="105" t="str">
        <f>'2'!C80</f>
        <v>Р_П.2025.01</v>
      </c>
      <c r="D80" s="302">
        <v>0.4</v>
      </c>
      <c r="E80" s="265">
        <v>0</v>
      </c>
      <c r="F80" s="302">
        <v>0.745</v>
      </c>
      <c r="G80" s="280">
        <v>0</v>
      </c>
      <c r="H80" s="280">
        <v>0</v>
      </c>
      <c r="I80" s="280">
        <v>0</v>
      </c>
      <c r="J80" s="255">
        <v>0</v>
      </c>
      <c r="K80" s="302">
        <v>0.4</v>
      </c>
      <c r="L80" s="265">
        <v>0</v>
      </c>
      <c r="M80" s="302">
        <v>0.745</v>
      </c>
      <c r="N80" s="280">
        <v>0</v>
      </c>
      <c r="O80" s="280">
        <v>0</v>
      </c>
      <c r="P80" s="280">
        <v>0</v>
      </c>
      <c r="Q80" s="255">
        <v>0</v>
      </c>
      <c r="R80" s="280">
        <v>0</v>
      </c>
      <c r="S80" s="280">
        <v>0</v>
      </c>
      <c r="T80" s="280">
        <v>0</v>
      </c>
      <c r="U80" s="280">
        <v>0</v>
      </c>
      <c r="V80" s="280">
        <v>0</v>
      </c>
      <c r="W80" s="280">
        <v>0</v>
      </c>
      <c r="X80" s="255">
        <v>0</v>
      </c>
      <c r="Y80" s="280">
        <v>0</v>
      </c>
      <c r="Z80" s="280">
        <v>0</v>
      </c>
      <c r="AA80" s="280">
        <v>0</v>
      </c>
      <c r="AB80" s="280">
        <v>0</v>
      </c>
      <c r="AC80" s="280">
        <v>0</v>
      </c>
      <c r="AD80" s="280">
        <v>0</v>
      </c>
      <c r="AE80" s="255">
        <v>0</v>
      </c>
      <c r="AF80" s="302">
        <v>0.4</v>
      </c>
      <c r="AG80" s="280">
        <v>0</v>
      </c>
      <c r="AH80" s="302">
        <v>0.745</v>
      </c>
      <c r="AI80" s="280">
        <v>0</v>
      </c>
      <c r="AJ80" s="280">
        <v>0</v>
      </c>
      <c r="AK80" s="280">
        <v>0</v>
      </c>
      <c r="AL80" s="255">
        <v>0</v>
      </c>
      <c r="AM80" s="302">
        <v>0.4</v>
      </c>
      <c r="AN80" s="280">
        <v>0</v>
      </c>
      <c r="AO80" s="302">
        <v>0.745</v>
      </c>
      <c r="AP80" s="280">
        <v>0</v>
      </c>
      <c r="AQ80" s="280">
        <v>0</v>
      </c>
      <c r="AR80" s="280">
        <v>0</v>
      </c>
      <c r="AS80" s="255">
        <v>0</v>
      </c>
      <c r="AT80" s="280">
        <v>0</v>
      </c>
      <c r="AU80" s="280">
        <v>0</v>
      </c>
      <c r="AV80" s="280">
        <v>0</v>
      </c>
      <c r="AW80" s="280">
        <v>0</v>
      </c>
      <c r="AX80" s="280">
        <v>0</v>
      </c>
      <c r="AY80" s="280">
        <v>0</v>
      </c>
      <c r="AZ80" s="278">
        <v>0</v>
      </c>
      <c r="BA80" s="280">
        <v>0</v>
      </c>
      <c r="BB80" s="280">
        <v>0</v>
      </c>
      <c r="BC80" s="280">
        <v>0</v>
      </c>
      <c r="BD80" s="280">
        <v>0</v>
      </c>
      <c r="BE80" s="280">
        <v>0</v>
      </c>
      <c r="BF80" s="280">
        <v>0</v>
      </c>
      <c r="BG80" s="278">
        <v>0</v>
      </c>
      <c r="BH80" s="280">
        <v>0</v>
      </c>
      <c r="BI80" s="280">
        <v>0</v>
      </c>
      <c r="BJ80" s="280">
        <v>0</v>
      </c>
      <c r="BK80" s="280">
        <v>0</v>
      </c>
      <c r="BL80" s="280">
        <v>0</v>
      </c>
      <c r="BM80" s="280">
        <v>0</v>
      </c>
      <c r="BN80" s="255">
        <v>0</v>
      </c>
      <c r="BO80" s="280">
        <v>0</v>
      </c>
      <c r="BP80" s="280">
        <v>0</v>
      </c>
      <c r="BQ80" s="280">
        <v>0</v>
      </c>
      <c r="BR80" s="280">
        <v>0</v>
      </c>
      <c r="BS80" s="280">
        <v>0</v>
      </c>
      <c r="BT80" s="280">
        <v>0</v>
      </c>
      <c r="BU80" s="255">
        <v>0</v>
      </c>
      <c r="BV80" s="280">
        <v>0</v>
      </c>
      <c r="BW80" s="280">
        <v>0</v>
      </c>
      <c r="BX80" s="280">
        <v>0</v>
      </c>
      <c r="BY80" s="280">
        <v>0</v>
      </c>
      <c r="BZ80" s="280">
        <v>0</v>
      </c>
      <c r="CA80" s="280">
        <v>0</v>
      </c>
      <c r="CB80" s="255">
        <v>0</v>
      </c>
      <c r="CC80" s="280">
        <v>0</v>
      </c>
      <c r="CD80" s="280">
        <v>0</v>
      </c>
      <c r="CE80" s="280">
        <v>0</v>
      </c>
      <c r="CF80" s="280">
        <v>0</v>
      </c>
      <c r="CG80" s="280">
        <v>0</v>
      </c>
      <c r="CH80" s="280">
        <v>0</v>
      </c>
      <c r="CI80" s="255">
        <v>0</v>
      </c>
      <c r="CJ80" s="280">
        <v>0</v>
      </c>
      <c r="CK80" s="280">
        <v>0</v>
      </c>
      <c r="CL80" s="280">
        <v>0</v>
      </c>
      <c r="CM80" s="280">
        <v>0</v>
      </c>
      <c r="CN80" s="280">
        <v>0</v>
      </c>
      <c r="CO80" s="280">
        <v>0</v>
      </c>
      <c r="CP80" s="255">
        <v>0</v>
      </c>
      <c r="CQ80" s="280">
        <v>0</v>
      </c>
      <c r="CR80" s="280">
        <v>0</v>
      </c>
      <c r="CS80" s="280">
        <v>0</v>
      </c>
      <c r="CT80" s="280">
        <v>0</v>
      </c>
      <c r="CU80" s="280">
        <v>0</v>
      </c>
      <c r="CV80" s="280">
        <v>0</v>
      </c>
      <c r="CW80" s="255">
        <v>0</v>
      </c>
      <c r="CX80" s="302">
        <f t="shared" ref="CX80" si="318">AF80+AT80+BH80+BV80+CJ80</f>
        <v>0.4</v>
      </c>
      <c r="CY80" s="280">
        <f t="shared" si="310"/>
        <v>0</v>
      </c>
      <c r="CZ80" s="302">
        <f t="shared" ref="CZ80" si="319">AH80+AV80+BJ80+BX80+CL80</f>
        <v>0.745</v>
      </c>
      <c r="DA80" s="280">
        <f t="shared" si="311"/>
        <v>0</v>
      </c>
      <c r="DB80" s="280">
        <f t="shared" ref="DB80" si="320">AJ80+AX80+BL80+BZ80+CN80</f>
        <v>0</v>
      </c>
      <c r="DC80" s="280">
        <f t="shared" si="312"/>
        <v>0</v>
      </c>
      <c r="DD80" s="255">
        <f t="shared" si="313"/>
        <v>0</v>
      </c>
      <c r="DE80" s="302">
        <f t="shared" ref="DE80" si="321">AM80+BA80+BO80+CC80+CQ80</f>
        <v>0.4</v>
      </c>
      <c r="DF80" s="280">
        <f t="shared" si="314"/>
        <v>0</v>
      </c>
      <c r="DG80" s="302">
        <f t="shared" ref="DG80" si="322">AO80+BC80+BQ80+CE80+CS80</f>
        <v>0.745</v>
      </c>
      <c r="DH80" s="280">
        <f t="shared" si="315"/>
        <v>0</v>
      </c>
      <c r="DI80" s="280">
        <f t="shared" ref="DI80" si="323">AQ80+BE80+BS80+CG80+CU80</f>
        <v>0</v>
      </c>
      <c r="DJ80" s="280">
        <f t="shared" si="316"/>
        <v>0</v>
      </c>
      <c r="DK80" s="255">
        <f t="shared" si="317"/>
        <v>0</v>
      </c>
      <c r="DL80" s="589" t="s">
        <v>83</v>
      </c>
    </row>
    <row r="81" spans="1:116" s="123" customFormat="1" ht="63" x14ac:dyDescent="0.2">
      <c r="A81" s="98" t="s">
        <v>114</v>
      </c>
      <c r="B81" s="173" t="str">
        <f>'2'!B81</f>
        <v>Переустройство электрических сетей для повышения надежности и качества электроснабжения потребителей ул. Жигулёвская, ул. Ладожская в г. Кузнецке</v>
      </c>
      <c r="C81" s="105" t="str">
        <f>'2'!C81</f>
        <v>Р_П.2025.02</v>
      </c>
      <c r="D81" s="280">
        <v>0</v>
      </c>
      <c r="E81" s="280">
        <v>0</v>
      </c>
      <c r="F81" s="280">
        <v>0</v>
      </c>
      <c r="G81" s="280">
        <v>0</v>
      </c>
      <c r="H81" s="280">
        <v>0</v>
      </c>
      <c r="I81" s="280">
        <v>0</v>
      </c>
      <c r="J81" s="255">
        <v>0</v>
      </c>
      <c r="K81" s="302">
        <v>0.25</v>
      </c>
      <c r="L81" s="265">
        <v>0</v>
      </c>
      <c r="M81" s="302">
        <v>0.1</v>
      </c>
      <c r="N81" s="280">
        <v>0</v>
      </c>
      <c r="O81" s="280">
        <v>0</v>
      </c>
      <c r="P81" s="280">
        <v>0</v>
      </c>
      <c r="Q81" s="255">
        <v>0</v>
      </c>
      <c r="R81" s="280">
        <v>0</v>
      </c>
      <c r="S81" s="280">
        <v>0</v>
      </c>
      <c r="T81" s="280">
        <v>0</v>
      </c>
      <c r="U81" s="280">
        <v>0</v>
      </c>
      <c r="V81" s="280">
        <v>0</v>
      </c>
      <c r="W81" s="280">
        <v>0</v>
      </c>
      <c r="X81" s="255">
        <v>0</v>
      </c>
      <c r="Y81" s="280">
        <v>0</v>
      </c>
      <c r="Z81" s="280">
        <v>0</v>
      </c>
      <c r="AA81" s="280">
        <v>0</v>
      </c>
      <c r="AB81" s="280">
        <v>0</v>
      </c>
      <c r="AC81" s="280">
        <v>0</v>
      </c>
      <c r="AD81" s="280">
        <v>0</v>
      </c>
      <c r="AE81" s="255">
        <v>0</v>
      </c>
      <c r="AF81" s="280">
        <v>0</v>
      </c>
      <c r="AG81" s="280">
        <v>0</v>
      </c>
      <c r="AH81" s="280">
        <v>0</v>
      </c>
      <c r="AI81" s="280">
        <v>0</v>
      </c>
      <c r="AJ81" s="280">
        <v>0</v>
      </c>
      <c r="AK81" s="280">
        <v>0</v>
      </c>
      <c r="AL81" s="255">
        <v>0</v>
      </c>
      <c r="AM81" s="302">
        <v>0.25</v>
      </c>
      <c r="AN81" s="265">
        <v>0</v>
      </c>
      <c r="AO81" s="302">
        <v>0.1</v>
      </c>
      <c r="AP81" s="280">
        <v>0</v>
      </c>
      <c r="AQ81" s="280">
        <v>0</v>
      </c>
      <c r="AR81" s="280">
        <v>0</v>
      </c>
      <c r="AS81" s="255">
        <v>0</v>
      </c>
      <c r="AT81" s="280">
        <v>0</v>
      </c>
      <c r="AU81" s="280">
        <v>0</v>
      </c>
      <c r="AV81" s="280">
        <v>0</v>
      </c>
      <c r="AW81" s="280">
        <v>0</v>
      </c>
      <c r="AX81" s="280">
        <v>0</v>
      </c>
      <c r="AY81" s="280">
        <v>0</v>
      </c>
      <c r="AZ81" s="278">
        <v>0</v>
      </c>
      <c r="BA81" s="280">
        <v>0</v>
      </c>
      <c r="BB81" s="280">
        <v>0</v>
      </c>
      <c r="BC81" s="280">
        <v>0</v>
      </c>
      <c r="BD81" s="280">
        <v>0</v>
      </c>
      <c r="BE81" s="280">
        <v>0</v>
      </c>
      <c r="BF81" s="280">
        <v>0</v>
      </c>
      <c r="BG81" s="278">
        <v>0</v>
      </c>
      <c r="BH81" s="280">
        <v>0</v>
      </c>
      <c r="BI81" s="280">
        <v>0</v>
      </c>
      <c r="BJ81" s="280">
        <v>0</v>
      </c>
      <c r="BK81" s="280">
        <v>0</v>
      </c>
      <c r="BL81" s="280">
        <v>0</v>
      </c>
      <c r="BM81" s="280">
        <v>0</v>
      </c>
      <c r="BN81" s="255">
        <v>0</v>
      </c>
      <c r="BO81" s="280">
        <v>0</v>
      </c>
      <c r="BP81" s="280">
        <v>0</v>
      </c>
      <c r="BQ81" s="280">
        <v>0</v>
      </c>
      <c r="BR81" s="280">
        <v>0</v>
      </c>
      <c r="BS81" s="280">
        <v>0</v>
      </c>
      <c r="BT81" s="280">
        <v>0</v>
      </c>
      <c r="BU81" s="255">
        <v>0</v>
      </c>
      <c r="BV81" s="280">
        <v>0</v>
      </c>
      <c r="BW81" s="280">
        <v>0</v>
      </c>
      <c r="BX81" s="280">
        <v>0</v>
      </c>
      <c r="BY81" s="280">
        <v>0</v>
      </c>
      <c r="BZ81" s="280">
        <v>0</v>
      </c>
      <c r="CA81" s="280">
        <v>0</v>
      </c>
      <c r="CB81" s="255">
        <v>0</v>
      </c>
      <c r="CC81" s="280">
        <v>0</v>
      </c>
      <c r="CD81" s="280">
        <v>0</v>
      </c>
      <c r="CE81" s="280">
        <v>0</v>
      </c>
      <c r="CF81" s="280">
        <v>0</v>
      </c>
      <c r="CG81" s="280">
        <v>0</v>
      </c>
      <c r="CH81" s="280">
        <v>0</v>
      </c>
      <c r="CI81" s="255">
        <v>0</v>
      </c>
      <c r="CJ81" s="280">
        <v>0</v>
      </c>
      <c r="CK81" s="280">
        <v>0</v>
      </c>
      <c r="CL81" s="280">
        <v>0</v>
      </c>
      <c r="CM81" s="280">
        <v>0</v>
      </c>
      <c r="CN81" s="280">
        <v>0</v>
      </c>
      <c r="CO81" s="280">
        <v>0</v>
      </c>
      <c r="CP81" s="255">
        <v>0</v>
      </c>
      <c r="CQ81" s="280">
        <v>0</v>
      </c>
      <c r="CR81" s="280">
        <v>0</v>
      </c>
      <c r="CS81" s="280">
        <v>0</v>
      </c>
      <c r="CT81" s="280">
        <v>0</v>
      </c>
      <c r="CU81" s="280">
        <v>0</v>
      </c>
      <c r="CV81" s="280">
        <v>0</v>
      </c>
      <c r="CW81" s="255">
        <v>0</v>
      </c>
      <c r="CX81" s="280">
        <f t="shared" ref="CX81:CX82" si="324">AF81+AT81+BH81+BV81+CJ81</f>
        <v>0</v>
      </c>
      <c r="CY81" s="280">
        <f t="shared" ref="CY81:CY82" si="325">AG81+AU81+BI81+BW81+CK81</f>
        <v>0</v>
      </c>
      <c r="CZ81" s="280">
        <f t="shared" ref="CZ81:CZ82" si="326">AH81+AV81+BJ81+BX81+CL81</f>
        <v>0</v>
      </c>
      <c r="DA81" s="280">
        <f t="shared" ref="DA81:DA82" si="327">AI81+AW81+BK81+BY81+CM81</f>
        <v>0</v>
      </c>
      <c r="DB81" s="280">
        <f t="shared" ref="DB81:DB82" si="328">AJ81+AX81+BL81+BZ81+CN81</f>
        <v>0</v>
      </c>
      <c r="DC81" s="280">
        <f t="shared" ref="DC81:DC82" si="329">AK81+AY81+BM81+CA81+CO81</f>
        <v>0</v>
      </c>
      <c r="DD81" s="255">
        <f t="shared" ref="DD81:DD82" si="330">AL81+AZ81+BN81+CB81+CP81</f>
        <v>0</v>
      </c>
      <c r="DE81" s="302">
        <f t="shared" ref="DE81:DE82" si="331">AM81+BA81+BO81+CC81+CQ81</f>
        <v>0.25</v>
      </c>
      <c r="DF81" s="280">
        <f t="shared" ref="DF81:DF82" si="332">AN81+BB81+BP81+CD81+CR81</f>
        <v>0</v>
      </c>
      <c r="DG81" s="302">
        <f t="shared" ref="DG81:DG82" si="333">AO81+BC81+BQ81+CE81+CS81</f>
        <v>0.1</v>
      </c>
      <c r="DH81" s="280">
        <f t="shared" ref="DH81:DH82" si="334">AP81+BD81+BR81+CF81+CT81</f>
        <v>0</v>
      </c>
      <c r="DI81" s="280">
        <f t="shared" ref="DI81:DI82" si="335">AQ81+BE81+BS81+CG81+CU81</f>
        <v>0</v>
      </c>
      <c r="DJ81" s="280">
        <f t="shared" ref="DJ81:DJ82" si="336">AR81+BF81+BT81+CH81+CV81</f>
        <v>0</v>
      </c>
      <c r="DK81" s="255">
        <f t="shared" ref="DK81:DK82" si="337">AS81+BG81+BU81+CI81+CW81</f>
        <v>0</v>
      </c>
      <c r="DL81" s="589" t="s">
        <v>83</v>
      </c>
    </row>
    <row r="82" spans="1:116" s="123" customFormat="1" ht="63" x14ac:dyDescent="0.2">
      <c r="A82" s="98" t="s">
        <v>383</v>
      </c>
      <c r="B82" s="173" t="str">
        <f>'2'!B82</f>
        <v>Переустройство электрических сетей для повышения надежности и качества электроснабжения потребителей Сиреневого и Долгушенского переулков в г. Кузнецке</v>
      </c>
      <c r="C82" s="105" t="str">
        <f>'2'!C82</f>
        <v>Р_П.2025.03</v>
      </c>
      <c r="D82" s="280">
        <v>0</v>
      </c>
      <c r="E82" s="280">
        <v>0</v>
      </c>
      <c r="F82" s="280">
        <v>0</v>
      </c>
      <c r="G82" s="280">
        <v>0</v>
      </c>
      <c r="H82" s="280">
        <v>0</v>
      </c>
      <c r="I82" s="280">
        <v>0</v>
      </c>
      <c r="J82" s="255">
        <v>0</v>
      </c>
      <c r="K82" s="302">
        <v>0.25</v>
      </c>
      <c r="L82" s="265">
        <v>0</v>
      </c>
      <c r="M82" s="302">
        <v>0.11600000000000001</v>
      </c>
      <c r="N82" s="280">
        <v>0</v>
      </c>
      <c r="O82" s="280">
        <v>0</v>
      </c>
      <c r="P82" s="280">
        <v>0</v>
      </c>
      <c r="Q82" s="255">
        <v>0</v>
      </c>
      <c r="R82" s="280">
        <v>0</v>
      </c>
      <c r="S82" s="280">
        <v>0</v>
      </c>
      <c r="T82" s="280">
        <v>0</v>
      </c>
      <c r="U82" s="280">
        <v>0</v>
      </c>
      <c r="V82" s="280">
        <v>0</v>
      </c>
      <c r="W82" s="280">
        <v>0</v>
      </c>
      <c r="X82" s="255">
        <v>0</v>
      </c>
      <c r="Y82" s="280">
        <v>0</v>
      </c>
      <c r="Z82" s="280">
        <v>0</v>
      </c>
      <c r="AA82" s="280">
        <v>0</v>
      </c>
      <c r="AB82" s="280">
        <v>0</v>
      </c>
      <c r="AC82" s="280">
        <v>0</v>
      </c>
      <c r="AD82" s="280">
        <v>0</v>
      </c>
      <c r="AE82" s="255">
        <v>0</v>
      </c>
      <c r="AF82" s="280">
        <v>0</v>
      </c>
      <c r="AG82" s="280">
        <v>0</v>
      </c>
      <c r="AH82" s="280">
        <v>0</v>
      </c>
      <c r="AI82" s="280">
        <v>0</v>
      </c>
      <c r="AJ82" s="280">
        <v>0</v>
      </c>
      <c r="AK82" s="280">
        <v>0</v>
      </c>
      <c r="AL82" s="255">
        <v>0</v>
      </c>
      <c r="AM82" s="302">
        <v>0.25</v>
      </c>
      <c r="AN82" s="265">
        <v>0</v>
      </c>
      <c r="AO82" s="302">
        <v>0.11600000000000001</v>
      </c>
      <c r="AP82" s="280">
        <v>0</v>
      </c>
      <c r="AQ82" s="280">
        <v>0</v>
      </c>
      <c r="AR82" s="280">
        <v>0</v>
      </c>
      <c r="AS82" s="255">
        <v>0</v>
      </c>
      <c r="AT82" s="280">
        <v>0</v>
      </c>
      <c r="AU82" s="280">
        <v>0</v>
      </c>
      <c r="AV82" s="280">
        <v>0</v>
      </c>
      <c r="AW82" s="280">
        <v>0</v>
      </c>
      <c r="AX82" s="280">
        <v>0</v>
      </c>
      <c r="AY82" s="280">
        <v>0</v>
      </c>
      <c r="AZ82" s="278">
        <v>0</v>
      </c>
      <c r="BA82" s="280">
        <v>0</v>
      </c>
      <c r="BB82" s="280">
        <v>0</v>
      </c>
      <c r="BC82" s="280">
        <v>0</v>
      </c>
      <c r="BD82" s="280">
        <v>0</v>
      </c>
      <c r="BE82" s="280">
        <v>0</v>
      </c>
      <c r="BF82" s="280">
        <v>0</v>
      </c>
      <c r="BG82" s="278">
        <v>0</v>
      </c>
      <c r="BH82" s="280">
        <v>0</v>
      </c>
      <c r="BI82" s="280">
        <v>0</v>
      </c>
      <c r="BJ82" s="280">
        <v>0</v>
      </c>
      <c r="BK82" s="280">
        <v>0</v>
      </c>
      <c r="BL82" s="280">
        <v>0</v>
      </c>
      <c r="BM82" s="280">
        <v>0</v>
      </c>
      <c r="BN82" s="255">
        <v>0</v>
      </c>
      <c r="BO82" s="280">
        <v>0</v>
      </c>
      <c r="BP82" s="280">
        <v>0</v>
      </c>
      <c r="BQ82" s="280">
        <v>0</v>
      </c>
      <c r="BR82" s="280">
        <v>0</v>
      </c>
      <c r="BS82" s="280">
        <v>0</v>
      </c>
      <c r="BT82" s="280">
        <v>0</v>
      </c>
      <c r="BU82" s="255">
        <v>0</v>
      </c>
      <c r="BV82" s="280">
        <v>0</v>
      </c>
      <c r="BW82" s="280">
        <v>0</v>
      </c>
      <c r="BX82" s="280">
        <v>0</v>
      </c>
      <c r="BY82" s="280">
        <v>0</v>
      </c>
      <c r="BZ82" s="280">
        <v>0</v>
      </c>
      <c r="CA82" s="280">
        <v>0</v>
      </c>
      <c r="CB82" s="255">
        <v>0</v>
      </c>
      <c r="CC82" s="280">
        <v>0</v>
      </c>
      <c r="CD82" s="280">
        <v>0</v>
      </c>
      <c r="CE82" s="280">
        <v>0</v>
      </c>
      <c r="CF82" s="280">
        <v>0</v>
      </c>
      <c r="CG82" s="280">
        <v>0</v>
      </c>
      <c r="CH82" s="280">
        <v>0</v>
      </c>
      <c r="CI82" s="255">
        <v>0</v>
      </c>
      <c r="CJ82" s="280">
        <v>0</v>
      </c>
      <c r="CK82" s="280">
        <v>0</v>
      </c>
      <c r="CL82" s="280">
        <v>0</v>
      </c>
      <c r="CM82" s="280">
        <v>0</v>
      </c>
      <c r="CN82" s="280">
        <v>0</v>
      </c>
      <c r="CO82" s="280">
        <v>0</v>
      </c>
      <c r="CP82" s="255">
        <v>0</v>
      </c>
      <c r="CQ82" s="280">
        <v>0</v>
      </c>
      <c r="CR82" s="280">
        <v>0</v>
      </c>
      <c r="CS82" s="280">
        <v>0</v>
      </c>
      <c r="CT82" s="280">
        <v>0</v>
      </c>
      <c r="CU82" s="280">
        <v>0</v>
      </c>
      <c r="CV82" s="280">
        <v>0</v>
      </c>
      <c r="CW82" s="255">
        <v>0</v>
      </c>
      <c r="CX82" s="280">
        <f t="shared" si="324"/>
        <v>0</v>
      </c>
      <c r="CY82" s="280">
        <f t="shared" si="325"/>
        <v>0</v>
      </c>
      <c r="CZ82" s="280">
        <f t="shared" si="326"/>
        <v>0</v>
      </c>
      <c r="DA82" s="280">
        <f t="shared" si="327"/>
        <v>0</v>
      </c>
      <c r="DB82" s="280">
        <f t="shared" si="328"/>
        <v>0</v>
      </c>
      <c r="DC82" s="280">
        <f t="shared" si="329"/>
        <v>0</v>
      </c>
      <c r="DD82" s="255">
        <f t="shared" si="330"/>
        <v>0</v>
      </c>
      <c r="DE82" s="302">
        <f t="shared" si="331"/>
        <v>0.25</v>
      </c>
      <c r="DF82" s="280">
        <f t="shared" si="332"/>
        <v>0</v>
      </c>
      <c r="DG82" s="302">
        <f t="shared" si="333"/>
        <v>0.11600000000000001</v>
      </c>
      <c r="DH82" s="280">
        <f t="shared" si="334"/>
        <v>0</v>
      </c>
      <c r="DI82" s="280">
        <f t="shared" si="335"/>
        <v>0</v>
      </c>
      <c r="DJ82" s="280">
        <f t="shared" si="336"/>
        <v>0</v>
      </c>
      <c r="DK82" s="255">
        <f t="shared" si="337"/>
        <v>0</v>
      </c>
      <c r="DL82" s="589" t="s">
        <v>83</v>
      </c>
    </row>
    <row r="83" spans="1:116" s="123" customFormat="1" ht="63" x14ac:dyDescent="0.2">
      <c r="A83" s="98" t="s">
        <v>645</v>
      </c>
      <c r="B83" s="173" t="str">
        <f>'2'!B83</f>
        <v>Переустройство электрических сетей 6 кВ КЛ-6 кВ от ТП-15 до ТП-102 в целях повышения надежности и качества электроснабжения потребителей города Кузнецка</v>
      </c>
      <c r="C83" s="105" t="str">
        <f>'2'!C83</f>
        <v>Р_П.2026.01</v>
      </c>
      <c r="D83" s="280">
        <v>0</v>
      </c>
      <c r="E83" s="265">
        <v>0</v>
      </c>
      <c r="F83" s="280">
        <v>0</v>
      </c>
      <c r="G83" s="280">
        <v>0</v>
      </c>
      <c r="H83" s="302">
        <v>0.57299999999999995</v>
      </c>
      <c r="I83" s="280">
        <v>0</v>
      </c>
      <c r="J83" s="255">
        <v>0</v>
      </c>
      <c r="K83" s="280">
        <v>0</v>
      </c>
      <c r="L83" s="265">
        <v>0</v>
      </c>
      <c r="M83" s="280">
        <v>0</v>
      </c>
      <c r="N83" s="280">
        <v>0</v>
      </c>
      <c r="O83" s="302">
        <v>0.57299999999999995</v>
      </c>
      <c r="P83" s="280">
        <v>0</v>
      </c>
      <c r="Q83" s="255">
        <v>0</v>
      </c>
      <c r="R83" s="280">
        <v>0</v>
      </c>
      <c r="S83" s="280">
        <v>0</v>
      </c>
      <c r="T83" s="280">
        <v>0</v>
      </c>
      <c r="U83" s="280">
        <v>0</v>
      </c>
      <c r="V83" s="280">
        <v>0</v>
      </c>
      <c r="W83" s="280">
        <v>0</v>
      </c>
      <c r="X83" s="255">
        <v>0</v>
      </c>
      <c r="Y83" s="280">
        <v>0</v>
      </c>
      <c r="Z83" s="280">
        <v>0</v>
      </c>
      <c r="AA83" s="280">
        <v>0</v>
      </c>
      <c r="AB83" s="280">
        <v>0</v>
      </c>
      <c r="AC83" s="280">
        <v>0</v>
      </c>
      <c r="AD83" s="280">
        <v>0</v>
      </c>
      <c r="AE83" s="255">
        <v>0</v>
      </c>
      <c r="AF83" s="280">
        <v>0</v>
      </c>
      <c r="AG83" s="280">
        <v>0</v>
      </c>
      <c r="AH83" s="280">
        <v>0</v>
      </c>
      <c r="AI83" s="280">
        <v>0</v>
      </c>
      <c r="AJ83" s="280">
        <v>0</v>
      </c>
      <c r="AK83" s="280">
        <v>0</v>
      </c>
      <c r="AL83" s="255">
        <v>0</v>
      </c>
      <c r="AM83" s="280">
        <v>0</v>
      </c>
      <c r="AN83" s="280">
        <v>0</v>
      </c>
      <c r="AO83" s="280">
        <v>0</v>
      </c>
      <c r="AP83" s="280">
        <v>0</v>
      </c>
      <c r="AQ83" s="280">
        <v>0</v>
      </c>
      <c r="AR83" s="280">
        <v>0</v>
      </c>
      <c r="AS83" s="255">
        <v>0</v>
      </c>
      <c r="AT83" s="280">
        <v>0</v>
      </c>
      <c r="AU83" s="265">
        <v>0</v>
      </c>
      <c r="AV83" s="280">
        <v>0</v>
      </c>
      <c r="AW83" s="280">
        <v>0</v>
      </c>
      <c r="AX83" s="302">
        <v>0.57299999999999995</v>
      </c>
      <c r="AY83" s="280">
        <v>0</v>
      </c>
      <c r="AZ83" s="255">
        <v>0</v>
      </c>
      <c r="BA83" s="280">
        <v>0</v>
      </c>
      <c r="BB83" s="265">
        <v>0</v>
      </c>
      <c r="BC83" s="280">
        <v>0</v>
      </c>
      <c r="BD83" s="280">
        <v>0</v>
      </c>
      <c r="BE83" s="302">
        <v>0.57299999999999995</v>
      </c>
      <c r="BF83" s="280">
        <v>0</v>
      </c>
      <c r="BG83" s="255">
        <v>0</v>
      </c>
      <c r="BH83" s="280">
        <v>0</v>
      </c>
      <c r="BI83" s="280">
        <v>0</v>
      </c>
      <c r="BJ83" s="280">
        <v>0</v>
      </c>
      <c r="BK83" s="280">
        <v>0</v>
      </c>
      <c r="BL83" s="280">
        <v>0</v>
      </c>
      <c r="BM83" s="280">
        <v>0</v>
      </c>
      <c r="BN83" s="255">
        <v>0</v>
      </c>
      <c r="BO83" s="280">
        <v>0</v>
      </c>
      <c r="BP83" s="280">
        <v>0</v>
      </c>
      <c r="BQ83" s="280">
        <v>0</v>
      </c>
      <c r="BR83" s="280">
        <v>0</v>
      </c>
      <c r="BS83" s="280">
        <v>0</v>
      </c>
      <c r="BT83" s="280">
        <v>0</v>
      </c>
      <c r="BU83" s="255">
        <v>0</v>
      </c>
      <c r="BV83" s="280">
        <v>0</v>
      </c>
      <c r="BW83" s="280">
        <v>0</v>
      </c>
      <c r="BX83" s="280">
        <v>0</v>
      </c>
      <c r="BY83" s="280">
        <v>0</v>
      </c>
      <c r="BZ83" s="280">
        <v>0</v>
      </c>
      <c r="CA83" s="280">
        <v>0</v>
      </c>
      <c r="CB83" s="255">
        <v>0</v>
      </c>
      <c r="CC83" s="280">
        <v>0</v>
      </c>
      <c r="CD83" s="280">
        <v>0</v>
      </c>
      <c r="CE83" s="280">
        <v>0</v>
      </c>
      <c r="CF83" s="280">
        <v>0</v>
      </c>
      <c r="CG83" s="280">
        <v>0</v>
      </c>
      <c r="CH83" s="280">
        <v>0</v>
      </c>
      <c r="CI83" s="255">
        <v>0</v>
      </c>
      <c r="CJ83" s="280">
        <v>0</v>
      </c>
      <c r="CK83" s="280">
        <v>0</v>
      </c>
      <c r="CL83" s="280">
        <v>0</v>
      </c>
      <c r="CM83" s="280">
        <v>0</v>
      </c>
      <c r="CN83" s="280">
        <v>0</v>
      </c>
      <c r="CO83" s="280">
        <v>0</v>
      </c>
      <c r="CP83" s="255">
        <v>0</v>
      </c>
      <c r="CQ83" s="280">
        <v>0</v>
      </c>
      <c r="CR83" s="280">
        <v>0</v>
      </c>
      <c r="CS83" s="280">
        <v>0</v>
      </c>
      <c r="CT83" s="280">
        <v>0</v>
      </c>
      <c r="CU83" s="280">
        <v>0</v>
      </c>
      <c r="CV83" s="280">
        <v>0</v>
      </c>
      <c r="CW83" s="255">
        <v>0</v>
      </c>
      <c r="CX83" s="280">
        <f t="shared" ref="CX83:DK84" si="338">AF83+AT83+BH83+BV83+CJ83</f>
        <v>0</v>
      </c>
      <c r="CY83" s="280">
        <f t="shared" si="338"/>
        <v>0</v>
      </c>
      <c r="CZ83" s="280">
        <f t="shared" si="338"/>
        <v>0</v>
      </c>
      <c r="DA83" s="280">
        <f t="shared" si="338"/>
        <v>0</v>
      </c>
      <c r="DB83" s="302">
        <f t="shared" si="338"/>
        <v>0.57299999999999995</v>
      </c>
      <c r="DC83" s="280">
        <f t="shared" si="338"/>
        <v>0</v>
      </c>
      <c r="DD83" s="255">
        <f t="shared" si="338"/>
        <v>0</v>
      </c>
      <c r="DE83" s="280">
        <f t="shared" si="338"/>
        <v>0</v>
      </c>
      <c r="DF83" s="280">
        <f t="shared" si="338"/>
        <v>0</v>
      </c>
      <c r="DG83" s="280">
        <f t="shared" si="338"/>
        <v>0</v>
      </c>
      <c r="DH83" s="280">
        <f t="shared" si="338"/>
        <v>0</v>
      </c>
      <c r="DI83" s="302">
        <f t="shared" si="338"/>
        <v>0.57299999999999995</v>
      </c>
      <c r="DJ83" s="280">
        <f t="shared" si="338"/>
        <v>0</v>
      </c>
      <c r="DK83" s="255">
        <f t="shared" si="338"/>
        <v>0</v>
      </c>
      <c r="DL83" s="589" t="s">
        <v>83</v>
      </c>
    </row>
    <row r="84" spans="1:116" s="123" customFormat="1" ht="63" x14ac:dyDescent="0.2">
      <c r="A84" s="98" t="s">
        <v>646</v>
      </c>
      <c r="B84" s="173" t="str">
        <f>'2'!B84</f>
        <v>Переустройство электрических сетей 6 кВ  ПС “Кузнецк-тяга” для повышения надежности и качества электроснабжения
потребителей района “Нефтебаза” (этап 2)</v>
      </c>
      <c r="C84" s="105" t="str">
        <f>'2'!C84</f>
        <v>Р_П.2026.02</v>
      </c>
      <c r="D84" s="302">
        <v>0.25</v>
      </c>
      <c r="E84" s="265">
        <v>0</v>
      </c>
      <c r="F84" s="302">
        <v>0.71799999999999997</v>
      </c>
      <c r="G84" s="280">
        <v>0</v>
      </c>
      <c r="H84" s="302">
        <v>0.191</v>
      </c>
      <c r="I84" s="280">
        <v>0</v>
      </c>
      <c r="J84" s="255">
        <v>0</v>
      </c>
      <c r="K84" s="302">
        <v>0.25</v>
      </c>
      <c r="L84" s="265">
        <v>0</v>
      </c>
      <c r="M84" s="302">
        <v>0.71799999999999997</v>
      </c>
      <c r="N84" s="280">
        <v>0</v>
      </c>
      <c r="O84" s="302">
        <v>0.191</v>
      </c>
      <c r="P84" s="280">
        <v>0</v>
      </c>
      <c r="Q84" s="255">
        <v>0</v>
      </c>
      <c r="R84" s="280">
        <v>0</v>
      </c>
      <c r="S84" s="280">
        <v>0</v>
      </c>
      <c r="T84" s="280">
        <v>0</v>
      </c>
      <c r="U84" s="280">
        <v>0</v>
      </c>
      <c r="V84" s="280">
        <v>0</v>
      </c>
      <c r="W84" s="280">
        <v>0</v>
      </c>
      <c r="X84" s="255">
        <v>0</v>
      </c>
      <c r="Y84" s="280">
        <v>0</v>
      </c>
      <c r="Z84" s="280">
        <v>0</v>
      </c>
      <c r="AA84" s="280">
        <v>0</v>
      </c>
      <c r="AB84" s="280">
        <v>0</v>
      </c>
      <c r="AC84" s="280">
        <v>0</v>
      </c>
      <c r="AD84" s="280">
        <v>0</v>
      </c>
      <c r="AE84" s="255">
        <v>0</v>
      </c>
      <c r="AF84" s="280">
        <v>0</v>
      </c>
      <c r="AG84" s="280">
        <v>0</v>
      </c>
      <c r="AH84" s="280">
        <v>0</v>
      </c>
      <c r="AI84" s="280">
        <v>0</v>
      </c>
      <c r="AJ84" s="280">
        <v>0</v>
      </c>
      <c r="AK84" s="280">
        <v>0</v>
      </c>
      <c r="AL84" s="255">
        <v>0</v>
      </c>
      <c r="AM84" s="280">
        <v>0</v>
      </c>
      <c r="AN84" s="280">
        <v>0</v>
      </c>
      <c r="AO84" s="280">
        <v>0</v>
      </c>
      <c r="AP84" s="280">
        <v>0</v>
      </c>
      <c r="AQ84" s="280">
        <v>0</v>
      </c>
      <c r="AR84" s="280">
        <v>0</v>
      </c>
      <c r="AS84" s="255">
        <v>0</v>
      </c>
      <c r="AT84" s="302">
        <v>0.25</v>
      </c>
      <c r="AU84" s="265">
        <v>0</v>
      </c>
      <c r="AV84" s="302">
        <v>0.71799999999999997</v>
      </c>
      <c r="AW84" s="280">
        <v>0</v>
      </c>
      <c r="AX84" s="302">
        <v>0.191</v>
      </c>
      <c r="AY84" s="280">
        <v>0</v>
      </c>
      <c r="AZ84" s="255">
        <v>0</v>
      </c>
      <c r="BA84" s="302">
        <v>0.25</v>
      </c>
      <c r="BB84" s="265">
        <v>0</v>
      </c>
      <c r="BC84" s="302">
        <v>0.71799999999999997</v>
      </c>
      <c r="BD84" s="280">
        <v>0</v>
      </c>
      <c r="BE84" s="302">
        <v>0.191</v>
      </c>
      <c r="BF84" s="280">
        <v>0</v>
      </c>
      <c r="BG84" s="255">
        <v>0</v>
      </c>
      <c r="BH84" s="280">
        <v>0</v>
      </c>
      <c r="BI84" s="280">
        <v>0</v>
      </c>
      <c r="BJ84" s="280">
        <v>0</v>
      </c>
      <c r="BK84" s="280">
        <v>0</v>
      </c>
      <c r="BL84" s="280">
        <v>0</v>
      </c>
      <c r="BM84" s="280">
        <v>0</v>
      </c>
      <c r="BN84" s="255">
        <v>0</v>
      </c>
      <c r="BO84" s="280">
        <v>0</v>
      </c>
      <c r="BP84" s="280">
        <v>0</v>
      </c>
      <c r="BQ84" s="280">
        <v>0</v>
      </c>
      <c r="BR84" s="280">
        <v>0</v>
      </c>
      <c r="BS84" s="280">
        <v>0</v>
      </c>
      <c r="BT84" s="280">
        <v>0</v>
      </c>
      <c r="BU84" s="255">
        <v>0</v>
      </c>
      <c r="BV84" s="280">
        <v>0</v>
      </c>
      <c r="BW84" s="280">
        <v>0</v>
      </c>
      <c r="BX84" s="280">
        <v>0</v>
      </c>
      <c r="BY84" s="280">
        <v>0</v>
      </c>
      <c r="BZ84" s="280">
        <v>0</v>
      </c>
      <c r="CA84" s="280">
        <v>0</v>
      </c>
      <c r="CB84" s="255">
        <v>0</v>
      </c>
      <c r="CC84" s="280">
        <v>0</v>
      </c>
      <c r="CD84" s="280">
        <v>0</v>
      </c>
      <c r="CE84" s="280">
        <v>0</v>
      </c>
      <c r="CF84" s="280">
        <v>0</v>
      </c>
      <c r="CG84" s="280">
        <v>0</v>
      </c>
      <c r="CH84" s="280">
        <v>0</v>
      </c>
      <c r="CI84" s="255">
        <v>0</v>
      </c>
      <c r="CJ84" s="280">
        <v>0</v>
      </c>
      <c r="CK84" s="280">
        <v>0</v>
      </c>
      <c r="CL84" s="280">
        <v>0</v>
      </c>
      <c r="CM84" s="280">
        <v>0</v>
      </c>
      <c r="CN84" s="280">
        <v>0</v>
      </c>
      <c r="CO84" s="280">
        <v>0</v>
      </c>
      <c r="CP84" s="255">
        <v>0</v>
      </c>
      <c r="CQ84" s="280">
        <v>0</v>
      </c>
      <c r="CR84" s="280">
        <v>0</v>
      </c>
      <c r="CS84" s="280">
        <v>0</v>
      </c>
      <c r="CT84" s="280">
        <v>0</v>
      </c>
      <c r="CU84" s="280">
        <v>0</v>
      </c>
      <c r="CV84" s="280">
        <v>0</v>
      </c>
      <c r="CW84" s="255">
        <v>0</v>
      </c>
      <c r="CX84" s="302">
        <f t="shared" si="338"/>
        <v>0.25</v>
      </c>
      <c r="CY84" s="280">
        <f t="shared" si="338"/>
        <v>0</v>
      </c>
      <c r="CZ84" s="302">
        <f t="shared" si="338"/>
        <v>0.71799999999999997</v>
      </c>
      <c r="DA84" s="280">
        <f t="shared" si="338"/>
        <v>0</v>
      </c>
      <c r="DB84" s="302">
        <f t="shared" si="338"/>
        <v>0.191</v>
      </c>
      <c r="DC84" s="280">
        <f t="shared" si="338"/>
        <v>0</v>
      </c>
      <c r="DD84" s="255">
        <f t="shared" si="338"/>
        <v>0</v>
      </c>
      <c r="DE84" s="302">
        <f t="shared" si="338"/>
        <v>0.25</v>
      </c>
      <c r="DF84" s="280">
        <f t="shared" si="338"/>
        <v>0</v>
      </c>
      <c r="DG84" s="302">
        <f t="shared" si="338"/>
        <v>0.71799999999999997</v>
      </c>
      <c r="DH84" s="280">
        <f t="shared" si="338"/>
        <v>0</v>
      </c>
      <c r="DI84" s="302">
        <f t="shared" si="338"/>
        <v>0.191</v>
      </c>
      <c r="DJ84" s="280">
        <f t="shared" si="338"/>
        <v>0</v>
      </c>
      <c r="DK84" s="255">
        <f t="shared" si="338"/>
        <v>0</v>
      </c>
      <c r="DL84" s="589" t="s">
        <v>83</v>
      </c>
    </row>
    <row r="85" spans="1:116" s="123" customFormat="1" ht="47.25" x14ac:dyDescent="0.2">
      <c r="A85" s="98" t="s">
        <v>713</v>
      </c>
      <c r="B85" s="173" t="str">
        <f>'2'!B85</f>
        <v xml:space="preserve">Переустройство электрических сетей для повышения надежности и качества электроснабжения потребителей ул. Орджоникидзе в г. Кузнецке </v>
      </c>
      <c r="C85" s="105" t="str">
        <f>'2'!C85</f>
        <v>Р_П.2026.03</v>
      </c>
      <c r="D85" s="280">
        <v>0</v>
      </c>
      <c r="E85" s="280">
        <v>0</v>
      </c>
      <c r="F85" s="280">
        <v>0</v>
      </c>
      <c r="G85" s="280">
        <v>0</v>
      </c>
      <c r="H85" s="280">
        <v>0</v>
      </c>
      <c r="I85" s="280">
        <v>0</v>
      </c>
      <c r="J85" s="255">
        <v>0</v>
      </c>
      <c r="K85" s="302">
        <v>0.25</v>
      </c>
      <c r="L85" s="265">
        <v>0</v>
      </c>
      <c r="M85" s="302">
        <v>7.0000000000000007E-2</v>
      </c>
      <c r="N85" s="280">
        <v>0</v>
      </c>
      <c r="O85" s="302">
        <v>0.1</v>
      </c>
      <c r="P85" s="280">
        <v>0</v>
      </c>
      <c r="Q85" s="255">
        <v>0</v>
      </c>
      <c r="R85" s="280">
        <v>0</v>
      </c>
      <c r="S85" s="280">
        <v>0</v>
      </c>
      <c r="T85" s="280">
        <v>0</v>
      </c>
      <c r="U85" s="280">
        <v>0</v>
      </c>
      <c r="V85" s="280">
        <v>0</v>
      </c>
      <c r="W85" s="280">
        <v>0</v>
      </c>
      <c r="X85" s="255">
        <v>0</v>
      </c>
      <c r="Y85" s="280">
        <v>0</v>
      </c>
      <c r="Z85" s="280">
        <v>0</v>
      </c>
      <c r="AA85" s="280">
        <v>0</v>
      </c>
      <c r="AB85" s="280">
        <v>0</v>
      </c>
      <c r="AC85" s="280">
        <v>0</v>
      </c>
      <c r="AD85" s="280">
        <v>0</v>
      </c>
      <c r="AE85" s="255">
        <v>0</v>
      </c>
      <c r="AF85" s="280">
        <v>0</v>
      </c>
      <c r="AG85" s="280">
        <v>0</v>
      </c>
      <c r="AH85" s="280">
        <v>0</v>
      </c>
      <c r="AI85" s="280">
        <v>0</v>
      </c>
      <c r="AJ85" s="280">
        <v>0</v>
      </c>
      <c r="AK85" s="280">
        <v>0</v>
      </c>
      <c r="AL85" s="255">
        <v>0</v>
      </c>
      <c r="AM85" s="280">
        <v>0</v>
      </c>
      <c r="AN85" s="280">
        <v>0</v>
      </c>
      <c r="AO85" s="280">
        <v>0</v>
      </c>
      <c r="AP85" s="280">
        <v>0</v>
      </c>
      <c r="AQ85" s="280">
        <v>0</v>
      </c>
      <c r="AR85" s="280">
        <v>0</v>
      </c>
      <c r="AS85" s="255">
        <v>0</v>
      </c>
      <c r="AT85" s="280">
        <v>0</v>
      </c>
      <c r="AU85" s="280">
        <v>0</v>
      </c>
      <c r="AV85" s="280">
        <v>0</v>
      </c>
      <c r="AW85" s="280">
        <v>0</v>
      </c>
      <c r="AX85" s="280">
        <v>0</v>
      </c>
      <c r="AY85" s="280">
        <v>0</v>
      </c>
      <c r="AZ85" s="255">
        <v>0</v>
      </c>
      <c r="BA85" s="302">
        <v>0.25</v>
      </c>
      <c r="BB85" s="265">
        <v>0</v>
      </c>
      <c r="BC85" s="302">
        <v>7.0000000000000007E-2</v>
      </c>
      <c r="BD85" s="280">
        <v>0</v>
      </c>
      <c r="BE85" s="302">
        <v>0.1</v>
      </c>
      <c r="BF85" s="280">
        <v>0</v>
      </c>
      <c r="BG85" s="255">
        <v>0</v>
      </c>
      <c r="BH85" s="280">
        <v>0</v>
      </c>
      <c r="BI85" s="280">
        <v>0</v>
      </c>
      <c r="BJ85" s="280">
        <v>0</v>
      </c>
      <c r="BK85" s="280">
        <v>0</v>
      </c>
      <c r="BL85" s="280">
        <v>0</v>
      </c>
      <c r="BM85" s="280">
        <v>0</v>
      </c>
      <c r="BN85" s="255">
        <v>0</v>
      </c>
      <c r="BO85" s="280">
        <v>0</v>
      </c>
      <c r="BP85" s="280">
        <v>0</v>
      </c>
      <c r="BQ85" s="280">
        <v>0</v>
      </c>
      <c r="BR85" s="280">
        <v>0</v>
      </c>
      <c r="BS85" s="280">
        <v>0</v>
      </c>
      <c r="BT85" s="280">
        <v>0</v>
      </c>
      <c r="BU85" s="255">
        <v>0</v>
      </c>
      <c r="BV85" s="280">
        <v>0</v>
      </c>
      <c r="BW85" s="280">
        <v>0</v>
      </c>
      <c r="BX85" s="280">
        <v>0</v>
      </c>
      <c r="BY85" s="280">
        <v>0</v>
      </c>
      <c r="BZ85" s="280">
        <v>0</v>
      </c>
      <c r="CA85" s="280">
        <v>0</v>
      </c>
      <c r="CB85" s="255">
        <v>0</v>
      </c>
      <c r="CC85" s="280">
        <v>0</v>
      </c>
      <c r="CD85" s="280">
        <v>0</v>
      </c>
      <c r="CE85" s="280">
        <v>0</v>
      </c>
      <c r="CF85" s="280">
        <v>0</v>
      </c>
      <c r="CG85" s="280">
        <v>0</v>
      </c>
      <c r="CH85" s="280">
        <v>0</v>
      </c>
      <c r="CI85" s="255">
        <v>0</v>
      </c>
      <c r="CJ85" s="280">
        <v>0</v>
      </c>
      <c r="CK85" s="280">
        <v>0</v>
      </c>
      <c r="CL85" s="280">
        <v>0</v>
      </c>
      <c r="CM85" s="280">
        <v>0</v>
      </c>
      <c r="CN85" s="280">
        <v>0</v>
      </c>
      <c r="CO85" s="280">
        <v>0</v>
      </c>
      <c r="CP85" s="255">
        <v>0</v>
      </c>
      <c r="CQ85" s="280">
        <v>0</v>
      </c>
      <c r="CR85" s="280">
        <v>0</v>
      </c>
      <c r="CS85" s="280">
        <v>0</v>
      </c>
      <c r="CT85" s="280">
        <v>0</v>
      </c>
      <c r="CU85" s="280">
        <v>0</v>
      </c>
      <c r="CV85" s="280">
        <v>0</v>
      </c>
      <c r="CW85" s="255">
        <v>0</v>
      </c>
      <c r="CX85" s="280">
        <f t="shared" ref="CX85:CX86" si="339">AF85+AT85+BH85+BV85+CJ85</f>
        <v>0</v>
      </c>
      <c r="CY85" s="280">
        <f t="shared" ref="CY85:CY86" si="340">AG85+AU85+BI85+BW85+CK85</f>
        <v>0</v>
      </c>
      <c r="CZ85" s="280">
        <f t="shared" ref="CZ85:CZ86" si="341">AH85+AV85+BJ85+BX85+CL85</f>
        <v>0</v>
      </c>
      <c r="DA85" s="280">
        <f t="shared" ref="DA85:DA86" si="342">AI85+AW85+BK85+BY85+CM85</f>
        <v>0</v>
      </c>
      <c r="DB85" s="280">
        <f t="shared" ref="DB85:DB86" si="343">AJ85+AX85+BL85+BZ85+CN85</f>
        <v>0</v>
      </c>
      <c r="DC85" s="280">
        <f t="shared" ref="DC85:DC86" si="344">AK85+AY85+BM85+CA85+CO85</f>
        <v>0</v>
      </c>
      <c r="DD85" s="255">
        <f t="shared" ref="DD85:DD86" si="345">AL85+AZ85+BN85+CB85+CP85</f>
        <v>0</v>
      </c>
      <c r="DE85" s="302">
        <f t="shared" ref="DE85:DE86" si="346">AM85+BA85+BO85+CC85+CQ85</f>
        <v>0.25</v>
      </c>
      <c r="DF85" s="280">
        <f t="shared" ref="DF85:DF86" si="347">AN85+BB85+BP85+CD85+CR85</f>
        <v>0</v>
      </c>
      <c r="DG85" s="302">
        <f t="shared" ref="DG85:DG86" si="348">AO85+BC85+BQ85+CE85+CS85</f>
        <v>7.0000000000000007E-2</v>
      </c>
      <c r="DH85" s="280">
        <f t="shared" ref="DH85:DH86" si="349">AP85+BD85+BR85+CF85+CT85</f>
        <v>0</v>
      </c>
      <c r="DI85" s="302">
        <f t="shared" ref="DI85:DI86" si="350">AQ85+BE85+BS85+CG85+CU85</f>
        <v>0.1</v>
      </c>
      <c r="DJ85" s="280">
        <f t="shared" ref="DJ85:DJ86" si="351">AR85+BF85+BT85+CH85+CV85</f>
        <v>0</v>
      </c>
      <c r="DK85" s="255">
        <f t="shared" ref="DK85:DK86" si="352">AS85+BG85+BU85+CI85+CW85</f>
        <v>0</v>
      </c>
      <c r="DL85" s="589" t="s">
        <v>83</v>
      </c>
    </row>
    <row r="86" spans="1:116" s="123" customFormat="1" ht="63" x14ac:dyDescent="0.2">
      <c r="A86" s="98" t="s">
        <v>741</v>
      </c>
      <c r="B86" s="173" t="str">
        <f>'2'!B86</f>
        <v>Переустройство электрических сетей для повышения надежности и качества электроснабжения потребителей ул. Павлова, ул. Энергетиков в г. Кузнецке</v>
      </c>
      <c r="C86" s="105" t="str">
        <f>'2'!C86</f>
        <v>Р_П.2026.04</v>
      </c>
      <c r="D86" s="280">
        <v>0</v>
      </c>
      <c r="E86" s="280">
        <v>0</v>
      </c>
      <c r="F86" s="280">
        <v>0</v>
      </c>
      <c r="G86" s="280">
        <v>0</v>
      </c>
      <c r="H86" s="280">
        <v>0</v>
      </c>
      <c r="I86" s="280">
        <v>0</v>
      </c>
      <c r="J86" s="255">
        <v>0</v>
      </c>
      <c r="K86" s="302">
        <v>0.25</v>
      </c>
      <c r="L86" s="265">
        <v>0</v>
      </c>
      <c r="M86" s="302">
        <v>0.09</v>
      </c>
      <c r="N86" s="280">
        <v>0</v>
      </c>
      <c r="O86" s="280">
        <v>0</v>
      </c>
      <c r="P86" s="280">
        <v>0</v>
      </c>
      <c r="Q86" s="255">
        <v>0</v>
      </c>
      <c r="R86" s="280">
        <v>0</v>
      </c>
      <c r="S86" s="280">
        <v>0</v>
      </c>
      <c r="T86" s="280">
        <v>0</v>
      </c>
      <c r="U86" s="280">
        <v>0</v>
      </c>
      <c r="V86" s="280">
        <v>0</v>
      </c>
      <c r="W86" s="280">
        <v>0</v>
      </c>
      <c r="X86" s="255">
        <v>0</v>
      </c>
      <c r="Y86" s="280">
        <v>0</v>
      </c>
      <c r="Z86" s="280">
        <v>0</v>
      </c>
      <c r="AA86" s="280">
        <v>0</v>
      </c>
      <c r="AB86" s="280">
        <v>0</v>
      </c>
      <c r="AC86" s="280">
        <v>0</v>
      </c>
      <c r="AD86" s="280">
        <v>0</v>
      </c>
      <c r="AE86" s="255">
        <v>0</v>
      </c>
      <c r="AF86" s="280">
        <v>0</v>
      </c>
      <c r="AG86" s="280">
        <v>0</v>
      </c>
      <c r="AH86" s="280">
        <v>0</v>
      </c>
      <c r="AI86" s="280">
        <v>0</v>
      </c>
      <c r="AJ86" s="280">
        <v>0</v>
      </c>
      <c r="AK86" s="280">
        <v>0</v>
      </c>
      <c r="AL86" s="255">
        <v>0</v>
      </c>
      <c r="AM86" s="280">
        <v>0</v>
      </c>
      <c r="AN86" s="280">
        <v>0</v>
      </c>
      <c r="AO86" s="280">
        <v>0</v>
      </c>
      <c r="AP86" s="280">
        <v>0</v>
      </c>
      <c r="AQ86" s="280">
        <v>0</v>
      </c>
      <c r="AR86" s="280">
        <v>0</v>
      </c>
      <c r="AS86" s="255">
        <v>0</v>
      </c>
      <c r="AT86" s="280">
        <v>0</v>
      </c>
      <c r="AU86" s="280">
        <v>0</v>
      </c>
      <c r="AV86" s="280">
        <v>0</v>
      </c>
      <c r="AW86" s="280">
        <v>0</v>
      </c>
      <c r="AX86" s="280">
        <v>0</v>
      </c>
      <c r="AY86" s="280">
        <v>0</v>
      </c>
      <c r="AZ86" s="255">
        <v>0</v>
      </c>
      <c r="BA86" s="302">
        <v>0.25</v>
      </c>
      <c r="BB86" s="265">
        <v>0</v>
      </c>
      <c r="BC86" s="302">
        <v>0.09</v>
      </c>
      <c r="BD86" s="280">
        <v>0</v>
      </c>
      <c r="BE86" s="280">
        <v>0</v>
      </c>
      <c r="BF86" s="280">
        <v>0</v>
      </c>
      <c r="BG86" s="255">
        <v>0</v>
      </c>
      <c r="BH86" s="280">
        <v>0</v>
      </c>
      <c r="BI86" s="280">
        <v>0</v>
      </c>
      <c r="BJ86" s="280">
        <v>0</v>
      </c>
      <c r="BK86" s="280">
        <v>0</v>
      </c>
      <c r="BL86" s="280">
        <v>0</v>
      </c>
      <c r="BM86" s="280">
        <v>0</v>
      </c>
      <c r="BN86" s="255">
        <v>0</v>
      </c>
      <c r="BO86" s="280">
        <v>0</v>
      </c>
      <c r="BP86" s="280">
        <v>0</v>
      </c>
      <c r="BQ86" s="280">
        <v>0</v>
      </c>
      <c r="BR86" s="280">
        <v>0</v>
      </c>
      <c r="BS86" s="280">
        <v>0</v>
      </c>
      <c r="BT86" s="280">
        <v>0</v>
      </c>
      <c r="BU86" s="255">
        <v>0</v>
      </c>
      <c r="BV86" s="280">
        <v>0</v>
      </c>
      <c r="BW86" s="280">
        <v>0</v>
      </c>
      <c r="BX86" s="280">
        <v>0</v>
      </c>
      <c r="BY86" s="280">
        <v>0</v>
      </c>
      <c r="BZ86" s="280">
        <v>0</v>
      </c>
      <c r="CA86" s="280">
        <v>0</v>
      </c>
      <c r="CB86" s="255">
        <v>0</v>
      </c>
      <c r="CC86" s="280">
        <v>0</v>
      </c>
      <c r="CD86" s="280">
        <v>0</v>
      </c>
      <c r="CE86" s="280">
        <v>0</v>
      </c>
      <c r="CF86" s="280">
        <v>0</v>
      </c>
      <c r="CG86" s="280">
        <v>0</v>
      </c>
      <c r="CH86" s="280">
        <v>0</v>
      </c>
      <c r="CI86" s="255">
        <v>0</v>
      </c>
      <c r="CJ86" s="280">
        <v>0</v>
      </c>
      <c r="CK86" s="280">
        <v>0</v>
      </c>
      <c r="CL86" s="280">
        <v>0</v>
      </c>
      <c r="CM86" s="280">
        <v>0</v>
      </c>
      <c r="CN86" s="280">
        <v>0</v>
      </c>
      <c r="CO86" s="280">
        <v>0</v>
      </c>
      <c r="CP86" s="255">
        <v>0</v>
      </c>
      <c r="CQ86" s="280">
        <v>0</v>
      </c>
      <c r="CR86" s="280">
        <v>0</v>
      </c>
      <c r="CS86" s="280">
        <v>0</v>
      </c>
      <c r="CT86" s="280">
        <v>0</v>
      </c>
      <c r="CU86" s="280">
        <v>0</v>
      </c>
      <c r="CV86" s="280">
        <v>0</v>
      </c>
      <c r="CW86" s="255">
        <v>0</v>
      </c>
      <c r="CX86" s="280">
        <f t="shared" si="339"/>
        <v>0</v>
      </c>
      <c r="CY86" s="280">
        <f t="shared" si="340"/>
        <v>0</v>
      </c>
      <c r="CZ86" s="280">
        <f t="shared" si="341"/>
        <v>0</v>
      </c>
      <c r="DA86" s="280">
        <f t="shared" si="342"/>
        <v>0</v>
      </c>
      <c r="DB86" s="280">
        <f t="shared" si="343"/>
        <v>0</v>
      </c>
      <c r="DC86" s="280">
        <f t="shared" si="344"/>
        <v>0</v>
      </c>
      <c r="DD86" s="255">
        <f t="shared" si="345"/>
        <v>0</v>
      </c>
      <c r="DE86" s="302">
        <f t="shared" si="346"/>
        <v>0.25</v>
      </c>
      <c r="DF86" s="280">
        <f t="shared" si="347"/>
        <v>0</v>
      </c>
      <c r="DG86" s="302">
        <f t="shared" si="348"/>
        <v>0.09</v>
      </c>
      <c r="DH86" s="280">
        <f t="shared" si="349"/>
        <v>0</v>
      </c>
      <c r="DI86" s="280">
        <f t="shared" si="350"/>
        <v>0</v>
      </c>
      <c r="DJ86" s="280">
        <f t="shared" si="351"/>
        <v>0</v>
      </c>
      <c r="DK86" s="255">
        <f t="shared" si="352"/>
        <v>0</v>
      </c>
      <c r="DL86" s="589" t="s">
        <v>83</v>
      </c>
    </row>
    <row r="87" spans="1:116" s="123" customFormat="1" ht="63" x14ac:dyDescent="0.2">
      <c r="A87" s="98" t="s">
        <v>742</v>
      </c>
      <c r="B87" s="173" t="str">
        <f>'2'!B87</f>
        <v>Переустройство электрических сетей 6 кВ 2КЛ-6 кВ от ТП-237 до ТП-144 для повышения надежности и качества электроснабжения потребителей города Кузнецка</v>
      </c>
      <c r="C87" s="105" t="str">
        <f>'2'!C87</f>
        <v>Р_П.2027.01</v>
      </c>
      <c r="D87" s="280">
        <v>0</v>
      </c>
      <c r="E87" s="265">
        <v>0</v>
      </c>
      <c r="F87" s="280">
        <v>0</v>
      </c>
      <c r="G87" s="280">
        <v>0</v>
      </c>
      <c r="H87" s="302">
        <v>0.44700000000000001</v>
      </c>
      <c r="I87" s="280">
        <v>0</v>
      </c>
      <c r="J87" s="255">
        <v>0</v>
      </c>
      <c r="K87" s="280">
        <v>0</v>
      </c>
      <c r="L87" s="265">
        <v>0</v>
      </c>
      <c r="M87" s="280">
        <v>0</v>
      </c>
      <c r="N87" s="280">
        <v>0</v>
      </c>
      <c r="O87" s="302">
        <v>0.44700000000000001</v>
      </c>
      <c r="P87" s="280">
        <v>0</v>
      </c>
      <c r="Q87" s="255">
        <v>0</v>
      </c>
      <c r="R87" s="280">
        <v>0</v>
      </c>
      <c r="S87" s="280">
        <v>0</v>
      </c>
      <c r="T87" s="280">
        <v>0</v>
      </c>
      <c r="U87" s="280">
        <v>0</v>
      </c>
      <c r="V87" s="280">
        <v>0</v>
      </c>
      <c r="W87" s="280">
        <v>0</v>
      </c>
      <c r="X87" s="255">
        <v>0</v>
      </c>
      <c r="Y87" s="280">
        <v>0</v>
      </c>
      <c r="Z87" s="280">
        <v>0</v>
      </c>
      <c r="AA87" s="280">
        <v>0</v>
      </c>
      <c r="AB87" s="280">
        <v>0</v>
      </c>
      <c r="AC87" s="280">
        <v>0</v>
      </c>
      <c r="AD87" s="280">
        <v>0</v>
      </c>
      <c r="AE87" s="255">
        <v>0</v>
      </c>
      <c r="AF87" s="280">
        <v>0</v>
      </c>
      <c r="AG87" s="280">
        <v>0</v>
      </c>
      <c r="AH87" s="280">
        <v>0</v>
      </c>
      <c r="AI87" s="280">
        <v>0</v>
      </c>
      <c r="AJ87" s="280">
        <v>0</v>
      </c>
      <c r="AK87" s="280">
        <v>0</v>
      </c>
      <c r="AL87" s="255">
        <v>0</v>
      </c>
      <c r="AM87" s="280">
        <v>0</v>
      </c>
      <c r="AN87" s="280">
        <v>0</v>
      </c>
      <c r="AO87" s="280">
        <v>0</v>
      </c>
      <c r="AP87" s="280">
        <v>0</v>
      </c>
      <c r="AQ87" s="280">
        <v>0</v>
      </c>
      <c r="AR87" s="280">
        <v>0</v>
      </c>
      <c r="AS87" s="255">
        <v>0</v>
      </c>
      <c r="AT87" s="280">
        <v>0</v>
      </c>
      <c r="AU87" s="280">
        <v>0</v>
      </c>
      <c r="AV87" s="280">
        <v>0</v>
      </c>
      <c r="AW87" s="280">
        <v>0</v>
      </c>
      <c r="AX87" s="280">
        <v>0</v>
      </c>
      <c r="AY87" s="280">
        <v>0</v>
      </c>
      <c r="AZ87" s="278">
        <v>0</v>
      </c>
      <c r="BA87" s="280">
        <v>0</v>
      </c>
      <c r="BB87" s="280">
        <v>0</v>
      </c>
      <c r="BC87" s="280">
        <v>0</v>
      </c>
      <c r="BD87" s="280">
        <v>0</v>
      </c>
      <c r="BE87" s="280">
        <v>0</v>
      </c>
      <c r="BF87" s="280">
        <v>0</v>
      </c>
      <c r="BG87" s="278">
        <v>0</v>
      </c>
      <c r="BH87" s="280">
        <v>0</v>
      </c>
      <c r="BI87" s="265">
        <v>0</v>
      </c>
      <c r="BJ87" s="280">
        <v>0</v>
      </c>
      <c r="BK87" s="280">
        <v>0</v>
      </c>
      <c r="BL87" s="302">
        <v>0.44700000000000001</v>
      </c>
      <c r="BM87" s="280">
        <v>0</v>
      </c>
      <c r="BN87" s="255">
        <v>0</v>
      </c>
      <c r="BO87" s="280">
        <v>0</v>
      </c>
      <c r="BP87" s="265">
        <v>0</v>
      </c>
      <c r="BQ87" s="280">
        <v>0</v>
      </c>
      <c r="BR87" s="280">
        <v>0</v>
      </c>
      <c r="BS87" s="302">
        <v>0.44700000000000001</v>
      </c>
      <c r="BT87" s="122">
        <v>0</v>
      </c>
      <c r="BU87" s="255">
        <v>0</v>
      </c>
      <c r="BV87" s="280">
        <v>0</v>
      </c>
      <c r="BW87" s="280">
        <v>0</v>
      </c>
      <c r="BX87" s="280">
        <v>0</v>
      </c>
      <c r="BY87" s="280">
        <v>0</v>
      </c>
      <c r="BZ87" s="280">
        <v>0</v>
      </c>
      <c r="CA87" s="280">
        <v>0</v>
      </c>
      <c r="CB87" s="255">
        <v>0</v>
      </c>
      <c r="CC87" s="280">
        <v>0</v>
      </c>
      <c r="CD87" s="280">
        <v>0</v>
      </c>
      <c r="CE87" s="280">
        <v>0</v>
      </c>
      <c r="CF87" s="280">
        <v>0</v>
      </c>
      <c r="CG87" s="280">
        <v>0</v>
      </c>
      <c r="CH87" s="280">
        <v>0</v>
      </c>
      <c r="CI87" s="255">
        <v>0</v>
      </c>
      <c r="CJ87" s="280">
        <v>0</v>
      </c>
      <c r="CK87" s="280">
        <v>0</v>
      </c>
      <c r="CL87" s="280">
        <v>0</v>
      </c>
      <c r="CM87" s="280">
        <v>0</v>
      </c>
      <c r="CN87" s="280">
        <v>0</v>
      </c>
      <c r="CO87" s="280">
        <v>0</v>
      </c>
      <c r="CP87" s="255">
        <v>0</v>
      </c>
      <c r="CQ87" s="280">
        <v>0</v>
      </c>
      <c r="CR87" s="280">
        <v>0</v>
      </c>
      <c r="CS87" s="280">
        <v>0</v>
      </c>
      <c r="CT87" s="280">
        <v>0</v>
      </c>
      <c r="CU87" s="280">
        <v>0</v>
      </c>
      <c r="CV87" s="280">
        <v>0</v>
      </c>
      <c r="CW87" s="255">
        <v>0</v>
      </c>
      <c r="CX87" s="280">
        <f t="shared" ref="CX87:DK90" si="353">AF87+AT87+BH87+BV87+CJ87</f>
        <v>0</v>
      </c>
      <c r="CY87" s="280">
        <f t="shared" si="353"/>
        <v>0</v>
      </c>
      <c r="CZ87" s="280">
        <f t="shared" si="353"/>
        <v>0</v>
      </c>
      <c r="DA87" s="280">
        <f t="shared" si="353"/>
        <v>0</v>
      </c>
      <c r="DB87" s="302">
        <f t="shared" si="353"/>
        <v>0.44700000000000001</v>
      </c>
      <c r="DC87" s="280">
        <f t="shared" si="353"/>
        <v>0</v>
      </c>
      <c r="DD87" s="255">
        <f t="shared" si="353"/>
        <v>0</v>
      </c>
      <c r="DE87" s="280">
        <f t="shared" si="353"/>
        <v>0</v>
      </c>
      <c r="DF87" s="280">
        <f t="shared" si="353"/>
        <v>0</v>
      </c>
      <c r="DG87" s="280">
        <f t="shared" si="353"/>
        <v>0</v>
      </c>
      <c r="DH87" s="280">
        <f t="shared" si="353"/>
        <v>0</v>
      </c>
      <c r="DI87" s="302">
        <f t="shared" si="353"/>
        <v>0.44700000000000001</v>
      </c>
      <c r="DJ87" s="280">
        <f t="shared" si="353"/>
        <v>0</v>
      </c>
      <c r="DK87" s="255">
        <f t="shared" si="353"/>
        <v>0</v>
      </c>
      <c r="DL87" s="589" t="s">
        <v>83</v>
      </c>
    </row>
    <row r="88" spans="1:116" s="123" customFormat="1" ht="78.75" x14ac:dyDescent="0.2">
      <c r="A88" s="98" t="s">
        <v>744</v>
      </c>
      <c r="B88" s="173" t="str">
        <f>'2'!B88</f>
        <v>Переустройство электрических сетей 6 кВ ТП-44 ПС “Дружба” фидер № 26 для повышения надежности и качества
электроснабжения потребителей города  Кузнецка (этап 1. часть 1)</v>
      </c>
      <c r="C88" s="105" t="str">
        <f>'2'!C88</f>
        <v>Р_П.2027.02</v>
      </c>
      <c r="D88" s="280">
        <v>0</v>
      </c>
      <c r="E88" s="265">
        <v>0</v>
      </c>
      <c r="F88" s="302">
        <v>0.71299999999999997</v>
      </c>
      <c r="G88" s="280">
        <v>0</v>
      </c>
      <c r="H88" s="280">
        <v>0</v>
      </c>
      <c r="I88" s="280">
        <v>0</v>
      </c>
      <c r="J88" s="255">
        <v>0</v>
      </c>
      <c r="K88" s="280">
        <v>0</v>
      </c>
      <c r="L88" s="265">
        <v>0</v>
      </c>
      <c r="M88" s="302">
        <v>0.71299999999999997</v>
      </c>
      <c r="N88" s="280">
        <v>0</v>
      </c>
      <c r="O88" s="280">
        <v>0</v>
      </c>
      <c r="P88" s="280">
        <v>0</v>
      </c>
      <c r="Q88" s="255">
        <v>0</v>
      </c>
      <c r="R88" s="280">
        <v>0</v>
      </c>
      <c r="S88" s="280">
        <v>0</v>
      </c>
      <c r="T88" s="280">
        <v>0</v>
      </c>
      <c r="U88" s="280">
        <v>0</v>
      </c>
      <c r="V88" s="280">
        <v>0</v>
      </c>
      <c r="W88" s="280">
        <v>0</v>
      </c>
      <c r="X88" s="255">
        <v>0</v>
      </c>
      <c r="Y88" s="280">
        <v>0</v>
      </c>
      <c r="Z88" s="280">
        <v>0</v>
      </c>
      <c r="AA88" s="280">
        <v>0</v>
      </c>
      <c r="AB88" s="280">
        <v>0</v>
      </c>
      <c r="AC88" s="280">
        <v>0</v>
      </c>
      <c r="AD88" s="280">
        <v>0</v>
      </c>
      <c r="AE88" s="255">
        <v>0</v>
      </c>
      <c r="AF88" s="280">
        <v>0</v>
      </c>
      <c r="AG88" s="280">
        <v>0</v>
      </c>
      <c r="AH88" s="280">
        <v>0</v>
      </c>
      <c r="AI88" s="280">
        <v>0</v>
      </c>
      <c r="AJ88" s="280">
        <v>0</v>
      </c>
      <c r="AK88" s="280">
        <v>0</v>
      </c>
      <c r="AL88" s="255">
        <v>0</v>
      </c>
      <c r="AM88" s="280">
        <v>0</v>
      </c>
      <c r="AN88" s="280">
        <v>0</v>
      </c>
      <c r="AO88" s="280">
        <v>0</v>
      </c>
      <c r="AP88" s="280">
        <v>0</v>
      </c>
      <c r="AQ88" s="280">
        <v>0</v>
      </c>
      <c r="AR88" s="280">
        <v>0</v>
      </c>
      <c r="AS88" s="255">
        <v>0</v>
      </c>
      <c r="AT88" s="280">
        <v>0</v>
      </c>
      <c r="AU88" s="280">
        <v>0</v>
      </c>
      <c r="AV88" s="280">
        <v>0</v>
      </c>
      <c r="AW88" s="280">
        <v>0</v>
      </c>
      <c r="AX88" s="280">
        <v>0</v>
      </c>
      <c r="AY88" s="280">
        <v>0</v>
      </c>
      <c r="AZ88" s="278">
        <v>0</v>
      </c>
      <c r="BA88" s="280">
        <v>0</v>
      </c>
      <c r="BB88" s="280">
        <v>0</v>
      </c>
      <c r="BC88" s="280">
        <v>0</v>
      </c>
      <c r="BD88" s="280">
        <v>0</v>
      </c>
      <c r="BE88" s="280">
        <v>0</v>
      </c>
      <c r="BF88" s="280">
        <v>0</v>
      </c>
      <c r="BG88" s="278">
        <v>0</v>
      </c>
      <c r="BH88" s="280">
        <v>0</v>
      </c>
      <c r="BI88" s="265">
        <v>0</v>
      </c>
      <c r="BJ88" s="302">
        <v>0.71299999999999997</v>
      </c>
      <c r="BK88" s="280">
        <v>0</v>
      </c>
      <c r="BL88" s="280">
        <v>0</v>
      </c>
      <c r="BM88" s="280">
        <v>0</v>
      </c>
      <c r="BN88" s="255">
        <v>0</v>
      </c>
      <c r="BO88" s="280">
        <v>0</v>
      </c>
      <c r="BP88" s="265">
        <v>0</v>
      </c>
      <c r="BQ88" s="302">
        <v>0.71299999999999997</v>
      </c>
      <c r="BR88" s="280">
        <v>0</v>
      </c>
      <c r="BS88" s="280">
        <v>0</v>
      </c>
      <c r="BT88" s="122">
        <v>0</v>
      </c>
      <c r="BU88" s="255">
        <v>0</v>
      </c>
      <c r="BV88" s="280">
        <v>0</v>
      </c>
      <c r="BW88" s="280">
        <v>0</v>
      </c>
      <c r="BX88" s="280">
        <v>0</v>
      </c>
      <c r="BY88" s="280">
        <v>0</v>
      </c>
      <c r="BZ88" s="280">
        <v>0</v>
      </c>
      <c r="CA88" s="280">
        <v>0</v>
      </c>
      <c r="CB88" s="255">
        <v>0</v>
      </c>
      <c r="CC88" s="280">
        <v>0</v>
      </c>
      <c r="CD88" s="280">
        <v>0</v>
      </c>
      <c r="CE88" s="280">
        <v>0</v>
      </c>
      <c r="CF88" s="280">
        <v>0</v>
      </c>
      <c r="CG88" s="280">
        <v>0</v>
      </c>
      <c r="CH88" s="280">
        <v>0</v>
      </c>
      <c r="CI88" s="255">
        <v>0</v>
      </c>
      <c r="CJ88" s="280">
        <v>0</v>
      </c>
      <c r="CK88" s="280">
        <v>0</v>
      </c>
      <c r="CL88" s="280">
        <v>0</v>
      </c>
      <c r="CM88" s="280">
        <v>0</v>
      </c>
      <c r="CN88" s="280">
        <v>0</v>
      </c>
      <c r="CO88" s="280">
        <v>0</v>
      </c>
      <c r="CP88" s="255">
        <v>0</v>
      </c>
      <c r="CQ88" s="280">
        <v>0</v>
      </c>
      <c r="CR88" s="280">
        <v>0</v>
      </c>
      <c r="CS88" s="280">
        <v>0</v>
      </c>
      <c r="CT88" s="280">
        <v>0</v>
      </c>
      <c r="CU88" s="280">
        <v>0</v>
      </c>
      <c r="CV88" s="280">
        <v>0</v>
      </c>
      <c r="CW88" s="255">
        <v>0</v>
      </c>
      <c r="CX88" s="280">
        <f t="shared" si="353"/>
        <v>0</v>
      </c>
      <c r="CY88" s="280">
        <f t="shared" si="353"/>
        <v>0</v>
      </c>
      <c r="CZ88" s="302">
        <f t="shared" si="353"/>
        <v>0.71299999999999997</v>
      </c>
      <c r="DA88" s="280">
        <f t="shared" si="353"/>
        <v>0</v>
      </c>
      <c r="DB88" s="280">
        <f t="shared" si="353"/>
        <v>0</v>
      </c>
      <c r="DC88" s="280">
        <f t="shared" si="353"/>
        <v>0</v>
      </c>
      <c r="DD88" s="255">
        <f t="shared" si="353"/>
        <v>0</v>
      </c>
      <c r="DE88" s="280">
        <f t="shared" si="353"/>
        <v>0</v>
      </c>
      <c r="DF88" s="280">
        <f t="shared" si="353"/>
        <v>0</v>
      </c>
      <c r="DG88" s="302">
        <f t="shared" si="353"/>
        <v>0.71299999999999997</v>
      </c>
      <c r="DH88" s="280">
        <f t="shared" si="353"/>
        <v>0</v>
      </c>
      <c r="DI88" s="280">
        <f t="shared" si="353"/>
        <v>0</v>
      </c>
      <c r="DJ88" s="280">
        <f t="shared" si="353"/>
        <v>0</v>
      </c>
      <c r="DK88" s="255">
        <f t="shared" si="353"/>
        <v>0</v>
      </c>
      <c r="DL88" s="589" t="s">
        <v>83</v>
      </c>
    </row>
    <row r="89" spans="1:116" s="123" customFormat="1" ht="63" x14ac:dyDescent="0.2">
      <c r="A89" s="98" t="s">
        <v>974</v>
      </c>
      <c r="B89" s="173" t="str">
        <f>'2'!B89</f>
        <v>Переустройство электрических сетей для повышения надежности и качества электроснабжения потребителей ул. Республики, ул. Камышинская в г. Кузнецке</v>
      </c>
      <c r="C89" s="105" t="str">
        <f>'2'!C89</f>
        <v>Р_П.2027.03</v>
      </c>
      <c r="D89" s="280">
        <v>0</v>
      </c>
      <c r="E89" s="280">
        <v>0</v>
      </c>
      <c r="F89" s="280">
        <v>0</v>
      </c>
      <c r="G89" s="280">
        <v>0</v>
      </c>
      <c r="H89" s="280">
        <v>0</v>
      </c>
      <c r="I89" s="280">
        <v>0</v>
      </c>
      <c r="J89" s="255">
        <v>0</v>
      </c>
      <c r="K89" s="302">
        <v>0.25</v>
      </c>
      <c r="L89" s="265">
        <v>0</v>
      </c>
      <c r="M89" s="302">
        <v>0.02</v>
      </c>
      <c r="N89" s="280">
        <v>0</v>
      </c>
      <c r="O89" s="302">
        <v>0.1</v>
      </c>
      <c r="P89" s="280">
        <v>0</v>
      </c>
      <c r="Q89" s="255">
        <v>0</v>
      </c>
      <c r="R89" s="280">
        <v>0</v>
      </c>
      <c r="S89" s="280">
        <v>0</v>
      </c>
      <c r="T89" s="280">
        <v>0</v>
      </c>
      <c r="U89" s="280">
        <v>0</v>
      </c>
      <c r="V89" s="280">
        <v>0</v>
      </c>
      <c r="W89" s="280">
        <v>0</v>
      </c>
      <c r="X89" s="255">
        <v>0</v>
      </c>
      <c r="Y89" s="280">
        <v>0</v>
      </c>
      <c r="Z89" s="280">
        <v>0</v>
      </c>
      <c r="AA89" s="280">
        <v>0</v>
      </c>
      <c r="AB89" s="280">
        <v>0</v>
      </c>
      <c r="AC89" s="280">
        <v>0</v>
      </c>
      <c r="AD89" s="280">
        <v>0</v>
      </c>
      <c r="AE89" s="255">
        <v>0</v>
      </c>
      <c r="AF89" s="280">
        <v>0</v>
      </c>
      <c r="AG89" s="280">
        <v>0</v>
      </c>
      <c r="AH89" s="280">
        <v>0</v>
      </c>
      <c r="AI89" s="280">
        <v>0</v>
      </c>
      <c r="AJ89" s="280">
        <v>0</v>
      </c>
      <c r="AK89" s="280">
        <v>0</v>
      </c>
      <c r="AL89" s="255">
        <v>0</v>
      </c>
      <c r="AM89" s="280">
        <v>0</v>
      </c>
      <c r="AN89" s="280">
        <v>0</v>
      </c>
      <c r="AO89" s="280">
        <v>0</v>
      </c>
      <c r="AP89" s="280">
        <v>0</v>
      </c>
      <c r="AQ89" s="280">
        <v>0</v>
      </c>
      <c r="AR89" s="280">
        <v>0</v>
      </c>
      <c r="AS89" s="255">
        <v>0</v>
      </c>
      <c r="AT89" s="280">
        <v>0</v>
      </c>
      <c r="AU89" s="280">
        <v>0</v>
      </c>
      <c r="AV89" s="280">
        <v>0</v>
      </c>
      <c r="AW89" s="280">
        <v>0</v>
      </c>
      <c r="AX89" s="280">
        <v>0</v>
      </c>
      <c r="AY89" s="280">
        <v>0</v>
      </c>
      <c r="AZ89" s="278">
        <v>0</v>
      </c>
      <c r="BA89" s="280">
        <v>0</v>
      </c>
      <c r="BB89" s="280">
        <v>0</v>
      </c>
      <c r="BC89" s="280">
        <v>0</v>
      </c>
      <c r="BD89" s="280">
        <v>0</v>
      </c>
      <c r="BE89" s="280">
        <v>0</v>
      </c>
      <c r="BF89" s="280">
        <v>0</v>
      </c>
      <c r="BG89" s="278">
        <v>0</v>
      </c>
      <c r="BH89" s="280">
        <v>0</v>
      </c>
      <c r="BI89" s="280">
        <v>0</v>
      </c>
      <c r="BJ89" s="280">
        <v>0</v>
      </c>
      <c r="BK89" s="280">
        <v>0</v>
      </c>
      <c r="BL89" s="280">
        <v>0</v>
      </c>
      <c r="BM89" s="280">
        <v>0</v>
      </c>
      <c r="BN89" s="255">
        <v>0</v>
      </c>
      <c r="BO89" s="302">
        <v>0.25</v>
      </c>
      <c r="BP89" s="265">
        <v>0</v>
      </c>
      <c r="BQ89" s="302">
        <v>0.02</v>
      </c>
      <c r="BR89" s="280">
        <v>0</v>
      </c>
      <c r="BS89" s="302">
        <v>0.1</v>
      </c>
      <c r="BT89" s="122">
        <v>0</v>
      </c>
      <c r="BU89" s="255">
        <v>0</v>
      </c>
      <c r="BV89" s="280">
        <v>0</v>
      </c>
      <c r="BW89" s="280">
        <v>0</v>
      </c>
      <c r="BX89" s="280">
        <v>0</v>
      </c>
      <c r="BY89" s="280">
        <v>0</v>
      </c>
      <c r="BZ89" s="280">
        <v>0</v>
      </c>
      <c r="CA89" s="280">
        <v>0</v>
      </c>
      <c r="CB89" s="255">
        <v>0</v>
      </c>
      <c r="CC89" s="280">
        <v>0</v>
      </c>
      <c r="CD89" s="280">
        <v>0</v>
      </c>
      <c r="CE89" s="280">
        <v>0</v>
      </c>
      <c r="CF89" s="280">
        <v>0</v>
      </c>
      <c r="CG89" s="280">
        <v>0</v>
      </c>
      <c r="CH89" s="280">
        <v>0</v>
      </c>
      <c r="CI89" s="255">
        <v>0</v>
      </c>
      <c r="CJ89" s="280">
        <v>0</v>
      </c>
      <c r="CK89" s="280">
        <v>0</v>
      </c>
      <c r="CL89" s="280">
        <v>0</v>
      </c>
      <c r="CM89" s="280">
        <v>0</v>
      </c>
      <c r="CN89" s="280">
        <v>0</v>
      </c>
      <c r="CO89" s="280">
        <v>0</v>
      </c>
      <c r="CP89" s="255">
        <v>0</v>
      </c>
      <c r="CQ89" s="280">
        <v>0</v>
      </c>
      <c r="CR89" s="280">
        <v>0</v>
      </c>
      <c r="CS89" s="280">
        <v>0</v>
      </c>
      <c r="CT89" s="280">
        <v>0</v>
      </c>
      <c r="CU89" s="280">
        <v>0</v>
      </c>
      <c r="CV89" s="280">
        <v>0</v>
      </c>
      <c r="CW89" s="255">
        <v>0</v>
      </c>
      <c r="CX89" s="280">
        <f t="shared" ref="CX89:CX90" si="354">AF89+AT89+BH89+BV89+CJ89</f>
        <v>0</v>
      </c>
      <c r="CY89" s="280">
        <f t="shared" ref="CY89:CY90" si="355">AG89+AU89+BI89+BW89+CK89</f>
        <v>0</v>
      </c>
      <c r="CZ89" s="280">
        <f t="shared" si="353"/>
        <v>0</v>
      </c>
      <c r="DA89" s="280">
        <f t="shared" ref="DA89:DA90" si="356">AI89+AW89+BK89+BY89+CM89</f>
        <v>0</v>
      </c>
      <c r="DB89" s="280">
        <f t="shared" ref="DB89:DB90" si="357">AJ89+AX89+BL89+BZ89+CN89</f>
        <v>0</v>
      </c>
      <c r="DC89" s="280">
        <f t="shared" ref="DC89:DC90" si="358">AK89+AY89+BM89+CA89+CO89</f>
        <v>0</v>
      </c>
      <c r="DD89" s="255">
        <f t="shared" ref="DD89:DD90" si="359">AL89+AZ89+BN89+CB89+CP89</f>
        <v>0</v>
      </c>
      <c r="DE89" s="302">
        <f t="shared" ref="DE89:DE90" si="360">AM89+BA89+BO89+CC89+CQ89</f>
        <v>0.25</v>
      </c>
      <c r="DF89" s="280">
        <f t="shared" ref="DF89:DF90" si="361">AN89+BB89+BP89+CD89+CR89</f>
        <v>0</v>
      </c>
      <c r="DG89" s="302">
        <f>AO89+BC89+BQ89+CE89+CS89</f>
        <v>0.02</v>
      </c>
      <c r="DH89" s="280">
        <f t="shared" ref="DH89:DH90" si="362">AP89+BD89+BR89+CF89+CT89</f>
        <v>0</v>
      </c>
      <c r="DI89" s="302">
        <f t="shared" ref="DI89:DI90" si="363">AQ89+BE89+BS89+CG89+CU89</f>
        <v>0.1</v>
      </c>
      <c r="DJ89" s="280">
        <f t="shared" ref="DJ89:DJ90" si="364">AR89+BF89+BT89+CH89+CV89</f>
        <v>0</v>
      </c>
      <c r="DK89" s="255">
        <f t="shared" ref="DK89:DK90" si="365">AS89+BG89+BU89+CI89+CW89</f>
        <v>0</v>
      </c>
      <c r="DL89" s="589" t="s">
        <v>83</v>
      </c>
    </row>
    <row r="90" spans="1:116" s="123" customFormat="1" ht="47.25" x14ac:dyDescent="0.2">
      <c r="A90" s="98" t="s">
        <v>975</v>
      </c>
      <c r="B90" s="173" t="str">
        <f>'2'!B90</f>
        <v xml:space="preserve">Переустройство электрических сетей для повышения надежности и качества электроснабжения потребителей ул. Заводская в г. Кузнецке </v>
      </c>
      <c r="C90" s="105" t="str">
        <f>'2'!C90</f>
        <v>Р_П.2027.04</v>
      </c>
      <c r="D90" s="280">
        <v>0</v>
      </c>
      <c r="E90" s="280">
        <v>0</v>
      </c>
      <c r="F90" s="280">
        <v>0</v>
      </c>
      <c r="G90" s="280">
        <v>0</v>
      </c>
      <c r="H90" s="280">
        <v>0</v>
      </c>
      <c r="I90" s="280">
        <v>0</v>
      </c>
      <c r="J90" s="255">
        <v>0</v>
      </c>
      <c r="K90" s="302">
        <v>0.25</v>
      </c>
      <c r="L90" s="265">
        <v>0</v>
      </c>
      <c r="M90" s="302">
        <v>0.08</v>
      </c>
      <c r="N90" s="280">
        <v>0</v>
      </c>
      <c r="O90" s="280">
        <v>0</v>
      </c>
      <c r="P90" s="280">
        <v>0</v>
      </c>
      <c r="Q90" s="255">
        <v>0</v>
      </c>
      <c r="R90" s="280">
        <v>0</v>
      </c>
      <c r="S90" s="280">
        <v>0</v>
      </c>
      <c r="T90" s="280">
        <v>0</v>
      </c>
      <c r="U90" s="280">
        <v>0</v>
      </c>
      <c r="V90" s="280">
        <v>0</v>
      </c>
      <c r="W90" s="280">
        <v>0</v>
      </c>
      <c r="X90" s="255">
        <v>0</v>
      </c>
      <c r="Y90" s="280">
        <v>0</v>
      </c>
      <c r="Z90" s="280">
        <v>0</v>
      </c>
      <c r="AA90" s="280">
        <v>0</v>
      </c>
      <c r="AB90" s="280">
        <v>0</v>
      </c>
      <c r="AC90" s="280">
        <v>0</v>
      </c>
      <c r="AD90" s="280">
        <v>0</v>
      </c>
      <c r="AE90" s="255">
        <v>0</v>
      </c>
      <c r="AF90" s="280">
        <v>0</v>
      </c>
      <c r="AG90" s="280">
        <v>0</v>
      </c>
      <c r="AH90" s="280">
        <v>0</v>
      </c>
      <c r="AI90" s="280">
        <v>0</v>
      </c>
      <c r="AJ90" s="280">
        <v>0</v>
      </c>
      <c r="AK90" s="280">
        <v>0</v>
      </c>
      <c r="AL90" s="255">
        <v>0</v>
      </c>
      <c r="AM90" s="280">
        <v>0</v>
      </c>
      <c r="AN90" s="280">
        <v>0</v>
      </c>
      <c r="AO90" s="280">
        <v>0</v>
      </c>
      <c r="AP90" s="280">
        <v>0</v>
      </c>
      <c r="AQ90" s="280">
        <v>0</v>
      </c>
      <c r="AR90" s="280">
        <v>0</v>
      </c>
      <c r="AS90" s="255">
        <v>0</v>
      </c>
      <c r="AT90" s="280">
        <v>0</v>
      </c>
      <c r="AU90" s="280">
        <v>0</v>
      </c>
      <c r="AV90" s="280">
        <v>0</v>
      </c>
      <c r="AW90" s="280">
        <v>0</v>
      </c>
      <c r="AX90" s="280">
        <v>0</v>
      </c>
      <c r="AY90" s="280">
        <v>0</v>
      </c>
      <c r="AZ90" s="278">
        <v>0</v>
      </c>
      <c r="BA90" s="280">
        <v>0</v>
      </c>
      <c r="BB90" s="280">
        <v>0</v>
      </c>
      <c r="BC90" s="280">
        <v>0</v>
      </c>
      <c r="BD90" s="280">
        <v>0</v>
      </c>
      <c r="BE90" s="280">
        <v>0</v>
      </c>
      <c r="BF90" s="280">
        <v>0</v>
      </c>
      <c r="BG90" s="278">
        <v>0</v>
      </c>
      <c r="BH90" s="280">
        <v>0</v>
      </c>
      <c r="BI90" s="280">
        <v>0</v>
      </c>
      <c r="BJ90" s="280">
        <v>0</v>
      </c>
      <c r="BK90" s="280">
        <v>0</v>
      </c>
      <c r="BL90" s="280">
        <v>0</v>
      </c>
      <c r="BM90" s="280">
        <v>0</v>
      </c>
      <c r="BN90" s="255">
        <v>0</v>
      </c>
      <c r="BO90" s="302">
        <v>0.25</v>
      </c>
      <c r="BP90" s="265">
        <v>0</v>
      </c>
      <c r="BQ90" s="302">
        <v>0.08</v>
      </c>
      <c r="BR90" s="280">
        <v>0</v>
      </c>
      <c r="BS90" s="280">
        <v>0</v>
      </c>
      <c r="BT90" s="122">
        <v>0</v>
      </c>
      <c r="BU90" s="255">
        <v>0</v>
      </c>
      <c r="BV90" s="280">
        <v>0</v>
      </c>
      <c r="BW90" s="280">
        <v>0</v>
      </c>
      <c r="BX90" s="280">
        <v>0</v>
      </c>
      <c r="BY90" s="280">
        <v>0</v>
      </c>
      <c r="BZ90" s="280">
        <v>0</v>
      </c>
      <c r="CA90" s="280">
        <v>0</v>
      </c>
      <c r="CB90" s="255">
        <v>0</v>
      </c>
      <c r="CC90" s="280">
        <v>0</v>
      </c>
      <c r="CD90" s="280">
        <v>0</v>
      </c>
      <c r="CE90" s="280">
        <v>0</v>
      </c>
      <c r="CF90" s="280">
        <v>0</v>
      </c>
      <c r="CG90" s="280">
        <v>0</v>
      </c>
      <c r="CH90" s="280">
        <v>0</v>
      </c>
      <c r="CI90" s="255">
        <v>0</v>
      </c>
      <c r="CJ90" s="280">
        <v>0</v>
      </c>
      <c r="CK90" s="280">
        <v>0</v>
      </c>
      <c r="CL90" s="280">
        <v>0</v>
      </c>
      <c r="CM90" s="280">
        <v>0</v>
      </c>
      <c r="CN90" s="280">
        <v>0</v>
      </c>
      <c r="CO90" s="280">
        <v>0</v>
      </c>
      <c r="CP90" s="255">
        <v>0</v>
      </c>
      <c r="CQ90" s="280">
        <v>0</v>
      </c>
      <c r="CR90" s="280">
        <v>0</v>
      </c>
      <c r="CS90" s="280">
        <v>0</v>
      </c>
      <c r="CT90" s="280">
        <v>0</v>
      </c>
      <c r="CU90" s="280">
        <v>0</v>
      </c>
      <c r="CV90" s="280">
        <v>0</v>
      </c>
      <c r="CW90" s="255">
        <v>0</v>
      </c>
      <c r="CX90" s="280">
        <f t="shared" si="354"/>
        <v>0</v>
      </c>
      <c r="CY90" s="280">
        <f t="shared" si="355"/>
        <v>0</v>
      </c>
      <c r="CZ90" s="280">
        <f t="shared" si="353"/>
        <v>0</v>
      </c>
      <c r="DA90" s="280">
        <f t="shared" si="356"/>
        <v>0</v>
      </c>
      <c r="DB90" s="280">
        <f t="shared" si="357"/>
        <v>0</v>
      </c>
      <c r="DC90" s="280">
        <f t="shared" si="358"/>
        <v>0</v>
      </c>
      <c r="DD90" s="255">
        <f t="shared" si="359"/>
        <v>0</v>
      </c>
      <c r="DE90" s="302">
        <f t="shared" si="360"/>
        <v>0.25</v>
      </c>
      <c r="DF90" s="280">
        <f t="shared" si="361"/>
        <v>0</v>
      </c>
      <c r="DG90" s="302">
        <f t="shared" ref="DG90" si="366">AO90+BC90+BQ90+CE90+CS90</f>
        <v>0.08</v>
      </c>
      <c r="DH90" s="280">
        <f t="shared" si="362"/>
        <v>0</v>
      </c>
      <c r="DI90" s="280">
        <f t="shared" si="363"/>
        <v>0</v>
      </c>
      <c r="DJ90" s="280">
        <f t="shared" si="364"/>
        <v>0</v>
      </c>
      <c r="DK90" s="255">
        <f t="shared" si="365"/>
        <v>0</v>
      </c>
      <c r="DL90" s="589" t="s">
        <v>83</v>
      </c>
    </row>
    <row r="91" spans="1:116" s="123" customFormat="1" ht="63" x14ac:dyDescent="0.2">
      <c r="A91" s="98" t="s">
        <v>1003</v>
      </c>
      <c r="B91" s="173" t="str">
        <f>'2'!B91</f>
        <v>Строительство электрических сетей 6 кВ КЛ-6 кВ от ТП-84 до ТП-97 для повышения надежности и качества электроснабжения потребителей города Кузнецка</v>
      </c>
      <c r="C91" s="105" t="str">
        <f>'2'!C91</f>
        <v>Р_НС.2028.01</v>
      </c>
      <c r="D91" s="280">
        <v>0</v>
      </c>
      <c r="E91" s="265">
        <v>0</v>
      </c>
      <c r="F91" s="280">
        <v>0</v>
      </c>
      <c r="G91" s="280">
        <v>0</v>
      </c>
      <c r="H91" s="302">
        <v>0.39200000000000002</v>
      </c>
      <c r="I91" s="280">
        <v>0</v>
      </c>
      <c r="J91" s="255">
        <v>0</v>
      </c>
      <c r="K91" s="280">
        <v>0</v>
      </c>
      <c r="L91" s="265">
        <v>0</v>
      </c>
      <c r="M91" s="280">
        <v>0</v>
      </c>
      <c r="N91" s="280">
        <v>0</v>
      </c>
      <c r="O91" s="302">
        <v>0.39200000000000002</v>
      </c>
      <c r="P91" s="280">
        <v>0</v>
      </c>
      <c r="Q91" s="255">
        <v>0</v>
      </c>
      <c r="R91" s="280">
        <v>0</v>
      </c>
      <c r="S91" s="280">
        <v>0</v>
      </c>
      <c r="T91" s="280">
        <v>0</v>
      </c>
      <c r="U91" s="280">
        <v>0</v>
      </c>
      <c r="V91" s="280">
        <v>0</v>
      </c>
      <c r="W91" s="280">
        <v>0</v>
      </c>
      <c r="X91" s="255">
        <v>0</v>
      </c>
      <c r="Y91" s="280">
        <v>0</v>
      </c>
      <c r="Z91" s="280">
        <v>0</v>
      </c>
      <c r="AA91" s="280">
        <v>0</v>
      </c>
      <c r="AB91" s="280">
        <v>0</v>
      </c>
      <c r="AC91" s="280">
        <v>0</v>
      </c>
      <c r="AD91" s="280">
        <v>0</v>
      </c>
      <c r="AE91" s="255">
        <v>0</v>
      </c>
      <c r="AF91" s="280">
        <v>0</v>
      </c>
      <c r="AG91" s="280">
        <v>0</v>
      </c>
      <c r="AH91" s="280">
        <v>0</v>
      </c>
      <c r="AI91" s="280">
        <v>0</v>
      </c>
      <c r="AJ91" s="280">
        <v>0</v>
      </c>
      <c r="AK91" s="280">
        <v>0</v>
      </c>
      <c r="AL91" s="255">
        <v>0</v>
      </c>
      <c r="AM91" s="280">
        <v>0</v>
      </c>
      <c r="AN91" s="280">
        <v>0</v>
      </c>
      <c r="AO91" s="280">
        <v>0</v>
      </c>
      <c r="AP91" s="280">
        <v>0</v>
      </c>
      <c r="AQ91" s="280">
        <v>0</v>
      </c>
      <c r="AR91" s="280">
        <v>0</v>
      </c>
      <c r="AS91" s="255">
        <v>0</v>
      </c>
      <c r="AT91" s="280">
        <v>0</v>
      </c>
      <c r="AU91" s="280">
        <v>0</v>
      </c>
      <c r="AV91" s="280">
        <v>0</v>
      </c>
      <c r="AW91" s="280">
        <v>0</v>
      </c>
      <c r="AX91" s="280">
        <v>0</v>
      </c>
      <c r="AY91" s="280">
        <v>0</v>
      </c>
      <c r="AZ91" s="278">
        <v>0</v>
      </c>
      <c r="BA91" s="280">
        <v>0</v>
      </c>
      <c r="BB91" s="280">
        <v>0</v>
      </c>
      <c r="BC91" s="280">
        <v>0</v>
      </c>
      <c r="BD91" s="280">
        <v>0</v>
      </c>
      <c r="BE91" s="280">
        <v>0</v>
      </c>
      <c r="BF91" s="280">
        <v>0</v>
      </c>
      <c r="BG91" s="278">
        <v>0</v>
      </c>
      <c r="BH91" s="280">
        <v>0</v>
      </c>
      <c r="BI91" s="280">
        <v>0</v>
      </c>
      <c r="BJ91" s="280">
        <v>0</v>
      </c>
      <c r="BK91" s="280">
        <v>0</v>
      </c>
      <c r="BL91" s="280">
        <v>0</v>
      </c>
      <c r="BM91" s="280">
        <v>0</v>
      </c>
      <c r="BN91" s="255">
        <v>0</v>
      </c>
      <c r="BO91" s="280">
        <v>0</v>
      </c>
      <c r="BP91" s="280">
        <v>0</v>
      </c>
      <c r="BQ91" s="280">
        <v>0</v>
      </c>
      <c r="BR91" s="280">
        <v>0</v>
      </c>
      <c r="BS91" s="280">
        <v>0</v>
      </c>
      <c r="BT91" s="280">
        <v>0</v>
      </c>
      <c r="BU91" s="255">
        <v>0</v>
      </c>
      <c r="BV91" s="280">
        <v>0</v>
      </c>
      <c r="BW91" s="265">
        <v>0</v>
      </c>
      <c r="BX91" s="280">
        <v>0</v>
      </c>
      <c r="BY91" s="280">
        <v>0</v>
      </c>
      <c r="BZ91" s="302">
        <v>0.39200000000000002</v>
      </c>
      <c r="CA91" s="280">
        <v>0</v>
      </c>
      <c r="CB91" s="255">
        <v>0</v>
      </c>
      <c r="CC91" s="280">
        <v>0</v>
      </c>
      <c r="CD91" s="265">
        <v>0</v>
      </c>
      <c r="CE91" s="280">
        <v>0</v>
      </c>
      <c r="CF91" s="280">
        <v>0</v>
      </c>
      <c r="CG91" s="302">
        <v>0.39200000000000002</v>
      </c>
      <c r="CH91" s="280">
        <v>0</v>
      </c>
      <c r="CI91" s="255">
        <v>0</v>
      </c>
      <c r="CJ91" s="280">
        <v>0</v>
      </c>
      <c r="CK91" s="280">
        <v>0</v>
      </c>
      <c r="CL91" s="280">
        <v>0</v>
      </c>
      <c r="CM91" s="280">
        <v>0</v>
      </c>
      <c r="CN91" s="280">
        <v>0</v>
      </c>
      <c r="CO91" s="280">
        <v>0</v>
      </c>
      <c r="CP91" s="255">
        <v>0</v>
      </c>
      <c r="CQ91" s="280">
        <v>0</v>
      </c>
      <c r="CR91" s="280">
        <v>0</v>
      </c>
      <c r="CS91" s="280">
        <v>0</v>
      </c>
      <c r="CT91" s="280">
        <v>0</v>
      </c>
      <c r="CU91" s="280">
        <v>0</v>
      </c>
      <c r="CV91" s="280">
        <v>0</v>
      </c>
      <c r="CW91" s="255">
        <v>0</v>
      </c>
      <c r="CX91" s="280">
        <f t="shared" ref="CX91:CY92" si="367">AF91+AT91+BH91+BV91+CJ91</f>
        <v>0</v>
      </c>
      <c r="CY91" s="280">
        <f>AG91+AU91+BI91+BW91+CK91</f>
        <v>0</v>
      </c>
      <c r="CZ91" s="280">
        <f t="shared" ref="CZ91:DF92" si="368">AH91+AV91+BJ91+BX91+CL91</f>
        <v>0</v>
      </c>
      <c r="DA91" s="280">
        <f t="shared" si="368"/>
        <v>0</v>
      </c>
      <c r="DB91" s="302">
        <f t="shared" si="368"/>
        <v>0.39200000000000002</v>
      </c>
      <c r="DC91" s="280">
        <f t="shared" si="368"/>
        <v>0</v>
      </c>
      <c r="DD91" s="255">
        <f t="shared" si="368"/>
        <v>0</v>
      </c>
      <c r="DE91" s="280">
        <f t="shared" si="368"/>
        <v>0</v>
      </c>
      <c r="DF91" s="280">
        <f>AN91+BB91+BP91+CD91+CR91</f>
        <v>0</v>
      </c>
      <c r="DG91" s="280">
        <f t="shared" ref="DG91:DK92" si="369">AO91+BC91+BQ91+CE91+CS91</f>
        <v>0</v>
      </c>
      <c r="DH91" s="280">
        <f t="shared" si="369"/>
        <v>0</v>
      </c>
      <c r="DI91" s="302">
        <f t="shared" si="369"/>
        <v>0.39200000000000002</v>
      </c>
      <c r="DJ91" s="280">
        <f t="shared" si="369"/>
        <v>0</v>
      </c>
      <c r="DK91" s="255">
        <f t="shared" si="369"/>
        <v>0</v>
      </c>
      <c r="DL91" s="589" t="s">
        <v>83</v>
      </c>
    </row>
    <row r="92" spans="1:116" s="123" customFormat="1" ht="78.75" x14ac:dyDescent="0.2">
      <c r="A92" s="98" t="s">
        <v>1004</v>
      </c>
      <c r="B92" s="173" t="str">
        <f>'2'!B92</f>
        <v>Переустройство электрических сетей 6 кВ ТП-44 ПС “Дружба” фидер № 26 для повышения надежности и качества
электроснабжения потребителей города  Кузнецка (этап 1. часть 2)</v>
      </c>
      <c r="C92" s="105" t="str">
        <f>'2'!C92</f>
        <v>Р_П.2028.01</v>
      </c>
      <c r="D92" s="280">
        <v>0</v>
      </c>
      <c r="E92" s="265">
        <v>0</v>
      </c>
      <c r="F92" s="302">
        <v>0.83699999999999997</v>
      </c>
      <c r="G92" s="280">
        <v>0</v>
      </c>
      <c r="H92" s="280">
        <v>0</v>
      </c>
      <c r="I92" s="280">
        <v>0</v>
      </c>
      <c r="J92" s="255">
        <v>0</v>
      </c>
      <c r="K92" s="280">
        <v>0</v>
      </c>
      <c r="L92" s="265">
        <v>0</v>
      </c>
      <c r="M92" s="302">
        <v>0.83699999999999997</v>
      </c>
      <c r="N92" s="280">
        <v>0</v>
      </c>
      <c r="O92" s="280">
        <v>0</v>
      </c>
      <c r="P92" s="280">
        <v>0</v>
      </c>
      <c r="Q92" s="255">
        <v>0</v>
      </c>
      <c r="R92" s="280">
        <v>0</v>
      </c>
      <c r="S92" s="280">
        <v>0</v>
      </c>
      <c r="T92" s="280">
        <v>0</v>
      </c>
      <c r="U92" s="280">
        <v>0</v>
      </c>
      <c r="V92" s="280">
        <v>0</v>
      </c>
      <c r="W92" s="280">
        <v>0</v>
      </c>
      <c r="X92" s="255">
        <v>0</v>
      </c>
      <c r="Y92" s="280">
        <v>0</v>
      </c>
      <c r="Z92" s="280">
        <v>0</v>
      </c>
      <c r="AA92" s="280">
        <v>0</v>
      </c>
      <c r="AB92" s="280">
        <v>0</v>
      </c>
      <c r="AC92" s="280">
        <v>0</v>
      </c>
      <c r="AD92" s="280">
        <v>0</v>
      </c>
      <c r="AE92" s="255">
        <v>0</v>
      </c>
      <c r="AF92" s="280">
        <v>0</v>
      </c>
      <c r="AG92" s="280">
        <v>0</v>
      </c>
      <c r="AH92" s="280">
        <v>0</v>
      </c>
      <c r="AI92" s="280">
        <v>0</v>
      </c>
      <c r="AJ92" s="280">
        <v>0</v>
      </c>
      <c r="AK92" s="280">
        <v>0</v>
      </c>
      <c r="AL92" s="255">
        <v>0</v>
      </c>
      <c r="AM92" s="280">
        <v>0</v>
      </c>
      <c r="AN92" s="280">
        <v>0</v>
      </c>
      <c r="AO92" s="280">
        <v>0</v>
      </c>
      <c r="AP92" s="280">
        <v>0</v>
      </c>
      <c r="AQ92" s="280">
        <v>0</v>
      </c>
      <c r="AR92" s="280">
        <v>0</v>
      </c>
      <c r="AS92" s="255">
        <v>0</v>
      </c>
      <c r="AT92" s="280">
        <v>0</v>
      </c>
      <c r="AU92" s="280">
        <v>0</v>
      </c>
      <c r="AV92" s="280">
        <v>0</v>
      </c>
      <c r="AW92" s="280">
        <v>0</v>
      </c>
      <c r="AX92" s="280">
        <v>0</v>
      </c>
      <c r="AY92" s="280">
        <v>0</v>
      </c>
      <c r="AZ92" s="278">
        <v>0</v>
      </c>
      <c r="BA92" s="280">
        <v>0</v>
      </c>
      <c r="BB92" s="280">
        <v>0</v>
      </c>
      <c r="BC92" s="280">
        <v>0</v>
      </c>
      <c r="BD92" s="280">
        <v>0</v>
      </c>
      <c r="BE92" s="280">
        <v>0</v>
      </c>
      <c r="BF92" s="280">
        <v>0</v>
      </c>
      <c r="BG92" s="278">
        <v>0</v>
      </c>
      <c r="BH92" s="280">
        <v>0</v>
      </c>
      <c r="BI92" s="280">
        <v>0</v>
      </c>
      <c r="BJ92" s="280">
        <v>0</v>
      </c>
      <c r="BK92" s="280">
        <v>0</v>
      </c>
      <c r="BL92" s="280">
        <v>0</v>
      </c>
      <c r="BM92" s="280">
        <v>0</v>
      </c>
      <c r="BN92" s="255">
        <v>0</v>
      </c>
      <c r="BO92" s="280">
        <v>0</v>
      </c>
      <c r="BP92" s="280">
        <v>0</v>
      </c>
      <c r="BQ92" s="280">
        <v>0</v>
      </c>
      <c r="BR92" s="280">
        <v>0</v>
      </c>
      <c r="BS92" s="280">
        <v>0</v>
      </c>
      <c r="BT92" s="280">
        <v>0</v>
      </c>
      <c r="BU92" s="255">
        <v>0</v>
      </c>
      <c r="BV92" s="280">
        <v>0</v>
      </c>
      <c r="BW92" s="265">
        <v>0</v>
      </c>
      <c r="BX92" s="302">
        <v>0.83699999999999997</v>
      </c>
      <c r="BY92" s="280">
        <v>0</v>
      </c>
      <c r="BZ92" s="280">
        <v>0</v>
      </c>
      <c r="CA92" s="280">
        <v>0</v>
      </c>
      <c r="CB92" s="255">
        <v>0</v>
      </c>
      <c r="CC92" s="280">
        <v>0</v>
      </c>
      <c r="CD92" s="265">
        <v>0</v>
      </c>
      <c r="CE92" s="302">
        <v>0.83699999999999997</v>
      </c>
      <c r="CF92" s="280">
        <v>0</v>
      </c>
      <c r="CG92" s="280">
        <v>0</v>
      </c>
      <c r="CH92" s="280">
        <v>0</v>
      </c>
      <c r="CI92" s="255">
        <v>0</v>
      </c>
      <c r="CJ92" s="280">
        <v>0</v>
      </c>
      <c r="CK92" s="280">
        <v>0</v>
      </c>
      <c r="CL92" s="280">
        <v>0</v>
      </c>
      <c r="CM92" s="280">
        <v>0</v>
      </c>
      <c r="CN92" s="280">
        <v>0</v>
      </c>
      <c r="CO92" s="280">
        <v>0</v>
      </c>
      <c r="CP92" s="255">
        <v>0</v>
      </c>
      <c r="CQ92" s="280">
        <v>0</v>
      </c>
      <c r="CR92" s="280">
        <v>0</v>
      </c>
      <c r="CS92" s="280">
        <v>0</v>
      </c>
      <c r="CT92" s="280">
        <v>0</v>
      </c>
      <c r="CU92" s="280">
        <v>0</v>
      </c>
      <c r="CV92" s="280">
        <v>0</v>
      </c>
      <c r="CW92" s="255">
        <v>0</v>
      </c>
      <c r="CX92" s="280">
        <f t="shared" si="367"/>
        <v>0</v>
      </c>
      <c r="CY92" s="280">
        <f t="shared" si="367"/>
        <v>0</v>
      </c>
      <c r="CZ92" s="302">
        <f t="shared" si="368"/>
        <v>0.83699999999999997</v>
      </c>
      <c r="DA92" s="280">
        <f t="shared" si="368"/>
        <v>0</v>
      </c>
      <c r="DB92" s="280">
        <f t="shared" si="368"/>
        <v>0</v>
      </c>
      <c r="DC92" s="280">
        <f t="shared" si="368"/>
        <v>0</v>
      </c>
      <c r="DD92" s="255">
        <f t="shared" si="368"/>
        <v>0</v>
      </c>
      <c r="DE92" s="280">
        <f t="shared" si="368"/>
        <v>0</v>
      </c>
      <c r="DF92" s="280">
        <f t="shared" si="368"/>
        <v>0</v>
      </c>
      <c r="DG92" s="280">
        <f t="shared" si="369"/>
        <v>0.83699999999999997</v>
      </c>
      <c r="DH92" s="280">
        <f t="shared" si="369"/>
        <v>0</v>
      </c>
      <c r="DI92" s="280">
        <f t="shared" si="369"/>
        <v>0</v>
      </c>
      <c r="DJ92" s="280">
        <f t="shared" si="369"/>
        <v>0</v>
      </c>
      <c r="DK92" s="255">
        <f t="shared" si="369"/>
        <v>0</v>
      </c>
      <c r="DL92" s="589" t="s">
        <v>83</v>
      </c>
    </row>
    <row r="93" spans="1:116" s="123" customFormat="1" ht="63" x14ac:dyDescent="0.2">
      <c r="A93" s="98" t="s">
        <v>1005</v>
      </c>
      <c r="B93" s="173" t="str">
        <f>'2'!B93</f>
        <v>Переустройство электрических сетей для повышения надежности и качества электроснабжения потребителей ул. Республики, ул. Трудовая в г. Кузнецке</v>
      </c>
      <c r="C93" s="105" t="str">
        <f>'2'!C93</f>
        <v>Р_П.2028.02</v>
      </c>
      <c r="D93" s="280">
        <v>0</v>
      </c>
      <c r="E93" s="280">
        <v>0</v>
      </c>
      <c r="F93" s="280">
        <v>0</v>
      </c>
      <c r="G93" s="280">
        <v>0</v>
      </c>
      <c r="H93" s="280">
        <v>0</v>
      </c>
      <c r="I93" s="280">
        <v>0</v>
      </c>
      <c r="J93" s="255">
        <v>0</v>
      </c>
      <c r="K93" s="302">
        <v>0.25</v>
      </c>
      <c r="L93" s="265">
        <v>0</v>
      </c>
      <c r="M93" s="302">
        <v>9.4E-2</v>
      </c>
      <c r="N93" s="280">
        <v>0</v>
      </c>
      <c r="O93" s="302">
        <v>0.14000000000000001</v>
      </c>
      <c r="P93" s="280">
        <v>0</v>
      </c>
      <c r="Q93" s="255">
        <v>0</v>
      </c>
      <c r="R93" s="280">
        <v>0</v>
      </c>
      <c r="S93" s="280">
        <v>0</v>
      </c>
      <c r="T93" s="280">
        <v>0</v>
      </c>
      <c r="U93" s="280">
        <v>0</v>
      </c>
      <c r="V93" s="280">
        <v>0</v>
      </c>
      <c r="W93" s="280">
        <v>0</v>
      </c>
      <c r="X93" s="255">
        <v>0</v>
      </c>
      <c r="Y93" s="280">
        <v>0</v>
      </c>
      <c r="Z93" s="280">
        <v>0</v>
      </c>
      <c r="AA93" s="280">
        <v>0</v>
      </c>
      <c r="AB93" s="280">
        <v>0</v>
      </c>
      <c r="AC93" s="280">
        <v>0</v>
      </c>
      <c r="AD93" s="280">
        <v>0</v>
      </c>
      <c r="AE93" s="255">
        <v>0</v>
      </c>
      <c r="AF93" s="280">
        <v>0</v>
      </c>
      <c r="AG93" s="280">
        <v>0</v>
      </c>
      <c r="AH93" s="280">
        <v>0</v>
      </c>
      <c r="AI93" s="280">
        <v>0</v>
      </c>
      <c r="AJ93" s="280">
        <v>0</v>
      </c>
      <c r="AK93" s="280">
        <v>0</v>
      </c>
      <c r="AL93" s="255">
        <v>0</v>
      </c>
      <c r="AM93" s="280">
        <v>0</v>
      </c>
      <c r="AN93" s="280">
        <v>0</v>
      </c>
      <c r="AO93" s="280">
        <v>0</v>
      </c>
      <c r="AP93" s="280">
        <v>0</v>
      </c>
      <c r="AQ93" s="280">
        <v>0</v>
      </c>
      <c r="AR93" s="280">
        <v>0</v>
      </c>
      <c r="AS93" s="255">
        <v>0</v>
      </c>
      <c r="AT93" s="280">
        <v>0</v>
      </c>
      <c r="AU93" s="280">
        <v>0</v>
      </c>
      <c r="AV93" s="280">
        <v>0</v>
      </c>
      <c r="AW93" s="280">
        <v>0</v>
      </c>
      <c r="AX93" s="280">
        <v>0</v>
      </c>
      <c r="AY93" s="280">
        <v>0</v>
      </c>
      <c r="AZ93" s="278">
        <v>0</v>
      </c>
      <c r="BA93" s="280">
        <v>0</v>
      </c>
      <c r="BB93" s="280">
        <v>0</v>
      </c>
      <c r="BC93" s="280">
        <v>0</v>
      </c>
      <c r="BD93" s="280">
        <v>0</v>
      </c>
      <c r="BE93" s="280">
        <v>0</v>
      </c>
      <c r="BF93" s="280">
        <v>0</v>
      </c>
      <c r="BG93" s="278">
        <v>0</v>
      </c>
      <c r="BH93" s="280">
        <v>0</v>
      </c>
      <c r="BI93" s="280">
        <v>0</v>
      </c>
      <c r="BJ93" s="280">
        <v>0</v>
      </c>
      <c r="BK93" s="280">
        <v>0</v>
      </c>
      <c r="BL93" s="280">
        <v>0</v>
      </c>
      <c r="BM93" s="280">
        <v>0</v>
      </c>
      <c r="BN93" s="255">
        <v>0</v>
      </c>
      <c r="BO93" s="280">
        <v>0</v>
      </c>
      <c r="BP93" s="280">
        <v>0</v>
      </c>
      <c r="BQ93" s="280">
        <v>0</v>
      </c>
      <c r="BR93" s="280">
        <v>0</v>
      </c>
      <c r="BS93" s="280">
        <v>0</v>
      </c>
      <c r="BT93" s="280">
        <v>0</v>
      </c>
      <c r="BU93" s="255">
        <v>0</v>
      </c>
      <c r="BV93" s="280">
        <v>0</v>
      </c>
      <c r="BW93" s="280">
        <v>0</v>
      </c>
      <c r="BX93" s="280">
        <v>0</v>
      </c>
      <c r="BY93" s="280">
        <v>0</v>
      </c>
      <c r="BZ93" s="280">
        <v>0</v>
      </c>
      <c r="CA93" s="280">
        <v>0</v>
      </c>
      <c r="CB93" s="255">
        <v>0</v>
      </c>
      <c r="CC93" s="302">
        <v>0.25</v>
      </c>
      <c r="CD93" s="265">
        <v>0</v>
      </c>
      <c r="CE93" s="302">
        <v>9.4E-2</v>
      </c>
      <c r="CF93" s="280">
        <v>0</v>
      </c>
      <c r="CG93" s="302">
        <v>0.14000000000000001</v>
      </c>
      <c r="CH93" s="280">
        <v>0</v>
      </c>
      <c r="CI93" s="255">
        <v>0</v>
      </c>
      <c r="CJ93" s="280">
        <v>0</v>
      </c>
      <c r="CK93" s="280">
        <v>0</v>
      </c>
      <c r="CL93" s="280">
        <v>0</v>
      </c>
      <c r="CM93" s="280">
        <v>0</v>
      </c>
      <c r="CN93" s="280">
        <v>0</v>
      </c>
      <c r="CO93" s="280">
        <v>0</v>
      </c>
      <c r="CP93" s="255">
        <v>0</v>
      </c>
      <c r="CQ93" s="280">
        <v>0</v>
      </c>
      <c r="CR93" s="280">
        <v>0</v>
      </c>
      <c r="CS93" s="280">
        <v>0</v>
      </c>
      <c r="CT93" s="280">
        <v>0</v>
      </c>
      <c r="CU93" s="280">
        <v>0</v>
      </c>
      <c r="CV93" s="280">
        <v>0</v>
      </c>
      <c r="CW93" s="255">
        <v>0</v>
      </c>
      <c r="CX93" s="280">
        <f t="shared" ref="CX93:CX98" si="370">AF93+AT93+BH93+BV93+CJ93</f>
        <v>0</v>
      </c>
      <c r="CY93" s="280">
        <f t="shared" ref="CY93:CY98" si="371">AG93+AU93+BI93+BW93+CK93</f>
        <v>0</v>
      </c>
      <c r="CZ93" s="280">
        <f t="shared" ref="CZ93:CZ97" si="372">AH93+AV93+BJ93+BX93+CL93</f>
        <v>0</v>
      </c>
      <c r="DA93" s="280">
        <f t="shared" ref="DA93:DA98" si="373">AI93+AW93+BK93+BY93+CM93</f>
        <v>0</v>
      </c>
      <c r="DB93" s="280">
        <f t="shared" ref="DB93:DB98" si="374">AJ93+AX93+BL93+BZ93+CN93</f>
        <v>0</v>
      </c>
      <c r="DC93" s="280">
        <f t="shared" ref="DC93:DC98" si="375">AK93+AY93+BM93+CA93+CO93</f>
        <v>0</v>
      </c>
      <c r="DD93" s="255">
        <f t="shared" ref="DD93:DD98" si="376">AL93+AZ93+BN93+CB93+CP93</f>
        <v>0</v>
      </c>
      <c r="DE93" s="302">
        <f t="shared" ref="DE93:DE98" si="377">AM93+BA93+BO93+CC93+CQ93</f>
        <v>0.25</v>
      </c>
      <c r="DF93" s="280">
        <f t="shared" ref="DF93:DF98" si="378">AN93+BB93+BP93+CD93+CR93</f>
        <v>0</v>
      </c>
      <c r="DG93" s="302">
        <f t="shared" ref="DG93:DG98" si="379">AO93+BC93+BQ93+CE93+CS93</f>
        <v>9.4E-2</v>
      </c>
      <c r="DH93" s="280">
        <f t="shared" ref="DH93:DH98" si="380">AP93+BD93+BR93+CF93+CT93</f>
        <v>0</v>
      </c>
      <c r="DI93" s="302">
        <f t="shared" ref="DI93:DI98" si="381">AQ93+BE93+BS93+CG93+CU93</f>
        <v>0.14000000000000001</v>
      </c>
      <c r="DJ93" s="280">
        <f t="shared" ref="DJ93:DJ98" si="382">AR93+BF93+BT93+CH93+CV93</f>
        <v>0</v>
      </c>
      <c r="DK93" s="255">
        <f t="shared" ref="DK93:DK98" si="383">AS93+BG93+BU93+CI93+CW93</f>
        <v>0</v>
      </c>
      <c r="DL93" s="589"/>
    </row>
    <row r="94" spans="1:116" s="123" customFormat="1" ht="63" x14ac:dyDescent="0.2">
      <c r="A94" s="98" t="s">
        <v>1006</v>
      </c>
      <c r="B94" s="173" t="str">
        <f>'2'!B94</f>
        <v>Переустройство электрических сетей для повышения надежности и качества электроснабжения потребителей ул. Пензенская, ул. Калинина в г. Кузнецке</v>
      </c>
      <c r="C94" s="105" t="str">
        <f>'2'!C94</f>
        <v>Р_П.2028.03</v>
      </c>
      <c r="D94" s="280">
        <v>0</v>
      </c>
      <c r="E94" s="280">
        <v>0</v>
      </c>
      <c r="F94" s="280">
        <v>0</v>
      </c>
      <c r="G94" s="280">
        <v>0</v>
      </c>
      <c r="H94" s="280">
        <v>0</v>
      </c>
      <c r="I94" s="280">
        <v>0</v>
      </c>
      <c r="J94" s="255">
        <v>0</v>
      </c>
      <c r="K94" s="302">
        <v>0.25</v>
      </c>
      <c r="L94" s="265">
        <v>0</v>
      </c>
      <c r="M94" s="302">
        <v>0.15</v>
      </c>
      <c r="N94" s="280">
        <v>0</v>
      </c>
      <c r="O94" s="302">
        <v>0.12</v>
      </c>
      <c r="P94" s="280">
        <v>0</v>
      </c>
      <c r="Q94" s="255">
        <v>0</v>
      </c>
      <c r="R94" s="280">
        <v>0</v>
      </c>
      <c r="S94" s="280">
        <v>0</v>
      </c>
      <c r="T94" s="280">
        <v>0</v>
      </c>
      <c r="U94" s="280">
        <v>0</v>
      </c>
      <c r="V94" s="280">
        <v>0</v>
      </c>
      <c r="W94" s="280">
        <v>0</v>
      </c>
      <c r="X94" s="255">
        <v>0</v>
      </c>
      <c r="Y94" s="280">
        <v>0</v>
      </c>
      <c r="Z94" s="280">
        <v>0</v>
      </c>
      <c r="AA94" s="280">
        <v>0</v>
      </c>
      <c r="AB94" s="280">
        <v>0</v>
      </c>
      <c r="AC94" s="280">
        <v>0</v>
      </c>
      <c r="AD94" s="280">
        <v>0</v>
      </c>
      <c r="AE94" s="255">
        <v>0</v>
      </c>
      <c r="AF94" s="280">
        <v>0</v>
      </c>
      <c r="AG94" s="280">
        <v>0</v>
      </c>
      <c r="AH94" s="280">
        <v>0</v>
      </c>
      <c r="AI94" s="280">
        <v>0</v>
      </c>
      <c r="AJ94" s="280">
        <v>0</v>
      </c>
      <c r="AK94" s="280">
        <v>0</v>
      </c>
      <c r="AL94" s="255">
        <v>0</v>
      </c>
      <c r="AM94" s="280">
        <v>0</v>
      </c>
      <c r="AN94" s="280">
        <v>0</v>
      </c>
      <c r="AO94" s="280">
        <v>0</v>
      </c>
      <c r="AP94" s="280">
        <v>0</v>
      </c>
      <c r="AQ94" s="280">
        <v>0</v>
      </c>
      <c r="AR94" s="280">
        <v>0</v>
      </c>
      <c r="AS94" s="255">
        <v>0</v>
      </c>
      <c r="AT94" s="280">
        <v>0</v>
      </c>
      <c r="AU94" s="280">
        <v>0</v>
      </c>
      <c r="AV94" s="280">
        <v>0</v>
      </c>
      <c r="AW94" s="280">
        <v>0</v>
      </c>
      <c r="AX94" s="280">
        <v>0</v>
      </c>
      <c r="AY94" s="280">
        <v>0</v>
      </c>
      <c r="AZ94" s="278">
        <v>0</v>
      </c>
      <c r="BA94" s="280">
        <v>0</v>
      </c>
      <c r="BB94" s="280">
        <v>0</v>
      </c>
      <c r="BC94" s="280">
        <v>0</v>
      </c>
      <c r="BD94" s="280">
        <v>0</v>
      </c>
      <c r="BE94" s="280">
        <v>0</v>
      </c>
      <c r="BF94" s="280">
        <v>0</v>
      </c>
      <c r="BG94" s="278">
        <v>0</v>
      </c>
      <c r="BH94" s="280">
        <v>0</v>
      </c>
      <c r="BI94" s="280">
        <v>0</v>
      </c>
      <c r="BJ94" s="280">
        <v>0</v>
      </c>
      <c r="BK94" s="280">
        <v>0</v>
      </c>
      <c r="BL94" s="280">
        <v>0</v>
      </c>
      <c r="BM94" s="280">
        <v>0</v>
      </c>
      <c r="BN94" s="255">
        <v>0</v>
      </c>
      <c r="BO94" s="280">
        <v>0</v>
      </c>
      <c r="BP94" s="280">
        <v>0</v>
      </c>
      <c r="BQ94" s="280">
        <v>0</v>
      </c>
      <c r="BR94" s="280">
        <v>0</v>
      </c>
      <c r="BS94" s="280">
        <v>0</v>
      </c>
      <c r="BT94" s="280">
        <v>0</v>
      </c>
      <c r="BU94" s="255">
        <v>0</v>
      </c>
      <c r="BV94" s="280">
        <v>0</v>
      </c>
      <c r="BW94" s="280">
        <v>0</v>
      </c>
      <c r="BX94" s="280">
        <v>0</v>
      </c>
      <c r="BY94" s="280">
        <v>0</v>
      </c>
      <c r="BZ94" s="280">
        <v>0</v>
      </c>
      <c r="CA94" s="280">
        <v>0</v>
      </c>
      <c r="CB94" s="255">
        <v>0</v>
      </c>
      <c r="CC94" s="302">
        <v>0.25</v>
      </c>
      <c r="CD94" s="265">
        <v>0</v>
      </c>
      <c r="CE94" s="302">
        <v>0.15</v>
      </c>
      <c r="CF94" s="280">
        <v>0</v>
      </c>
      <c r="CG94" s="302">
        <v>0.12</v>
      </c>
      <c r="CH94" s="280">
        <v>0</v>
      </c>
      <c r="CI94" s="255">
        <v>0</v>
      </c>
      <c r="CJ94" s="280">
        <v>0</v>
      </c>
      <c r="CK94" s="280">
        <v>0</v>
      </c>
      <c r="CL94" s="280">
        <v>0</v>
      </c>
      <c r="CM94" s="280">
        <v>0</v>
      </c>
      <c r="CN94" s="280">
        <v>0</v>
      </c>
      <c r="CO94" s="280">
        <v>0</v>
      </c>
      <c r="CP94" s="255">
        <v>0</v>
      </c>
      <c r="CQ94" s="280">
        <v>0</v>
      </c>
      <c r="CR94" s="280">
        <v>0</v>
      </c>
      <c r="CS94" s="280">
        <v>0</v>
      </c>
      <c r="CT94" s="280">
        <v>0</v>
      </c>
      <c r="CU94" s="280">
        <v>0</v>
      </c>
      <c r="CV94" s="280">
        <v>0</v>
      </c>
      <c r="CW94" s="255">
        <v>0</v>
      </c>
      <c r="CX94" s="280">
        <f t="shared" si="370"/>
        <v>0</v>
      </c>
      <c r="CY94" s="280">
        <f t="shared" si="371"/>
        <v>0</v>
      </c>
      <c r="CZ94" s="280">
        <f t="shared" si="372"/>
        <v>0</v>
      </c>
      <c r="DA94" s="280">
        <f t="shared" si="373"/>
        <v>0</v>
      </c>
      <c r="DB94" s="280">
        <f t="shared" si="374"/>
        <v>0</v>
      </c>
      <c r="DC94" s="280">
        <f t="shared" si="375"/>
        <v>0</v>
      </c>
      <c r="DD94" s="255">
        <f t="shared" si="376"/>
        <v>0</v>
      </c>
      <c r="DE94" s="302">
        <f t="shared" si="377"/>
        <v>0.25</v>
      </c>
      <c r="DF94" s="280">
        <f t="shared" si="378"/>
        <v>0</v>
      </c>
      <c r="DG94" s="302">
        <f t="shared" si="379"/>
        <v>0.15</v>
      </c>
      <c r="DH94" s="280">
        <f t="shared" si="380"/>
        <v>0</v>
      </c>
      <c r="DI94" s="302">
        <f t="shared" si="381"/>
        <v>0.12</v>
      </c>
      <c r="DJ94" s="280">
        <f t="shared" si="382"/>
        <v>0</v>
      </c>
      <c r="DK94" s="255">
        <f t="shared" si="383"/>
        <v>0</v>
      </c>
      <c r="DL94" s="589"/>
    </row>
    <row r="95" spans="1:116" s="123" customFormat="1" ht="63" x14ac:dyDescent="0.2">
      <c r="A95" s="98" t="s">
        <v>1007</v>
      </c>
      <c r="B95" s="173" t="str">
        <f>'2'!B95</f>
        <v>Строительство электрических сетей 6 кВ КЛ-6 кВ от ТП-16 до ТП-17 для повышения надежности и качества электроснабжения потребителей города Кузнецка</v>
      </c>
      <c r="C95" s="105" t="str">
        <f>'2'!C95</f>
        <v>Р_НС.2029.01</v>
      </c>
      <c r="D95" s="280">
        <v>0</v>
      </c>
      <c r="E95" s="265">
        <v>0</v>
      </c>
      <c r="F95" s="280">
        <v>0</v>
      </c>
      <c r="G95" s="280">
        <v>0</v>
      </c>
      <c r="H95" s="302">
        <v>0.74199999999999999</v>
      </c>
      <c r="I95" s="280">
        <v>0</v>
      </c>
      <c r="J95" s="255">
        <v>0</v>
      </c>
      <c r="K95" s="280">
        <v>0</v>
      </c>
      <c r="L95" s="265">
        <v>0</v>
      </c>
      <c r="M95" s="280">
        <v>0</v>
      </c>
      <c r="N95" s="280">
        <v>0</v>
      </c>
      <c r="O95" s="302">
        <v>0.74199999999999999</v>
      </c>
      <c r="P95" s="280">
        <v>0</v>
      </c>
      <c r="Q95" s="255">
        <v>0</v>
      </c>
      <c r="R95" s="280">
        <v>0</v>
      </c>
      <c r="S95" s="280">
        <v>0</v>
      </c>
      <c r="T95" s="280">
        <v>0</v>
      </c>
      <c r="U95" s="280">
        <v>0</v>
      </c>
      <c r="V95" s="280">
        <v>0</v>
      </c>
      <c r="W95" s="280">
        <v>0</v>
      </c>
      <c r="X95" s="255">
        <v>0</v>
      </c>
      <c r="Y95" s="280">
        <v>0</v>
      </c>
      <c r="Z95" s="280">
        <v>0</v>
      </c>
      <c r="AA95" s="280">
        <v>0</v>
      </c>
      <c r="AB95" s="280">
        <v>0</v>
      </c>
      <c r="AC95" s="280">
        <v>0</v>
      </c>
      <c r="AD95" s="280">
        <v>0</v>
      </c>
      <c r="AE95" s="255">
        <v>0</v>
      </c>
      <c r="AF95" s="280">
        <v>0</v>
      </c>
      <c r="AG95" s="280">
        <v>0</v>
      </c>
      <c r="AH95" s="280">
        <v>0</v>
      </c>
      <c r="AI95" s="280">
        <v>0</v>
      </c>
      <c r="AJ95" s="280">
        <v>0</v>
      </c>
      <c r="AK95" s="280">
        <v>0</v>
      </c>
      <c r="AL95" s="255">
        <v>0</v>
      </c>
      <c r="AM95" s="280">
        <v>0</v>
      </c>
      <c r="AN95" s="280">
        <v>0</v>
      </c>
      <c r="AO95" s="280">
        <v>0</v>
      </c>
      <c r="AP95" s="280">
        <v>0</v>
      </c>
      <c r="AQ95" s="280">
        <v>0</v>
      </c>
      <c r="AR95" s="280">
        <v>0</v>
      </c>
      <c r="AS95" s="255">
        <v>0</v>
      </c>
      <c r="AT95" s="280">
        <v>0</v>
      </c>
      <c r="AU95" s="280">
        <v>0</v>
      </c>
      <c r="AV95" s="280">
        <v>0</v>
      </c>
      <c r="AW95" s="280">
        <v>0</v>
      </c>
      <c r="AX95" s="280">
        <v>0</v>
      </c>
      <c r="AY95" s="280">
        <v>0</v>
      </c>
      <c r="AZ95" s="278">
        <v>0</v>
      </c>
      <c r="BA95" s="280">
        <v>0</v>
      </c>
      <c r="BB95" s="280">
        <v>0</v>
      </c>
      <c r="BC95" s="280">
        <v>0</v>
      </c>
      <c r="BD95" s="280">
        <v>0</v>
      </c>
      <c r="BE95" s="280">
        <v>0</v>
      </c>
      <c r="BF95" s="280">
        <v>0</v>
      </c>
      <c r="BG95" s="278">
        <v>0</v>
      </c>
      <c r="BH95" s="280">
        <v>0</v>
      </c>
      <c r="BI95" s="280">
        <v>0</v>
      </c>
      <c r="BJ95" s="280">
        <v>0</v>
      </c>
      <c r="BK95" s="280">
        <v>0</v>
      </c>
      <c r="BL95" s="280">
        <v>0</v>
      </c>
      <c r="BM95" s="280">
        <v>0</v>
      </c>
      <c r="BN95" s="255">
        <v>0</v>
      </c>
      <c r="BO95" s="280">
        <v>0</v>
      </c>
      <c r="BP95" s="280">
        <v>0</v>
      </c>
      <c r="BQ95" s="280">
        <v>0</v>
      </c>
      <c r="BR95" s="280">
        <v>0</v>
      </c>
      <c r="BS95" s="280">
        <v>0</v>
      </c>
      <c r="BT95" s="280">
        <v>0</v>
      </c>
      <c r="BU95" s="255">
        <v>0</v>
      </c>
      <c r="BV95" s="280">
        <v>0</v>
      </c>
      <c r="BW95" s="280">
        <v>0</v>
      </c>
      <c r="BX95" s="280">
        <v>0</v>
      </c>
      <c r="BY95" s="280">
        <v>0</v>
      </c>
      <c r="BZ95" s="280">
        <v>0</v>
      </c>
      <c r="CA95" s="280">
        <v>0</v>
      </c>
      <c r="CB95" s="255">
        <v>0</v>
      </c>
      <c r="CC95" s="280">
        <v>0</v>
      </c>
      <c r="CD95" s="280">
        <v>0</v>
      </c>
      <c r="CE95" s="280">
        <v>0</v>
      </c>
      <c r="CF95" s="280">
        <v>0</v>
      </c>
      <c r="CG95" s="280">
        <v>0</v>
      </c>
      <c r="CH95" s="280">
        <v>0</v>
      </c>
      <c r="CI95" s="255">
        <v>0</v>
      </c>
      <c r="CJ95" s="280">
        <v>0</v>
      </c>
      <c r="CK95" s="265">
        <v>0</v>
      </c>
      <c r="CL95" s="280">
        <v>0</v>
      </c>
      <c r="CM95" s="280">
        <v>0</v>
      </c>
      <c r="CN95" s="302">
        <v>0.74199999999999999</v>
      </c>
      <c r="CO95" s="280">
        <v>0</v>
      </c>
      <c r="CP95" s="255">
        <v>0</v>
      </c>
      <c r="CQ95" s="280">
        <v>0</v>
      </c>
      <c r="CR95" s="265">
        <v>0</v>
      </c>
      <c r="CS95" s="280">
        <v>0</v>
      </c>
      <c r="CT95" s="280">
        <v>0</v>
      </c>
      <c r="CU95" s="302">
        <v>0.74199999999999999</v>
      </c>
      <c r="CV95" s="280">
        <v>0</v>
      </c>
      <c r="CW95" s="255">
        <v>0</v>
      </c>
      <c r="CX95" s="280">
        <f t="shared" si="370"/>
        <v>0</v>
      </c>
      <c r="CY95" s="280">
        <f t="shared" si="371"/>
        <v>0</v>
      </c>
      <c r="CZ95" s="280">
        <f t="shared" si="372"/>
        <v>0</v>
      </c>
      <c r="DA95" s="280">
        <f t="shared" si="373"/>
        <v>0</v>
      </c>
      <c r="DB95" s="302">
        <f t="shared" si="374"/>
        <v>0.74199999999999999</v>
      </c>
      <c r="DC95" s="280">
        <f t="shared" si="375"/>
        <v>0</v>
      </c>
      <c r="DD95" s="255">
        <f>AL95+AZ95+BN95+CB95+CP95</f>
        <v>0</v>
      </c>
      <c r="DE95" s="280">
        <f t="shared" si="377"/>
        <v>0</v>
      </c>
      <c r="DF95" s="280">
        <f t="shared" si="378"/>
        <v>0</v>
      </c>
      <c r="DG95" s="280">
        <f t="shared" si="379"/>
        <v>0</v>
      </c>
      <c r="DH95" s="280">
        <f t="shared" si="380"/>
        <v>0</v>
      </c>
      <c r="DI95" s="302">
        <f t="shared" si="381"/>
        <v>0.74199999999999999</v>
      </c>
      <c r="DJ95" s="280">
        <f t="shared" si="382"/>
        <v>0</v>
      </c>
      <c r="DK95" s="255">
        <f t="shared" si="383"/>
        <v>0</v>
      </c>
      <c r="DL95" s="589" t="s">
        <v>83</v>
      </c>
    </row>
    <row r="96" spans="1:116" s="123" customFormat="1" ht="78.75" x14ac:dyDescent="0.2">
      <c r="A96" s="98" t="s">
        <v>1008</v>
      </c>
      <c r="B96" s="173" t="str">
        <f>'2'!B96</f>
        <v>Переустройство электрических сетей 6 кВ ТП-44 ПС “Дружба” фидер № 26 для повышения надежности и качества
электроснабжения потребителей города  Кузнецка (этап 2)</v>
      </c>
      <c r="C96" s="105" t="str">
        <f>'2'!C96</f>
        <v>Р_П.2029.01</v>
      </c>
      <c r="D96" s="280">
        <v>0</v>
      </c>
      <c r="E96" s="265">
        <v>0</v>
      </c>
      <c r="F96" s="302">
        <v>0.91500000000000004</v>
      </c>
      <c r="G96" s="280">
        <v>0</v>
      </c>
      <c r="H96" s="302">
        <v>0.255</v>
      </c>
      <c r="I96" s="280">
        <v>0</v>
      </c>
      <c r="J96" s="255">
        <v>0</v>
      </c>
      <c r="K96" s="280">
        <v>0</v>
      </c>
      <c r="L96" s="265">
        <v>0</v>
      </c>
      <c r="M96" s="302">
        <v>0.91500000000000004</v>
      </c>
      <c r="N96" s="280">
        <v>0</v>
      </c>
      <c r="O96" s="302">
        <v>0.255</v>
      </c>
      <c r="P96" s="280">
        <v>0</v>
      </c>
      <c r="Q96" s="255">
        <v>0</v>
      </c>
      <c r="R96" s="280">
        <v>0</v>
      </c>
      <c r="S96" s="280">
        <v>0</v>
      </c>
      <c r="T96" s="280">
        <v>0</v>
      </c>
      <c r="U96" s="280">
        <v>0</v>
      </c>
      <c r="V96" s="280">
        <v>0</v>
      </c>
      <c r="W96" s="280">
        <v>0</v>
      </c>
      <c r="X96" s="255">
        <v>0</v>
      </c>
      <c r="Y96" s="280">
        <v>0</v>
      </c>
      <c r="Z96" s="280">
        <v>0</v>
      </c>
      <c r="AA96" s="280">
        <v>0</v>
      </c>
      <c r="AB96" s="280">
        <v>0</v>
      </c>
      <c r="AC96" s="280">
        <v>0</v>
      </c>
      <c r="AD96" s="280">
        <v>0</v>
      </c>
      <c r="AE96" s="255">
        <v>0</v>
      </c>
      <c r="AF96" s="280">
        <v>0</v>
      </c>
      <c r="AG96" s="280">
        <v>0</v>
      </c>
      <c r="AH96" s="280">
        <v>0</v>
      </c>
      <c r="AI96" s="280">
        <v>0</v>
      </c>
      <c r="AJ96" s="280">
        <v>0</v>
      </c>
      <c r="AK96" s="280">
        <v>0</v>
      </c>
      <c r="AL96" s="255">
        <v>0</v>
      </c>
      <c r="AM96" s="280">
        <v>0</v>
      </c>
      <c r="AN96" s="280">
        <v>0</v>
      </c>
      <c r="AO96" s="280">
        <v>0</v>
      </c>
      <c r="AP96" s="280">
        <v>0</v>
      </c>
      <c r="AQ96" s="280">
        <v>0</v>
      </c>
      <c r="AR96" s="280">
        <v>0</v>
      </c>
      <c r="AS96" s="255">
        <v>0</v>
      </c>
      <c r="AT96" s="280">
        <v>0</v>
      </c>
      <c r="AU96" s="280">
        <v>0</v>
      </c>
      <c r="AV96" s="280">
        <v>0</v>
      </c>
      <c r="AW96" s="280">
        <v>0</v>
      </c>
      <c r="AX96" s="280">
        <v>0</v>
      </c>
      <c r="AY96" s="280">
        <v>0</v>
      </c>
      <c r="AZ96" s="278">
        <v>0</v>
      </c>
      <c r="BA96" s="280">
        <v>0</v>
      </c>
      <c r="BB96" s="280">
        <v>0</v>
      </c>
      <c r="BC96" s="280">
        <v>0</v>
      </c>
      <c r="BD96" s="280">
        <v>0</v>
      </c>
      <c r="BE96" s="280">
        <v>0</v>
      </c>
      <c r="BF96" s="280">
        <v>0</v>
      </c>
      <c r="BG96" s="278">
        <v>0</v>
      </c>
      <c r="BH96" s="280">
        <v>0</v>
      </c>
      <c r="BI96" s="280">
        <v>0</v>
      </c>
      <c r="BJ96" s="280">
        <v>0</v>
      </c>
      <c r="BK96" s="280">
        <v>0</v>
      </c>
      <c r="BL96" s="280">
        <v>0</v>
      </c>
      <c r="BM96" s="280">
        <v>0</v>
      </c>
      <c r="BN96" s="255">
        <v>0</v>
      </c>
      <c r="BO96" s="280">
        <v>0</v>
      </c>
      <c r="BP96" s="280">
        <v>0</v>
      </c>
      <c r="BQ96" s="280">
        <v>0</v>
      </c>
      <c r="BR96" s="280">
        <v>0</v>
      </c>
      <c r="BS96" s="280">
        <v>0</v>
      </c>
      <c r="BT96" s="280">
        <v>0</v>
      </c>
      <c r="BU96" s="255">
        <v>0</v>
      </c>
      <c r="BV96" s="280">
        <v>0</v>
      </c>
      <c r="BW96" s="280">
        <v>0</v>
      </c>
      <c r="BX96" s="280">
        <v>0</v>
      </c>
      <c r="BY96" s="280">
        <v>0</v>
      </c>
      <c r="BZ96" s="280">
        <v>0</v>
      </c>
      <c r="CA96" s="280">
        <v>0</v>
      </c>
      <c r="CB96" s="255">
        <v>0</v>
      </c>
      <c r="CC96" s="280">
        <v>0</v>
      </c>
      <c r="CD96" s="280">
        <v>0</v>
      </c>
      <c r="CE96" s="280">
        <v>0</v>
      </c>
      <c r="CF96" s="280">
        <v>0</v>
      </c>
      <c r="CG96" s="280">
        <v>0</v>
      </c>
      <c r="CH96" s="280">
        <v>0</v>
      </c>
      <c r="CI96" s="255">
        <v>0</v>
      </c>
      <c r="CJ96" s="280">
        <v>0</v>
      </c>
      <c r="CK96" s="265">
        <v>0</v>
      </c>
      <c r="CL96" s="302">
        <v>0.91500000000000004</v>
      </c>
      <c r="CM96" s="280">
        <v>0</v>
      </c>
      <c r="CN96" s="302">
        <v>0.255</v>
      </c>
      <c r="CO96" s="280">
        <v>0</v>
      </c>
      <c r="CP96" s="255">
        <v>0</v>
      </c>
      <c r="CQ96" s="280">
        <v>0</v>
      </c>
      <c r="CR96" s="265">
        <v>0</v>
      </c>
      <c r="CS96" s="302">
        <v>0.91500000000000004</v>
      </c>
      <c r="CT96" s="280">
        <v>0</v>
      </c>
      <c r="CU96" s="302">
        <v>0.255</v>
      </c>
      <c r="CV96" s="280">
        <v>0</v>
      </c>
      <c r="CW96" s="255">
        <v>0</v>
      </c>
      <c r="CX96" s="280">
        <f t="shared" si="370"/>
        <v>0</v>
      </c>
      <c r="CY96" s="280">
        <f t="shared" si="371"/>
        <v>0</v>
      </c>
      <c r="CZ96" s="302">
        <f t="shared" si="372"/>
        <v>0.91500000000000004</v>
      </c>
      <c r="DA96" s="280">
        <f t="shared" si="373"/>
        <v>0</v>
      </c>
      <c r="DB96" s="302">
        <f t="shared" si="374"/>
        <v>0.255</v>
      </c>
      <c r="DC96" s="280">
        <f t="shared" si="375"/>
        <v>0</v>
      </c>
      <c r="DD96" s="255">
        <f t="shared" si="376"/>
        <v>0</v>
      </c>
      <c r="DE96" s="280">
        <f t="shared" si="377"/>
        <v>0</v>
      </c>
      <c r="DF96" s="280">
        <f t="shared" si="378"/>
        <v>0</v>
      </c>
      <c r="DG96" s="280">
        <f t="shared" si="379"/>
        <v>0.91500000000000004</v>
      </c>
      <c r="DH96" s="280">
        <f t="shared" si="380"/>
        <v>0</v>
      </c>
      <c r="DI96" s="302">
        <f t="shared" si="381"/>
        <v>0.255</v>
      </c>
      <c r="DJ96" s="280">
        <f t="shared" si="382"/>
        <v>0</v>
      </c>
      <c r="DK96" s="255">
        <f t="shared" si="383"/>
        <v>0</v>
      </c>
      <c r="DL96" s="589" t="s">
        <v>83</v>
      </c>
    </row>
    <row r="97" spans="1:116" s="123" customFormat="1" ht="63" x14ac:dyDescent="0.2">
      <c r="A97" s="98" t="s">
        <v>1009</v>
      </c>
      <c r="B97" s="173" t="str">
        <f>'2'!B97</f>
        <v>Переустройство электрических сетей для повышения надежности и качества электроснабжения потребителей ул. Чкалова, ул. Республики в г. Кузнецке</v>
      </c>
      <c r="C97" s="105" t="str">
        <f>'2'!C97</f>
        <v>Р_П.2029.02</v>
      </c>
      <c r="D97" s="280">
        <v>0</v>
      </c>
      <c r="E97" s="280">
        <v>0</v>
      </c>
      <c r="F97" s="280">
        <v>0</v>
      </c>
      <c r="G97" s="280">
        <v>0</v>
      </c>
      <c r="H97" s="280">
        <v>0</v>
      </c>
      <c r="I97" s="280">
        <v>0</v>
      </c>
      <c r="J97" s="255">
        <v>0</v>
      </c>
      <c r="K97" s="302">
        <v>0.25</v>
      </c>
      <c r="L97" s="265">
        <v>0</v>
      </c>
      <c r="M97" s="302">
        <v>0.05</v>
      </c>
      <c r="N97" s="280">
        <v>0</v>
      </c>
      <c r="O97" s="302">
        <v>0.1</v>
      </c>
      <c r="P97" s="280">
        <v>0</v>
      </c>
      <c r="Q97" s="255">
        <v>0</v>
      </c>
      <c r="R97" s="280">
        <v>0</v>
      </c>
      <c r="S97" s="280">
        <v>0</v>
      </c>
      <c r="T97" s="280">
        <v>0</v>
      </c>
      <c r="U97" s="280">
        <v>0</v>
      </c>
      <c r="V97" s="280">
        <v>0</v>
      </c>
      <c r="W97" s="280">
        <v>0</v>
      </c>
      <c r="X97" s="255">
        <v>0</v>
      </c>
      <c r="Y97" s="280">
        <v>0</v>
      </c>
      <c r="Z97" s="280">
        <v>0</v>
      </c>
      <c r="AA97" s="280">
        <v>0</v>
      </c>
      <c r="AB97" s="280">
        <v>0</v>
      </c>
      <c r="AC97" s="280">
        <v>0</v>
      </c>
      <c r="AD97" s="280">
        <v>0</v>
      </c>
      <c r="AE97" s="255">
        <v>0</v>
      </c>
      <c r="AF97" s="280">
        <v>0</v>
      </c>
      <c r="AG97" s="280">
        <v>0</v>
      </c>
      <c r="AH97" s="280">
        <v>0</v>
      </c>
      <c r="AI97" s="280">
        <v>0</v>
      </c>
      <c r="AJ97" s="280">
        <v>0</v>
      </c>
      <c r="AK97" s="280">
        <v>0</v>
      </c>
      <c r="AL97" s="255">
        <v>0</v>
      </c>
      <c r="AM97" s="280">
        <v>0</v>
      </c>
      <c r="AN97" s="280">
        <v>0</v>
      </c>
      <c r="AO97" s="280">
        <v>0</v>
      </c>
      <c r="AP97" s="280">
        <v>0</v>
      </c>
      <c r="AQ97" s="280">
        <v>0</v>
      </c>
      <c r="AR97" s="280">
        <v>0</v>
      </c>
      <c r="AS97" s="255">
        <v>0</v>
      </c>
      <c r="AT97" s="280">
        <v>0</v>
      </c>
      <c r="AU97" s="280">
        <v>0</v>
      </c>
      <c r="AV97" s="280">
        <v>0</v>
      </c>
      <c r="AW97" s="280">
        <v>0</v>
      </c>
      <c r="AX97" s="280">
        <v>0</v>
      </c>
      <c r="AY97" s="280">
        <v>0</v>
      </c>
      <c r="AZ97" s="278">
        <v>0</v>
      </c>
      <c r="BA97" s="280">
        <v>0</v>
      </c>
      <c r="BB97" s="280">
        <v>0</v>
      </c>
      <c r="BC97" s="280">
        <v>0</v>
      </c>
      <c r="BD97" s="280">
        <v>0</v>
      </c>
      <c r="BE97" s="280">
        <v>0</v>
      </c>
      <c r="BF97" s="280">
        <v>0</v>
      </c>
      <c r="BG97" s="278">
        <v>0</v>
      </c>
      <c r="BH97" s="280">
        <v>0</v>
      </c>
      <c r="BI97" s="280">
        <v>0</v>
      </c>
      <c r="BJ97" s="280">
        <v>0</v>
      </c>
      <c r="BK97" s="280">
        <v>0</v>
      </c>
      <c r="BL97" s="280">
        <v>0</v>
      </c>
      <c r="BM97" s="280">
        <v>0</v>
      </c>
      <c r="BN97" s="255">
        <v>0</v>
      </c>
      <c r="BO97" s="280">
        <v>0</v>
      </c>
      <c r="BP97" s="280">
        <v>0</v>
      </c>
      <c r="BQ97" s="280">
        <v>0</v>
      </c>
      <c r="BR97" s="280">
        <v>0</v>
      </c>
      <c r="BS97" s="280">
        <v>0</v>
      </c>
      <c r="BT97" s="280">
        <v>0</v>
      </c>
      <c r="BU97" s="255">
        <v>0</v>
      </c>
      <c r="BV97" s="280">
        <v>0</v>
      </c>
      <c r="BW97" s="280">
        <v>0</v>
      </c>
      <c r="BX97" s="280">
        <v>0</v>
      </c>
      <c r="BY97" s="280">
        <v>0</v>
      </c>
      <c r="BZ97" s="280">
        <v>0</v>
      </c>
      <c r="CA97" s="280">
        <v>0</v>
      </c>
      <c r="CB97" s="255">
        <v>0</v>
      </c>
      <c r="CC97" s="280">
        <v>0</v>
      </c>
      <c r="CD97" s="280">
        <v>0</v>
      </c>
      <c r="CE97" s="280">
        <v>0</v>
      </c>
      <c r="CF97" s="280">
        <v>0</v>
      </c>
      <c r="CG97" s="280">
        <v>0</v>
      </c>
      <c r="CH97" s="280">
        <v>0</v>
      </c>
      <c r="CI97" s="255">
        <v>0</v>
      </c>
      <c r="CJ97" s="280">
        <v>0</v>
      </c>
      <c r="CK97" s="280">
        <v>0</v>
      </c>
      <c r="CL97" s="280">
        <v>0</v>
      </c>
      <c r="CM97" s="280">
        <v>0</v>
      </c>
      <c r="CN97" s="280">
        <v>0</v>
      </c>
      <c r="CO97" s="280">
        <v>0</v>
      </c>
      <c r="CP97" s="255">
        <v>0</v>
      </c>
      <c r="CQ97" s="302">
        <v>0.25</v>
      </c>
      <c r="CR97" s="265">
        <v>0</v>
      </c>
      <c r="CS97" s="302">
        <v>0.05</v>
      </c>
      <c r="CT97" s="280">
        <v>0</v>
      </c>
      <c r="CU97" s="302">
        <v>0.1</v>
      </c>
      <c r="CV97" s="280">
        <v>0</v>
      </c>
      <c r="CW97" s="255">
        <v>0</v>
      </c>
      <c r="CX97" s="280">
        <f t="shared" si="370"/>
        <v>0</v>
      </c>
      <c r="CY97" s="280">
        <f t="shared" si="371"/>
        <v>0</v>
      </c>
      <c r="CZ97" s="280">
        <f t="shared" si="372"/>
        <v>0</v>
      </c>
      <c r="DA97" s="280">
        <f t="shared" si="373"/>
        <v>0</v>
      </c>
      <c r="DB97" s="280">
        <f t="shared" si="374"/>
        <v>0</v>
      </c>
      <c r="DC97" s="280">
        <f t="shared" si="375"/>
        <v>0</v>
      </c>
      <c r="DD97" s="255">
        <f t="shared" si="376"/>
        <v>0</v>
      </c>
      <c r="DE97" s="302">
        <f t="shared" si="377"/>
        <v>0.25</v>
      </c>
      <c r="DF97" s="280">
        <f t="shared" si="378"/>
        <v>0</v>
      </c>
      <c r="DG97" s="302">
        <f t="shared" si="379"/>
        <v>0.05</v>
      </c>
      <c r="DH97" s="280">
        <f t="shared" si="380"/>
        <v>0</v>
      </c>
      <c r="DI97" s="302">
        <f t="shared" si="381"/>
        <v>0.1</v>
      </c>
      <c r="DJ97" s="280">
        <f t="shared" si="382"/>
        <v>0</v>
      </c>
      <c r="DK97" s="255">
        <f t="shared" si="383"/>
        <v>0</v>
      </c>
      <c r="DL97" s="589"/>
    </row>
    <row r="98" spans="1:116" s="123" customFormat="1" ht="47.25" x14ac:dyDescent="0.2">
      <c r="A98" s="98" t="s">
        <v>1010</v>
      </c>
      <c r="B98" s="173" t="str">
        <f>'2'!B98</f>
        <v>Переустройство электрических сетей для повышения надежности и качества электроснабжения потребителей ул. Вокзальная в г. Кузнецке</v>
      </c>
      <c r="C98" s="105" t="str">
        <f>'2'!C98</f>
        <v>Р_П.2029.03</v>
      </c>
      <c r="D98" s="280">
        <v>0</v>
      </c>
      <c r="E98" s="280">
        <v>0</v>
      </c>
      <c r="F98" s="280">
        <v>0</v>
      </c>
      <c r="G98" s="280">
        <v>0</v>
      </c>
      <c r="H98" s="280">
        <v>0</v>
      </c>
      <c r="I98" s="280">
        <v>0</v>
      </c>
      <c r="J98" s="255">
        <v>0</v>
      </c>
      <c r="K98" s="302">
        <v>0.25</v>
      </c>
      <c r="L98" s="265">
        <v>0</v>
      </c>
      <c r="M98" s="302">
        <v>0.1</v>
      </c>
      <c r="N98" s="280">
        <v>0</v>
      </c>
      <c r="O98" s="280">
        <v>0</v>
      </c>
      <c r="P98" s="280">
        <v>0</v>
      </c>
      <c r="Q98" s="255">
        <v>0</v>
      </c>
      <c r="R98" s="280">
        <v>0</v>
      </c>
      <c r="S98" s="280">
        <v>0</v>
      </c>
      <c r="T98" s="280">
        <v>0</v>
      </c>
      <c r="U98" s="280">
        <v>0</v>
      </c>
      <c r="V98" s="280">
        <v>0</v>
      </c>
      <c r="W98" s="280">
        <v>0</v>
      </c>
      <c r="X98" s="255">
        <v>0</v>
      </c>
      <c r="Y98" s="280">
        <v>0</v>
      </c>
      <c r="Z98" s="280">
        <v>0</v>
      </c>
      <c r="AA98" s="280">
        <v>0</v>
      </c>
      <c r="AB98" s="280">
        <v>0</v>
      </c>
      <c r="AC98" s="280">
        <v>0</v>
      </c>
      <c r="AD98" s="280">
        <v>0</v>
      </c>
      <c r="AE98" s="255">
        <v>0</v>
      </c>
      <c r="AF98" s="280">
        <v>0</v>
      </c>
      <c r="AG98" s="280">
        <v>0</v>
      </c>
      <c r="AH98" s="280">
        <v>0</v>
      </c>
      <c r="AI98" s="280">
        <v>0</v>
      </c>
      <c r="AJ98" s="280">
        <v>0</v>
      </c>
      <c r="AK98" s="280">
        <v>0</v>
      </c>
      <c r="AL98" s="255">
        <v>0</v>
      </c>
      <c r="AM98" s="280">
        <v>0</v>
      </c>
      <c r="AN98" s="280">
        <v>0</v>
      </c>
      <c r="AO98" s="280">
        <v>0</v>
      </c>
      <c r="AP98" s="280">
        <v>0</v>
      </c>
      <c r="AQ98" s="280">
        <v>0</v>
      </c>
      <c r="AR98" s="280">
        <v>0</v>
      </c>
      <c r="AS98" s="255">
        <v>0</v>
      </c>
      <c r="AT98" s="280">
        <v>0</v>
      </c>
      <c r="AU98" s="280">
        <v>0</v>
      </c>
      <c r="AV98" s="280">
        <v>0</v>
      </c>
      <c r="AW98" s="280">
        <v>0</v>
      </c>
      <c r="AX98" s="280">
        <v>0</v>
      </c>
      <c r="AY98" s="280">
        <v>0</v>
      </c>
      <c r="AZ98" s="278">
        <v>0</v>
      </c>
      <c r="BA98" s="280">
        <v>0</v>
      </c>
      <c r="BB98" s="280">
        <v>0</v>
      </c>
      <c r="BC98" s="280">
        <v>0</v>
      </c>
      <c r="BD98" s="280">
        <v>0</v>
      </c>
      <c r="BE98" s="280">
        <v>0</v>
      </c>
      <c r="BF98" s="280">
        <v>0</v>
      </c>
      <c r="BG98" s="278">
        <v>0</v>
      </c>
      <c r="BH98" s="280">
        <v>0</v>
      </c>
      <c r="BI98" s="280">
        <v>0</v>
      </c>
      <c r="BJ98" s="280">
        <v>0</v>
      </c>
      <c r="BK98" s="280">
        <v>0</v>
      </c>
      <c r="BL98" s="280">
        <v>0</v>
      </c>
      <c r="BM98" s="280">
        <v>0</v>
      </c>
      <c r="BN98" s="255">
        <v>0</v>
      </c>
      <c r="BO98" s="280">
        <v>0</v>
      </c>
      <c r="BP98" s="280">
        <v>0</v>
      </c>
      <c r="BQ98" s="280">
        <v>0</v>
      </c>
      <c r="BR98" s="280">
        <v>0</v>
      </c>
      <c r="BS98" s="280">
        <v>0</v>
      </c>
      <c r="BT98" s="280">
        <v>0</v>
      </c>
      <c r="BU98" s="255">
        <v>0</v>
      </c>
      <c r="BV98" s="280">
        <v>0</v>
      </c>
      <c r="BW98" s="280">
        <v>0</v>
      </c>
      <c r="BX98" s="280">
        <v>0</v>
      </c>
      <c r="BY98" s="280">
        <v>0</v>
      </c>
      <c r="BZ98" s="280">
        <v>0</v>
      </c>
      <c r="CA98" s="280">
        <v>0</v>
      </c>
      <c r="CB98" s="255">
        <v>0</v>
      </c>
      <c r="CC98" s="280">
        <v>0</v>
      </c>
      <c r="CD98" s="280">
        <v>0</v>
      </c>
      <c r="CE98" s="280">
        <v>0</v>
      </c>
      <c r="CF98" s="280">
        <v>0</v>
      </c>
      <c r="CG98" s="280">
        <v>0</v>
      </c>
      <c r="CH98" s="280">
        <v>0</v>
      </c>
      <c r="CI98" s="255">
        <v>0</v>
      </c>
      <c r="CJ98" s="280">
        <v>0</v>
      </c>
      <c r="CK98" s="280">
        <v>0</v>
      </c>
      <c r="CL98" s="280">
        <v>0</v>
      </c>
      <c r="CM98" s="280">
        <v>0</v>
      </c>
      <c r="CN98" s="280">
        <v>0</v>
      </c>
      <c r="CO98" s="280">
        <v>0</v>
      </c>
      <c r="CP98" s="255">
        <v>0</v>
      </c>
      <c r="CQ98" s="302">
        <v>0.25</v>
      </c>
      <c r="CR98" s="265">
        <v>0</v>
      </c>
      <c r="CS98" s="302">
        <v>0.1</v>
      </c>
      <c r="CT98" s="280">
        <v>0</v>
      </c>
      <c r="CU98" s="280">
        <v>0</v>
      </c>
      <c r="CV98" s="122">
        <v>0</v>
      </c>
      <c r="CW98" s="255">
        <v>0</v>
      </c>
      <c r="CX98" s="280">
        <f t="shared" si="370"/>
        <v>0</v>
      </c>
      <c r="CY98" s="280">
        <f t="shared" si="371"/>
        <v>0</v>
      </c>
      <c r="CZ98" s="280">
        <f>AH98+AV98+BJ98+BX98+CL98</f>
        <v>0</v>
      </c>
      <c r="DA98" s="280">
        <f t="shared" si="373"/>
        <v>0</v>
      </c>
      <c r="DB98" s="280">
        <f t="shared" si="374"/>
        <v>0</v>
      </c>
      <c r="DC98" s="280">
        <f t="shared" si="375"/>
        <v>0</v>
      </c>
      <c r="DD98" s="255">
        <f t="shared" si="376"/>
        <v>0</v>
      </c>
      <c r="DE98" s="302">
        <f t="shared" si="377"/>
        <v>0.25</v>
      </c>
      <c r="DF98" s="280">
        <f t="shared" si="378"/>
        <v>0</v>
      </c>
      <c r="DG98" s="302">
        <f t="shared" si="379"/>
        <v>0.1</v>
      </c>
      <c r="DH98" s="280">
        <f t="shared" si="380"/>
        <v>0</v>
      </c>
      <c r="DI98" s="280">
        <f t="shared" si="381"/>
        <v>0</v>
      </c>
      <c r="DJ98" s="280">
        <f t="shared" si="382"/>
        <v>0</v>
      </c>
      <c r="DK98" s="255">
        <f t="shared" si="383"/>
        <v>0</v>
      </c>
      <c r="DL98" s="589"/>
    </row>
    <row r="99" spans="1:116" s="194" customFormat="1" ht="34.5" customHeight="1" x14ac:dyDescent="0.2">
      <c r="A99" s="162" t="s">
        <v>16</v>
      </c>
      <c r="B99" s="163" t="s">
        <v>372</v>
      </c>
      <c r="C99" s="103" t="s">
        <v>83</v>
      </c>
      <c r="D99" s="277">
        <v>0</v>
      </c>
      <c r="E99" s="277">
        <v>0</v>
      </c>
      <c r="F99" s="277">
        <v>0</v>
      </c>
      <c r="G99" s="277">
        <v>0</v>
      </c>
      <c r="H99" s="277">
        <v>0</v>
      </c>
      <c r="I99" s="277">
        <v>0</v>
      </c>
      <c r="J99" s="252">
        <v>0</v>
      </c>
      <c r="K99" s="277">
        <v>0</v>
      </c>
      <c r="L99" s="277">
        <v>0</v>
      </c>
      <c r="M99" s="277">
        <v>0</v>
      </c>
      <c r="N99" s="277">
        <v>0</v>
      </c>
      <c r="O99" s="277">
        <v>0</v>
      </c>
      <c r="P99" s="277">
        <v>0</v>
      </c>
      <c r="Q99" s="252">
        <v>0</v>
      </c>
      <c r="R99" s="277">
        <v>0</v>
      </c>
      <c r="S99" s="277">
        <v>0</v>
      </c>
      <c r="T99" s="277">
        <v>0</v>
      </c>
      <c r="U99" s="277">
        <v>0</v>
      </c>
      <c r="V99" s="277">
        <v>0</v>
      </c>
      <c r="W99" s="277">
        <v>0</v>
      </c>
      <c r="X99" s="252">
        <v>0</v>
      </c>
      <c r="Y99" s="277">
        <v>0</v>
      </c>
      <c r="Z99" s="277">
        <v>0</v>
      </c>
      <c r="AA99" s="277">
        <v>0</v>
      </c>
      <c r="AB99" s="277">
        <v>0</v>
      </c>
      <c r="AC99" s="277">
        <v>0</v>
      </c>
      <c r="AD99" s="277">
        <v>0</v>
      </c>
      <c r="AE99" s="252">
        <v>0</v>
      </c>
      <c r="AF99" s="277">
        <v>0</v>
      </c>
      <c r="AG99" s="277">
        <v>0</v>
      </c>
      <c r="AH99" s="277">
        <v>0</v>
      </c>
      <c r="AI99" s="277">
        <v>0</v>
      </c>
      <c r="AJ99" s="277">
        <v>0</v>
      </c>
      <c r="AK99" s="277">
        <v>0</v>
      </c>
      <c r="AL99" s="252">
        <v>0</v>
      </c>
      <c r="AM99" s="277">
        <v>0</v>
      </c>
      <c r="AN99" s="277">
        <v>0</v>
      </c>
      <c r="AO99" s="277">
        <v>0</v>
      </c>
      <c r="AP99" s="277">
        <v>0</v>
      </c>
      <c r="AQ99" s="277">
        <v>0</v>
      </c>
      <c r="AR99" s="277">
        <v>0</v>
      </c>
      <c r="AS99" s="252">
        <v>0</v>
      </c>
      <c r="AT99" s="277">
        <v>0</v>
      </c>
      <c r="AU99" s="277">
        <v>0</v>
      </c>
      <c r="AV99" s="277">
        <v>0</v>
      </c>
      <c r="AW99" s="277">
        <v>0</v>
      </c>
      <c r="AX99" s="277">
        <v>0</v>
      </c>
      <c r="AY99" s="277">
        <v>0</v>
      </c>
      <c r="AZ99" s="372">
        <v>0</v>
      </c>
      <c r="BA99" s="277">
        <v>0</v>
      </c>
      <c r="BB99" s="277">
        <v>0</v>
      </c>
      <c r="BC99" s="277">
        <v>0</v>
      </c>
      <c r="BD99" s="277">
        <v>0</v>
      </c>
      <c r="BE99" s="277">
        <v>0</v>
      </c>
      <c r="BF99" s="277">
        <v>0</v>
      </c>
      <c r="BG99" s="372">
        <v>0</v>
      </c>
      <c r="BH99" s="277">
        <v>0</v>
      </c>
      <c r="BI99" s="277">
        <v>0</v>
      </c>
      <c r="BJ99" s="277">
        <v>0</v>
      </c>
      <c r="BK99" s="277">
        <v>0</v>
      </c>
      <c r="BL99" s="277">
        <v>0</v>
      </c>
      <c r="BM99" s="277">
        <v>0</v>
      </c>
      <c r="BN99" s="252">
        <v>0</v>
      </c>
      <c r="BO99" s="277">
        <v>0</v>
      </c>
      <c r="BP99" s="277">
        <v>0</v>
      </c>
      <c r="BQ99" s="277">
        <v>0</v>
      </c>
      <c r="BR99" s="277">
        <v>0</v>
      </c>
      <c r="BS99" s="277">
        <v>0</v>
      </c>
      <c r="BT99" s="277">
        <v>0</v>
      </c>
      <c r="BU99" s="252">
        <v>0</v>
      </c>
      <c r="BV99" s="277">
        <v>0</v>
      </c>
      <c r="BW99" s="277">
        <v>0</v>
      </c>
      <c r="BX99" s="277">
        <v>0</v>
      </c>
      <c r="BY99" s="277">
        <v>0</v>
      </c>
      <c r="BZ99" s="277">
        <v>0</v>
      </c>
      <c r="CA99" s="277">
        <v>0</v>
      </c>
      <c r="CB99" s="252">
        <v>0</v>
      </c>
      <c r="CC99" s="277">
        <v>0</v>
      </c>
      <c r="CD99" s="277">
        <v>0</v>
      </c>
      <c r="CE99" s="277">
        <v>0</v>
      </c>
      <c r="CF99" s="277">
        <v>0</v>
      </c>
      <c r="CG99" s="277">
        <v>0</v>
      </c>
      <c r="CH99" s="277">
        <v>0</v>
      </c>
      <c r="CI99" s="252">
        <v>0</v>
      </c>
      <c r="CJ99" s="277">
        <v>0</v>
      </c>
      <c r="CK99" s="277">
        <v>0</v>
      </c>
      <c r="CL99" s="277">
        <v>0</v>
      </c>
      <c r="CM99" s="277">
        <v>0</v>
      </c>
      <c r="CN99" s="277">
        <v>0</v>
      </c>
      <c r="CO99" s="277">
        <v>0</v>
      </c>
      <c r="CP99" s="252">
        <v>0</v>
      </c>
      <c r="CQ99" s="277">
        <v>0</v>
      </c>
      <c r="CR99" s="277">
        <v>0</v>
      </c>
      <c r="CS99" s="277">
        <v>0</v>
      </c>
      <c r="CT99" s="277">
        <v>0</v>
      </c>
      <c r="CU99" s="277">
        <v>0</v>
      </c>
      <c r="CV99" s="277">
        <v>0</v>
      </c>
      <c r="CW99" s="252">
        <v>0</v>
      </c>
      <c r="CX99" s="277">
        <v>0</v>
      </c>
      <c r="CY99" s="277">
        <v>0</v>
      </c>
      <c r="CZ99" s="277">
        <v>0</v>
      </c>
      <c r="DA99" s="277">
        <v>0</v>
      </c>
      <c r="DB99" s="277">
        <v>0</v>
      </c>
      <c r="DC99" s="277">
        <v>0</v>
      </c>
      <c r="DD99" s="252">
        <v>0</v>
      </c>
      <c r="DE99" s="266">
        <v>0</v>
      </c>
      <c r="DF99" s="266">
        <v>0</v>
      </c>
      <c r="DG99" s="266">
        <v>0</v>
      </c>
      <c r="DH99" s="266">
        <v>0</v>
      </c>
      <c r="DI99" s="266">
        <v>0</v>
      </c>
      <c r="DJ99" s="266">
        <v>0</v>
      </c>
      <c r="DK99" s="252">
        <v>0</v>
      </c>
      <c r="DL99" s="177" t="s">
        <v>83</v>
      </c>
    </row>
    <row r="100" spans="1:116" s="148" customFormat="1" ht="32.25" customHeight="1" x14ac:dyDescent="0.25">
      <c r="A100" s="141" t="s">
        <v>17</v>
      </c>
      <c r="B100" s="144" t="s">
        <v>18</v>
      </c>
      <c r="C100" s="114" t="s">
        <v>83</v>
      </c>
      <c r="D100" s="239">
        <f>D101</f>
        <v>0</v>
      </c>
      <c r="E100" s="239">
        <f t="shared" ref="E100:CD100" si="384">E101</f>
        <v>0</v>
      </c>
      <c r="F100" s="239">
        <f t="shared" si="384"/>
        <v>0</v>
      </c>
      <c r="G100" s="239">
        <f t="shared" si="384"/>
        <v>0</v>
      </c>
      <c r="H100" s="239">
        <f t="shared" si="384"/>
        <v>0</v>
      </c>
      <c r="I100" s="239">
        <f t="shared" si="384"/>
        <v>0</v>
      </c>
      <c r="J100" s="293">
        <f t="shared" si="384"/>
        <v>7</v>
      </c>
      <c r="K100" s="239">
        <f>K101</f>
        <v>0</v>
      </c>
      <c r="L100" s="239">
        <f t="shared" si="384"/>
        <v>0</v>
      </c>
      <c r="M100" s="239">
        <f t="shared" si="384"/>
        <v>0</v>
      </c>
      <c r="N100" s="239">
        <f t="shared" si="384"/>
        <v>0</v>
      </c>
      <c r="O100" s="239">
        <f t="shared" si="384"/>
        <v>0</v>
      </c>
      <c r="P100" s="239">
        <f t="shared" si="384"/>
        <v>0</v>
      </c>
      <c r="Q100" s="293">
        <f t="shared" si="384"/>
        <v>7</v>
      </c>
      <c r="R100" s="239">
        <f t="shared" si="384"/>
        <v>0</v>
      </c>
      <c r="S100" s="239">
        <f t="shared" si="384"/>
        <v>0</v>
      </c>
      <c r="T100" s="239">
        <f t="shared" si="384"/>
        <v>0</v>
      </c>
      <c r="U100" s="239">
        <f t="shared" si="384"/>
        <v>0</v>
      </c>
      <c r="V100" s="239">
        <f t="shared" si="384"/>
        <v>0</v>
      </c>
      <c r="W100" s="239">
        <f t="shared" si="384"/>
        <v>0</v>
      </c>
      <c r="X100" s="293">
        <f t="shared" si="384"/>
        <v>0</v>
      </c>
      <c r="Y100" s="239">
        <f t="shared" si="384"/>
        <v>0</v>
      </c>
      <c r="Z100" s="239">
        <f t="shared" si="384"/>
        <v>0</v>
      </c>
      <c r="AA100" s="239">
        <f t="shared" si="384"/>
        <v>0</v>
      </c>
      <c r="AB100" s="239">
        <f t="shared" si="384"/>
        <v>0</v>
      </c>
      <c r="AC100" s="239">
        <f t="shared" si="384"/>
        <v>0</v>
      </c>
      <c r="AD100" s="239">
        <f t="shared" si="384"/>
        <v>0</v>
      </c>
      <c r="AE100" s="293">
        <f t="shared" si="384"/>
        <v>0</v>
      </c>
      <c r="AF100" s="239">
        <f t="shared" si="384"/>
        <v>0</v>
      </c>
      <c r="AG100" s="239">
        <f t="shared" si="384"/>
        <v>0</v>
      </c>
      <c r="AH100" s="239">
        <f t="shared" si="384"/>
        <v>0</v>
      </c>
      <c r="AI100" s="239">
        <f t="shared" si="384"/>
        <v>0</v>
      </c>
      <c r="AJ100" s="239">
        <f t="shared" si="384"/>
        <v>0</v>
      </c>
      <c r="AK100" s="239">
        <f t="shared" si="384"/>
        <v>0</v>
      </c>
      <c r="AL100" s="293">
        <f t="shared" si="384"/>
        <v>3</v>
      </c>
      <c r="AM100" s="239">
        <f t="shared" si="384"/>
        <v>0</v>
      </c>
      <c r="AN100" s="239">
        <f t="shared" si="384"/>
        <v>0</v>
      </c>
      <c r="AO100" s="239">
        <f t="shared" si="384"/>
        <v>0</v>
      </c>
      <c r="AP100" s="239">
        <f t="shared" si="384"/>
        <v>0</v>
      </c>
      <c r="AQ100" s="239">
        <f t="shared" si="384"/>
        <v>0</v>
      </c>
      <c r="AR100" s="239">
        <f t="shared" si="384"/>
        <v>0</v>
      </c>
      <c r="AS100" s="293">
        <f t="shared" si="384"/>
        <v>3</v>
      </c>
      <c r="AT100" s="239">
        <f t="shared" si="384"/>
        <v>0</v>
      </c>
      <c r="AU100" s="239">
        <f t="shared" si="384"/>
        <v>0</v>
      </c>
      <c r="AV100" s="239">
        <f t="shared" si="384"/>
        <v>0</v>
      </c>
      <c r="AW100" s="239">
        <f t="shared" si="384"/>
        <v>0</v>
      </c>
      <c r="AX100" s="239">
        <f t="shared" si="384"/>
        <v>0</v>
      </c>
      <c r="AY100" s="239">
        <f t="shared" si="384"/>
        <v>0</v>
      </c>
      <c r="AZ100" s="293">
        <f t="shared" si="384"/>
        <v>1</v>
      </c>
      <c r="BA100" s="239">
        <f t="shared" si="384"/>
        <v>0</v>
      </c>
      <c r="BB100" s="239">
        <f t="shared" si="384"/>
        <v>0</v>
      </c>
      <c r="BC100" s="239">
        <f t="shared" si="384"/>
        <v>0</v>
      </c>
      <c r="BD100" s="239">
        <f t="shared" si="384"/>
        <v>0</v>
      </c>
      <c r="BE100" s="239">
        <f t="shared" si="384"/>
        <v>0</v>
      </c>
      <c r="BF100" s="239">
        <f t="shared" si="384"/>
        <v>0</v>
      </c>
      <c r="BG100" s="293">
        <f t="shared" si="384"/>
        <v>1</v>
      </c>
      <c r="BH100" s="239">
        <f t="shared" si="384"/>
        <v>0</v>
      </c>
      <c r="BI100" s="239">
        <f t="shared" si="384"/>
        <v>0</v>
      </c>
      <c r="BJ100" s="239">
        <f t="shared" si="384"/>
        <v>0</v>
      </c>
      <c r="BK100" s="239">
        <f t="shared" si="384"/>
        <v>0</v>
      </c>
      <c r="BL100" s="239">
        <f t="shared" si="384"/>
        <v>0</v>
      </c>
      <c r="BM100" s="239">
        <f t="shared" si="384"/>
        <v>0</v>
      </c>
      <c r="BN100" s="293">
        <f t="shared" si="384"/>
        <v>1</v>
      </c>
      <c r="BO100" s="239">
        <f t="shared" si="384"/>
        <v>0</v>
      </c>
      <c r="BP100" s="239">
        <f t="shared" si="384"/>
        <v>0</v>
      </c>
      <c r="BQ100" s="239">
        <f t="shared" si="384"/>
        <v>0</v>
      </c>
      <c r="BR100" s="239">
        <f t="shared" si="384"/>
        <v>0</v>
      </c>
      <c r="BS100" s="239">
        <f t="shared" si="384"/>
        <v>0</v>
      </c>
      <c r="BT100" s="239">
        <f t="shared" si="384"/>
        <v>0</v>
      </c>
      <c r="BU100" s="293">
        <f t="shared" si="384"/>
        <v>1</v>
      </c>
      <c r="BV100" s="239">
        <f t="shared" si="384"/>
        <v>0</v>
      </c>
      <c r="BW100" s="239">
        <f t="shared" si="384"/>
        <v>0</v>
      </c>
      <c r="BX100" s="239">
        <f t="shared" si="384"/>
        <v>0</v>
      </c>
      <c r="BY100" s="239">
        <f t="shared" si="384"/>
        <v>0</v>
      </c>
      <c r="BZ100" s="239">
        <f t="shared" si="384"/>
        <v>0</v>
      </c>
      <c r="CA100" s="239">
        <f t="shared" si="384"/>
        <v>0</v>
      </c>
      <c r="CB100" s="293">
        <f t="shared" si="384"/>
        <v>1</v>
      </c>
      <c r="CC100" s="239">
        <f t="shared" si="384"/>
        <v>0</v>
      </c>
      <c r="CD100" s="239">
        <f t="shared" si="384"/>
        <v>0</v>
      </c>
      <c r="CE100" s="239">
        <f t="shared" ref="CE100:CI100" si="385">CE101</f>
        <v>0</v>
      </c>
      <c r="CF100" s="239">
        <f t="shared" si="385"/>
        <v>0</v>
      </c>
      <c r="CG100" s="239">
        <f t="shared" si="385"/>
        <v>0</v>
      </c>
      <c r="CH100" s="239">
        <f t="shared" si="385"/>
        <v>0</v>
      </c>
      <c r="CI100" s="293">
        <f t="shared" si="385"/>
        <v>1</v>
      </c>
      <c r="CJ100" s="239">
        <f t="shared" ref="CJ100:DK100" si="386">CJ101</f>
        <v>0</v>
      </c>
      <c r="CK100" s="239">
        <f t="shared" si="386"/>
        <v>0</v>
      </c>
      <c r="CL100" s="239">
        <f t="shared" si="386"/>
        <v>0</v>
      </c>
      <c r="CM100" s="239">
        <f t="shared" si="386"/>
        <v>0</v>
      </c>
      <c r="CN100" s="239">
        <f t="shared" si="386"/>
        <v>0</v>
      </c>
      <c r="CO100" s="239">
        <f t="shared" si="386"/>
        <v>0</v>
      </c>
      <c r="CP100" s="293">
        <f t="shared" si="386"/>
        <v>1</v>
      </c>
      <c r="CQ100" s="239">
        <f t="shared" si="386"/>
        <v>0</v>
      </c>
      <c r="CR100" s="239">
        <f t="shared" si="386"/>
        <v>0</v>
      </c>
      <c r="CS100" s="239">
        <f t="shared" si="386"/>
        <v>0</v>
      </c>
      <c r="CT100" s="239">
        <f t="shared" si="386"/>
        <v>0</v>
      </c>
      <c r="CU100" s="239">
        <f t="shared" si="386"/>
        <v>0</v>
      </c>
      <c r="CV100" s="239">
        <f t="shared" si="386"/>
        <v>0</v>
      </c>
      <c r="CW100" s="293">
        <f t="shared" si="386"/>
        <v>1</v>
      </c>
      <c r="CX100" s="239">
        <f t="shared" si="386"/>
        <v>0</v>
      </c>
      <c r="CY100" s="239">
        <f t="shared" si="386"/>
        <v>0</v>
      </c>
      <c r="CZ100" s="239">
        <f t="shared" si="386"/>
        <v>0</v>
      </c>
      <c r="DA100" s="239">
        <f t="shared" si="386"/>
        <v>0</v>
      </c>
      <c r="DB100" s="239">
        <f t="shared" si="386"/>
        <v>0</v>
      </c>
      <c r="DC100" s="239">
        <f t="shared" si="386"/>
        <v>0</v>
      </c>
      <c r="DD100" s="293">
        <f t="shared" si="386"/>
        <v>7</v>
      </c>
      <c r="DE100" s="239">
        <f t="shared" si="386"/>
        <v>0</v>
      </c>
      <c r="DF100" s="239">
        <f t="shared" si="386"/>
        <v>0</v>
      </c>
      <c r="DG100" s="239">
        <f t="shared" si="386"/>
        <v>0</v>
      </c>
      <c r="DH100" s="239">
        <f t="shared" si="386"/>
        <v>0</v>
      </c>
      <c r="DI100" s="239">
        <f t="shared" si="386"/>
        <v>0</v>
      </c>
      <c r="DJ100" s="239">
        <f t="shared" si="386"/>
        <v>0</v>
      </c>
      <c r="DK100" s="293">
        <f t="shared" si="386"/>
        <v>7</v>
      </c>
      <c r="DL100" s="177" t="s">
        <v>83</v>
      </c>
    </row>
    <row r="101" spans="1:116" s="148" customFormat="1" ht="32.25" customHeight="1" x14ac:dyDescent="0.25">
      <c r="A101" s="141" t="s">
        <v>19</v>
      </c>
      <c r="B101" s="143" t="s">
        <v>746</v>
      </c>
      <c r="C101" s="114" t="s">
        <v>83</v>
      </c>
      <c r="D101" s="239">
        <f t="shared" ref="D101:AW101" si="387">SUM(D102:D107)</f>
        <v>0</v>
      </c>
      <c r="E101" s="239">
        <f t="shared" si="387"/>
        <v>0</v>
      </c>
      <c r="F101" s="239">
        <f t="shared" si="387"/>
        <v>0</v>
      </c>
      <c r="G101" s="239">
        <f t="shared" si="387"/>
        <v>0</v>
      </c>
      <c r="H101" s="239">
        <f t="shared" si="387"/>
        <v>0</v>
      </c>
      <c r="I101" s="239">
        <f t="shared" si="387"/>
        <v>0</v>
      </c>
      <c r="J101" s="132">
        <f t="shared" si="387"/>
        <v>7</v>
      </c>
      <c r="K101" s="239">
        <f t="shared" ref="K101" si="388">SUM(K102:K107)</f>
        <v>0</v>
      </c>
      <c r="L101" s="239">
        <f t="shared" ref="L101" si="389">SUM(L102:L107)</f>
        <v>0</v>
      </c>
      <c r="M101" s="239">
        <f t="shared" ref="M101" si="390">SUM(M102:M107)</f>
        <v>0</v>
      </c>
      <c r="N101" s="239">
        <f t="shared" ref="N101" si="391">SUM(N102:N107)</f>
        <v>0</v>
      </c>
      <c r="O101" s="239">
        <f t="shared" ref="O101" si="392">SUM(O102:O107)</f>
        <v>0</v>
      </c>
      <c r="P101" s="239">
        <f t="shared" ref="P101" si="393">SUM(P102:P107)</f>
        <v>0</v>
      </c>
      <c r="Q101" s="132">
        <f t="shared" ref="Q101" si="394">SUM(Q102:Q107)</f>
        <v>7</v>
      </c>
      <c r="R101" s="239">
        <f t="shared" ref="R101" si="395">SUM(R102:R107)</f>
        <v>0</v>
      </c>
      <c r="S101" s="239">
        <f t="shared" ref="S101" si="396">SUM(S102:S107)</f>
        <v>0</v>
      </c>
      <c r="T101" s="239">
        <f t="shared" ref="T101" si="397">SUM(T102:T107)</f>
        <v>0</v>
      </c>
      <c r="U101" s="239">
        <f t="shared" ref="U101" si="398">SUM(U102:U107)</f>
        <v>0</v>
      </c>
      <c r="V101" s="239">
        <f t="shared" ref="V101" si="399">SUM(V102:V107)</f>
        <v>0</v>
      </c>
      <c r="W101" s="239">
        <f t="shared" ref="W101" si="400">SUM(W102:W107)</f>
        <v>0</v>
      </c>
      <c r="X101" s="132">
        <f t="shared" ref="X101" si="401">SUM(X102:X107)</f>
        <v>0</v>
      </c>
      <c r="Y101" s="239">
        <f t="shared" ref="Y101" si="402">SUM(Y102:Y107)</f>
        <v>0</v>
      </c>
      <c r="Z101" s="239">
        <f t="shared" ref="Z101" si="403">SUM(Z102:Z107)</f>
        <v>0</v>
      </c>
      <c r="AA101" s="239">
        <f t="shared" ref="AA101" si="404">SUM(AA102:AA107)</f>
        <v>0</v>
      </c>
      <c r="AB101" s="239">
        <f t="shared" ref="AB101" si="405">SUM(AB102:AB107)</f>
        <v>0</v>
      </c>
      <c r="AC101" s="239">
        <f t="shared" ref="AC101" si="406">SUM(AC102:AC107)</f>
        <v>0</v>
      </c>
      <c r="AD101" s="239">
        <f t="shared" ref="AD101" si="407">SUM(AD102:AD107)</f>
        <v>0</v>
      </c>
      <c r="AE101" s="132">
        <f t="shared" ref="AE101" si="408">SUM(AE102:AE107)</f>
        <v>0</v>
      </c>
      <c r="AF101" s="239">
        <f t="shared" si="387"/>
        <v>0</v>
      </c>
      <c r="AG101" s="239">
        <f t="shared" si="387"/>
        <v>0</v>
      </c>
      <c r="AH101" s="239">
        <f t="shared" si="387"/>
        <v>0</v>
      </c>
      <c r="AI101" s="239">
        <f t="shared" si="387"/>
        <v>0</v>
      </c>
      <c r="AJ101" s="239">
        <f t="shared" si="387"/>
        <v>0</v>
      </c>
      <c r="AK101" s="239">
        <f t="shared" si="387"/>
        <v>0</v>
      </c>
      <c r="AL101" s="132">
        <f t="shared" si="387"/>
        <v>3</v>
      </c>
      <c r="AM101" s="239">
        <f t="shared" ref="AM101" si="409">SUM(AM102:AM107)</f>
        <v>0</v>
      </c>
      <c r="AN101" s="239">
        <f t="shared" ref="AN101" si="410">SUM(AN102:AN107)</f>
        <v>0</v>
      </c>
      <c r="AO101" s="239">
        <f t="shared" ref="AO101" si="411">SUM(AO102:AO107)</f>
        <v>0</v>
      </c>
      <c r="AP101" s="239">
        <f t="shared" ref="AP101" si="412">SUM(AP102:AP107)</f>
        <v>0</v>
      </c>
      <c r="AQ101" s="239">
        <f t="shared" ref="AQ101" si="413">SUM(AQ102:AQ107)</f>
        <v>0</v>
      </c>
      <c r="AR101" s="239">
        <f t="shared" ref="AR101" si="414">SUM(AR102:AR107)</f>
        <v>0</v>
      </c>
      <c r="AS101" s="132">
        <f t="shared" ref="AS101" si="415">SUM(AS102:AS107)</f>
        <v>3</v>
      </c>
      <c r="AT101" s="239">
        <f t="shared" si="387"/>
        <v>0</v>
      </c>
      <c r="AU101" s="239">
        <f t="shared" si="387"/>
        <v>0</v>
      </c>
      <c r="AV101" s="239">
        <f t="shared" si="387"/>
        <v>0</v>
      </c>
      <c r="AW101" s="239">
        <f t="shared" si="387"/>
        <v>0</v>
      </c>
      <c r="AX101" s="239">
        <f t="shared" ref="AX101:CB101" si="416">SUM(AX102:AX107)</f>
        <v>0</v>
      </c>
      <c r="AY101" s="239">
        <f t="shared" si="416"/>
        <v>0</v>
      </c>
      <c r="AZ101" s="293">
        <f t="shared" si="416"/>
        <v>1</v>
      </c>
      <c r="BA101" s="239">
        <f t="shared" ref="BA101" si="417">SUM(BA102:BA107)</f>
        <v>0</v>
      </c>
      <c r="BB101" s="239">
        <f t="shared" ref="BB101" si="418">SUM(BB102:BB107)</f>
        <v>0</v>
      </c>
      <c r="BC101" s="239">
        <f t="shared" ref="BC101" si="419">SUM(BC102:BC107)</f>
        <v>0</v>
      </c>
      <c r="BD101" s="239">
        <f t="shared" ref="BD101" si="420">SUM(BD102:BD107)</f>
        <v>0</v>
      </c>
      <c r="BE101" s="239">
        <f t="shared" ref="BE101" si="421">SUM(BE102:BE107)</f>
        <v>0</v>
      </c>
      <c r="BF101" s="239">
        <f t="shared" ref="BF101" si="422">SUM(BF102:BF107)</f>
        <v>0</v>
      </c>
      <c r="BG101" s="293">
        <f t="shared" ref="BG101" si="423">SUM(BG102:BG107)</f>
        <v>1</v>
      </c>
      <c r="BH101" s="239">
        <f t="shared" si="416"/>
        <v>0</v>
      </c>
      <c r="BI101" s="239">
        <f t="shared" si="416"/>
        <v>0</v>
      </c>
      <c r="BJ101" s="239">
        <f t="shared" si="416"/>
        <v>0</v>
      </c>
      <c r="BK101" s="239">
        <f t="shared" si="416"/>
        <v>0</v>
      </c>
      <c r="BL101" s="239">
        <f t="shared" si="416"/>
        <v>0</v>
      </c>
      <c r="BM101" s="239">
        <f t="shared" si="416"/>
        <v>0</v>
      </c>
      <c r="BN101" s="132">
        <f t="shared" si="416"/>
        <v>1</v>
      </c>
      <c r="BO101" s="239">
        <f t="shared" ref="BO101" si="424">SUM(BO102:BO107)</f>
        <v>0</v>
      </c>
      <c r="BP101" s="239">
        <f t="shared" ref="BP101" si="425">SUM(BP102:BP107)</f>
        <v>0</v>
      </c>
      <c r="BQ101" s="239">
        <f t="shared" ref="BQ101" si="426">SUM(BQ102:BQ107)</f>
        <v>0</v>
      </c>
      <c r="BR101" s="239">
        <f t="shared" ref="BR101" si="427">SUM(BR102:BR107)</f>
        <v>0</v>
      </c>
      <c r="BS101" s="239">
        <f t="shared" ref="BS101" si="428">SUM(BS102:BS107)</f>
        <v>0</v>
      </c>
      <c r="BT101" s="239">
        <f t="shared" ref="BT101" si="429">SUM(BT102:BT107)</f>
        <v>0</v>
      </c>
      <c r="BU101" s="132">
        <f t="shared" ref="BU101" si="430">SUM(BU102:BU107)</f>
        <v>1</v>
      </c>
      <c r="BV101" s="239">
        <f t="shared" si="416"/>
        <v>0</v>
      </c>
      <c r="BW101" s="239">
        <f t="shared" si="416"/>
        <v>0</v>
      </c>
      <c r="BX101" s="239">
        <f t="shared" si="416"/>
        <v>0</v>
      </c>
      <c r="BY101" s="239">
        <f t="shared" si="416"/>
        <v>0</v>
      </c>
      <c r="BZ101" s="239">
        <f t="shared" si="416"/>
        <v>0</v>
      </c>
      <c r="CA101" s="239">
        <f t="shared" si="416"/>
        <v>0</v>
      </c>
      <c r="CB101" s="132">
        <f t="shared" si="416"/>
        <v>1</v>
      </c>
      <c r="CC101" s="239">
        <f t="shared" ref="CC101" si="431">SUM(CC102:CC107)</f>
        <v>0</v>
      </c>
      <c r="CD101" s="239">
        <f t="shared" ref="CD101" si="432">SUM(CD102:CD107)</f>
        <v>0</v>
      </c>
      <c r="CE101" s="239">
        <f t="shared" ref="CE101" si="433">SUM(CE102:CE107)</f>
        <v>0</v>
      </c>
      <c r="CF101" s="239">
        <f t="shared" ref="CF101" si="434">SUM(CF102:CF107)</f>
        <v>0</v>
      </c>
      <c r="CG101" s="239">
        <f t="shared" ref="CG101" si="435">SUM(CG102:CG107)</f>
        <v>0</v>
      </c>
      <c r="CH101" s="239">
        <f t="shared" ref="CH101" si="436">SUM(CH102:CH107)</f>
        <v>0</v>
      </c>
      <c r="CI101" s="132">
        <f t="shared" ref="CI101" si="437">SUM(CI102:CI107)</f>
        <v>1</v>
      </c>
      <c r="CJ101" s="239">
        <f t="shared" ref="CJ101:CP101" si="438">SUM(CJ102:CJ107)</f>
        <v>0</v>
      </c>
      <c r="CK101" s="239">
        <f t="shared" si="438"/>
        <v>0</v>
      </c>
      <c r="CL101" s="239">
        <f t="shared" si="438"/>
        <v>0</v>
      </c>
      <c r="CM101" s="239">
        <f t="shared" si="438"/>
        <v>0</v>
      </c>
      <c r="CN101" s="239">
        <f t="shared" si="438"/>
        <v>0</v>
      </c>
      <c r="CO101" s="239">
        <f t="shared" si="438"/>
        <v>0</v>
      </c>
      <c r="CP101" s="132">
        <f t="shared" si="438"/>
        <v>1</v>
      </c>
      <c r="CQ101" s="239">
        <f t="shared" ref="CQ101" si="439">SUM(CQ102:CQ107)</f>
        <v>0</v>
      </c>
      <c r="CR101" s="239">
        <f t="shared" ref="CR101" si="440">SUM(CR102:CR107)</f>
        <v>0</v>
      </c>
      <c r="CS101" s="239">
        <f t="shared" ref="CS101" si="441">SUM(CS102:CS107)</f>
        <v>0</v>
      </c>
      <c r="CT101" s="239">
        <f t="shared" ref="CT101" si="442">SUM(CT102:CT107)</f>
        <v>0</v>
      </c>
      <c r="CU101" s="239">
        <f t="shared" ref="CU101" si="443">SUM(CU102:CU107)</f>
        <v>0</v>
      </c>
      <c r="CV101" s="239">
        <f t="shared" ref="CV101" si="444">SUM(CV102:CV107)</f>
        <v>0</v>
      </c>
      <c r="CW101" s="132">
        <f t="shared" ref="CW101" si="445">SUM(CW102:CW107)</f>
        <v>1</v>
      </c>
      <c r="CX101" s="239">
        <f>AF101+AT101+BH101+BV101+CJ101</f>
        <v>0</v>
      </c>
      <c r="CY101" s="239">
        <f t="shared" ref="CY101:DC101" si="446">AG101+AU101+BI101+BW101+CK101</f>
        <v>0</v>
      </c>
      <c r="CZ101" s="239">
        <f t="shared" si="446"/>
        <v>0</v>
      </c>
      <c r="DA101" s="239">
        <f t="shared" si="446"/>
        <v>0</v>
      </c>
      <c r="DB101" s="239">
        <f t="shared" si="446"/>
        <v>0</v>
      </c>
      <c r="DC101" s="239">
        <f t="shared" si="446"/>
        <v>0</v>
      </c>
      <c r="DD101" s="132">
        <f>AL101+AZ101+BN101+CB101+CP101</f>
        <v>7</v>
      </c>
      <c r="DE101" s="239">
        <f>AM101+BA101+BO101+CC101+CQ101</f>
        <v>0</v>
      </c>
      <c r="DF101" s="239">
        <f t="shared" ref="DF101:DF104" si="447">AN101+BB101+BP101+CD101+CR101</f>
        <v>0</v>
      </c>
      <c r="DG101" s="239">
        <f t="shared" ref="DG101:DG104" si="448">AO101+BC101+BQ101+CE101+CS101</f>
        <v>0</v>
      </c>
      <c r="DH101" s="239">
        <f t="shared" ref="DH101:DH104" si="449">AP101+BD101+BR101+CF101+CT101</f>
        <v>0</v>
      </c>
      <c r="DI101" s="239">
        <f t="shared" ref="DI101:DI104" si="450">AQ101+BE101+BS101+CG101+CU101</f>
        <v>0</v>
      </c>
      <c r="DJ101" s="239">
        <f t="shared" ref="DJ101" si="451">AR101+BF101+BT101+CH101+CV101</f>
        <v>0</v>
      </c>
      <c r="DK101" s="132">
        <f>AS101+BG101+BU101+CI101+CW101</f>
        <v>7</v>
      </c>
      <c r="DL101" s="177" t="s">
        <v>83</v>
      </c>
    </row>
    <row r="102" spans="1:116" ht="31.5" x14ac:dyDescent="0.25">
      <c r="A102" s="98" t="s">
        <v>644</v>
      </c>
      <c r="B102" s="109" t="str">
        <f>'2'!B102</f>
        <v>Автомобиль 5-ти местный грузопассажирский полный привод</v>
      </c>
      <c r="C102" s="105" t="str">
        <f>'2'!C102</f>
        <v>Р_АТ.2025.01</v>
      </c>
      <c r="D102" s="280">
        <f>CX102</f>
        <v>0</v>
      </c>
      <c r="E102" s="280">
        <v>0</v>
      </c>
      <c r="F102" s="280">
        <f t="shared" ref="F102:F104" si="452">CZ102</f>
        <v>0</v>
      </c>
      <c r="G102" s="280">
        <f t="shared" ref="G102:G104" si="453">DA102</f>
        <v>0</v>
      </c>
      <c r="H102" s="280">
        <f t="shared" ref="H102:H104" si="454">DB102</f>
        <v>0</v>
      </c>
      <c r="I102" s="280">
        <f t="shared" ref="I102:I104" si="455">DC102</f>
        <v>0</v>
      </c>
      <c r="J102" s="255">
        <v>2</v>
      </c>
      <c r="K102" s="280">
        <f>DE102</f>
        <v>0</v>
      </c>
      <c r="L102" s="280">
        <v>0</v>
      </c>
      <c r="M102" s="280">
        <f t="shared" ref="M102:M107" si="456">DG102</f>
        <v>0</v>
      </c>
      <c r="N102" s="280">
        <f t="shared" ref="N102:N107" si="457">DH102</f>
        <v>0</v>
      </c>
      <c r="O102" s="280">
        <f t="shared" ref="O102:O107" si="458">DI102</f>
        <v>0</v>
      </c>
      <c r="P102" s="280">
        <f t="shared" ref="P102:P107" si="459">DJ102</f>
        <v>0</v>
      </c>
      <c r="Q102" s="255">
        <v>2</v>
      </c>
      <c r="R102" s="238">
        <v>0</v>
      </c>
      <c r="S102" s="238">
        <v>0</v>
      </c>
      <c r="T102" s="238">
        <v>0</v>
      </c>
      <c r="U102" s="238">
        <v>0</v>
      </c>
      <c r="V102" s="238">
        <v>0</v>
      </c>
      <c r="W102" s="238">
        <v>0</v>
      </c>
      <c r="X102" s="174">
        <v>0</v>
      </c>
      <c r="Y102" s="238">
        <v>0</v>
      </c>
      <c r="Z102" s="238">
        <v>0</v>
      </c>
      <c r="AA102" s="238">
        <v>0</v>
      </c>
      <c r="AB102" s="238">
        <v>0</v>
      </c>
      <c r="AC102" s="238">
        <v>0</v>
      </c>
      <c r="AD102" s="238">
        <v>0</v>
      </c>
      <c r="AE102" s="174">
        <v>0</v>
      </c>
      <c r="AF102" s="238">
        <v>0</v>
      </c>
      <c r="AG102" s="238">
        <v>0</v>
      </c>
      <c r="AH102" s="238">
        <v>0</v>
      </c>
      <c r="AI102" s="238">
        <v>0</v>
      </c>
      <c r="AJ102" s="238">
        <v>0</v>
      </c>
      <c r="AK102" s="238">
        <v>0</v>
      </c>
      <c r="AL102" s="174">
        <v>2</v>
      </c>
      <c r="AM102" s="238">
        <v>0</v>
      </c>
      <c r="AN102" s="238">
        <v>0</v>
      </c>
      <c r="AO102" s="238">
        <v>0</v>
      </c>
      <c r="AP102" s="238">
        <v>0</v>
      </c>
      <c r="AQ102" s="238">
        <v>0</v>
      </c>
      <c r="AR102" s="238">
        <v>0</v>
      </c>
      <c r="AS102" s="174">
        <v>2</v>
      </c>
      <c r="AT102" s="238">
        <v>0</v>
      </c>
      <c r="AU102" s="238">
        <v>0</v>
      </c>
      <c r="AV102" s="238">
        <v>0</v>
      </c>
      <c r="AW102" s="238">
        <v>0</v>
      </c>
      <c r="AX102" s="238">
        <v>0</v>
      </c>
      <c r="AY102" s="238">
        <v>0</v>
      </c>
      <c r="AZ102" s="311">
        <v>0</v>
      </c>
      <c r="BA102" s="238">
        <v>0</v>
      </c>
      <c r="BB102" s="238">
        <v>0</v>
      </c>
      <c r="BC102" s="238">
        <v>0</v>
      </c>
      <c r="BD102" s="238">
        <v>0</v>
      </c>
      <c r="BE102" s="238">
        <v>0</v>
      </c>
      <c r="BF102" s="238">
        <v>0</v>
      </c>
      <c r="BG102" s="311">
        <v>0</v>
      </c>
      <c r="BH102" s="238">
        <v>0</v>
      </c>
      <c r="BI102" s="238">
        <v>0</v>
      </c>
      <c r="BJ102" s="238">
        <v>0</v>
      </c>
      <c r="BK102" s="238">
        <v>0</v>
      </c>
      <c r="BL102" s="238">
        <v>0</v>
      </c>
      <c r="BM102" s="238">
        <v>0</v>
      </c>
      <c r="BN102" s="174">
        <v>0</v>
      </c>
      <c r="BO102" s="238">
        <v>0</v>
      </c>
      <c r="BP102" s="238">
        <v>0</v>
      </c>
      <c r="BQ102" s="238">
        <v>0</v>
      </c>
      <c r="BR102" s="238">
        <v>0</v>
      </c>
      <c r="BS102" s="238">
        <v>0</v>
      </c>
      <c r="BT102" s="238">
        <v>0</v>
      </c>
      <c r="BU102" s="174">
        <v>0</v>
      </c>
      <c r="BV102" s="238">
        <v>0</v>
      </c>
      <c r="BW102" s="238">
        <v>0</v>
      </c>
      <c r="BX102" s="238">
        <v>0</v>
      </c>
      <c r="BY102" s="238">
        <v>0</v>
      </c>
      <c r="BZ102" s="238">
        <v>0</v>
      </c>
      <c r="CA102" s="238">
        <v>0</v>
      </c>
      <c r="CB102" s="174">
        <v>0</v>
      </c>
      <c r="CC102" s="238">
        <v>0</v>
      </c>
      <c r="CD102" s="238">
        <v>0</v>
      </c>
      <c r="CE102" s="238">
        <v>0</v>
      </c>
      <c r="CF102" s="238">
        <v>0</v>
      </c>
      <c r="CG102" s="238">
        <v>0</v>
      </c>
      <c r="CH102" s="238">
        <v>0</v>
      </c>
      <c r="CI102" s="174">
        <v>0</v>
      </c>
      <c r="CJ102" s="238">
        <v>0</v>
      </c>
      <c r="CK102" s="238">
        <v>0</v>
      </c>
      <c r="CL102" s="238">
        <v>0</v>
      </c>
      <c r="CM102" s="238">
        <v>0</v>
      </c>
      <c r="CN102" s="238">
        <v>0</v>
      </c>
      <c r="CO102" s="238">
        <v>0</v>
      </c>
      <c r="CP102" s="174">
        <v>0</v>
      </c>
      <c r="CQ102" s="238">
        <v>0</v>
      </c>
      <c r="CR102" s="238">
        <v>0</v>
      </c>
      <c r="CS102" s="238">
        <v>0</v>
      </c>
      <c r="CT102" s="238">
        <v>0</v>
      </c>
      <c r="CU102" s="238">
        <v>0</v>
      </c>
      <c r="CV102" s="238">
        <v>0</v>
      </c>
      <c r="CW102" s="174">
        <v>0</v>
      </c>
      <c r="CX102" s="280">
        <f>AF102+AT102+BH102+BV102+CJ102</f>
        <v>0</v>
      </c>
      <c r="CY102" s="238">
        <f t="shared" ref="CY102:CY104" si="460">AG102+AU102+BI102+BW102+CK102</f>
        <v>0</v>
      </c>
      <c r="CZ102" s="238">
        <f t="shared" ref="CZ102:CZ104" si="461">AH102+AV102+BJ102+BX102+CL102</f>
        <v>0</v>
      </c>
      <c r="DA102" s="238">
        <f t="shared" ref="DA102:DA104" si="462">AI102+AW102+BK102+BY102+CM102</f>
        <v>0</v>
      </c>
      <c r="DB102" s="238">
        <f t="shared" ref="DB102:DB104" si="463">AJ102+AX102+BL102+BZ102+CN102</f>
        <v>0</v>
      </c>
      <c r="DC102" s="238">
        <f>AK102+AY102+BM102+CA102+CO102</f>
        <v>0</v>
      </c>
      <c r="DD102" s="174">
        <f>AL102+AZ102+BN102+CB102+CP102</f>
        <v>2</v>
      </c>
      <c r="DE102" s="280">
        <f>AM102+BA102+BO102+CC102+CQ102</f>
        <v>0</v>
      </c>
      <c r="DF102" s="238">
        <f t="shared" si="447"/>
        <v>0</v>
      </c>
      <c r="DG102" s="238">
        <f t="shared" si="448"/>
        <v>0</v>
      </c>
      <c r="DH102" s="238">
        <f t="shared" si="449"/>
        <v>0</v>
      </c>
      <c r="DI102" s="238">
        <f t="shared" si="450"/>
        <v>0</v>
      </c>
      <c r="DJ102" s="238">
        <f>AR102+BF102+BT102+CH102+CV102</f>
        <v>0</v>
      </c>
      <c r="DK102" s="174">
        <f>AS102+BG102+BU102+CI102+CW102</f>
        <v>2</v>
      </c>
      <c r="DL102" s="589" t="s">
        <v>83</v>
      </c>
    </row>
    <row r="103" spans="1:116" ht="31.5" customHeight="1" x14ac:dyDescent="0.25">
      <c r="A103" s="98" t="s">
        <v>743</v>
      </c>
      <c r="B103" s="109" t="str">
        <f>'2'!B103</f>
        <v>Спецавтомобиль с КМУ</v>
      </c>
      <c r="C103" s="105" t="str">
        <f>'2'!C103</f>
        <v>Р_АТ.2025-2028.01</v>
      </c>
      <c r="D103" s="280">
        <f t="shared" ref="D103" si="464">CX103</f>
        <v>0</v>
      </c>
      <c r="E103" s="280">
        <v>0</v>
      </c>
      <c r="F103" s="280">
        <f t="shared" si="452"/>
        <v>0</v>
      </c>
      <c r="G103" s="280">
        <f t="shared" si="453"/>
        <v>0</v>
      </c>
      <c r="H103" s="280">
        <f t="shared" si="454"/>
        <v>0</v>
      </c>
      <c r="I103" s="280">
        <f t="shared" si="455"/>
        <v>0</v>
      </c>
      <c r="J103" s="255">
        <v>1</v>
      </c>
      <c r="K103" s="280">
        <f t="shared" ref="K103" si="465">DE103</f>
        <v>0</v>
      </c>
      <c r="L103" s="280">
        <v>0</v>
      </c>
      <c r="M103" s="280">
        <f t="shared" si="456"/>
        <v>0</v>
      </c>
      <c r="N103" s="280">
        <f t="shared" si="457"/>
        <v>0</v>
      </c>
      <c r="O103" s="280">
        <f t="shared" si="458"/>
        <v>0</v>
      </c>
      <c r="P103" s="280">
        <f t="shared" si="459"/>
        <v>0</v>
      </c>
      <c r="Q103" s="255">
        <v>1</v>
      </c>
      <c r="R103" s="238">
        <v>0</v>
      </c>
      <c r="S103" s="238">
        <v>0</v>
      </c>
      <c r="T103" s="238">
        <v>0</v>
      </c>
      <c r="U103" s="238">
        <v>0</v>
      </c>
      <c r="V103" s="238">
        <v>0</v>
      </c>
      <c r="W103" s="238">
        <v>0</v>
      </c>
      <c r="X103" s="174">
        <v>0</v>
      </c>
      <c r="Y103" s="238">
        <v>0</v>
      </c>
      <c r="Z103" s="238">
        <v>0</v>
      </c>
      <c r="AA103" s="238">
        <v>0</v>
      </c>
      <c r="AB103" s="238">
        <v>0</v>
      </c>
      <c r="AC103" s="238">
        <v>0</v>
      </c>
      <c r="AD103" s="238">
        <v>0</v>
      </c>
      <c r="AE103" s="174">
        <v>0</v>
      </c>
      <c r="AF103" s="238">
        <v>0</v>
      </c>
      <c r="AG103" s="238">
        <v>0</v>
      </c>
      <c r="AH103" s="238">
        <v>0</v>
      </c>
      <c r="AI103" s="238">
        <v>0</v>
      </c>
      <c r="AJ103" s="238">
        <v>0</v>
      </c>
      <c r="AK103" s="238">
        <v>0</v>
      </c>
      <c r="AL103" s="174">
        <v>1</v>
      </c>
      <c r="AM103" s="238">
        <v>0</v>
      </c>
      <c r="AN103" s="238">
        <v>0</v>
      </c>
      <c r="AO103" s="238">
        <v>0</v>
      </c>
      <c r="AP103" s="238">
        <v>0</v>
      </c>
      <c r="AQ103" s="238">
        <v>0</v>
      </c>
      <c r="AR103" s="238">
        <v>0</v>
      </c>
      <c r="AS103" s="174">
        <v>1</v>
      </c>
      <c r="AT103" s="238">
        <v>0</v>
      </c>
      <c r="AU103" s="238">
        <v>0</v>
      </c>
      <c r="AV103" s="238">
        <v>0</v>
      </c>
      <c r="AW103" s="238">
        <v>0</v>
      </c>
      <c r="AX103" s="238">
        <v>0</v>
      </c>
      <c r="AY103" s="238">
        <v>0</v>
      </c>
      <c r="AZ103" s="311">
        <v>0</v>
      </c>
      <c r="BA103" s="238">
        <v>0</v>
      </c>
      <c r="BB103" s="238">
        <v>0</v>
      </c>
      <c r="BC103" s="238">
        <v>0</v>
      </c>
      <c r="BD103" s="238">
        <v>0</v>
      </c>
      <c r="BE103" s="238">
        <v>0</v>
      </c>
      <c r="BF103" s="238">
        <v>0</v>
      </c>
      <c r="BG103" s="311">
        <v>0</v>
      </c>
      <c r="BH103" s="238">
        <v>0</v>
      </c>
      <c r="BI103" s="238">
        <v>0</v>
      </c>
      <c r="BJ103" s="238">
        <v>0</v>
      </c>
      <c r="BK103" s="238">
        <v>0</v>
      </c>
      <c r="BL103" s="238">
        <v>0</v>
      </c>
      <c r="BM103" s="238">
        <v>0</v>
      </c>
      <c r="BN103" s="174">
        <v>0</v>
      </c>
      <c r="BO103" s="238">
        <v>0</v>
      </c>
      <c r="BP103" s="238">
        <v>0</v>
      </c>
      <c r="BQ103" s="238">
        <v>0</v>
      </c>
      <c r="BR103" s="238">
        <v>0</v>
      </c>
      <c r="BS103" s="238">
        <v>0</v>
      </c>
      <c r="BT103" s="238">
        <v>0</v>
      </c>
      <c r="BU103" s="174">
        <v>0</v>
      </c>
      <c r="BV103" s="238">
        <v>0</v>
      </c>
      <c r="BW103" s="238">
        <v>0</v>
      </c>
      <c r="BX103" s="238">
        <v>0</v>
      </c>
      <c r="BY103" s="238">
        <v>0</v>
      </c>
      <c r="BZ103" s="238">
        <v>0</v>
      </c>
      <c r="CA103" s="238">
        <v>0</v>
      </c>
      <c r="CB103" s="174">
        <v>0</v>
      </c>
      <c r="CC103" s="238">
        <v>0</v>
      </c>
      <c r="CD103" s="238">
        <v>0</v>
      </c>
      <c r="CE103" s="238">
        <v>0</v>
      </c>
      <c r="CF103" s="238">
        <v>0</v>
      </c>
      <c r="CG103" s="238">
        <v>0</v>
      </c>
      <c r="CH103" s="238">
        <v>0</v>
      </c>
      <c r="CI103" s="174">
        <v>0</v>
      </c>
      <c r="CJ103" s="238">
        <v>0</v>
      </c>
      <c r="CK103" s="238">
        <v>0</v>
      </c>
      <c r="CL103" s="238">
        <v>0</v>
      </c>
      <c r="CM103" s="238">
        <v>0</v>
      </c>
      <c r="CN103" s="238">
        <v>0</v>
      </c>
      <c r="CO103" s="238">
        <v>0</v>
      </c>
      <c r="CP103" s="174">
        <v>0</v>
      </c>
      <c r="CQ103" s="238">
        <v>0</v>
      </c>
      <c r="CR103" s="238">
        <v>0</v>
      </c>
      <c r="CS103" s="238">
        <v>0</v>
      </c>
      <c r="CT103" s="238">
        <v>0</v>
      </c>
      <c r="CU103" s="238">
        <v>0</v>
      </c>
      <c r="CV103" s="238">
        <v>0</v>
      </c>
      <c r="CW103" s="174">
        <v>0</v>
      </c>
      <c r="CX103" s="280">
        <f t="shared" ref="CX103:CX104" si="466">AF103+AT103+BH103+BV103+CJ103</f>
        <v>0</v>
      </c>
      <c r="CY103" s="238">
        <f t="shared" si="460"/>
        <v>0</v>
      </c>
      <c r="CZ103" s="238">
        <f t="shared" si="461"/>
        <v>0</v>
      </c>
      <c r="DA103" s="238">
        <f t="shared" si="462"/>
        <v>0</v>
      </c>
      <c r="DB103" s="238">
        <f t="shared" si="463"/>
        <v>0</v>
      </c>
      <c r="DC103" s="238">
        <f t="shared" ref="DC103" si="467">AK103+AY103+BM103+CA103+CO103</f>
        <v>0</v>
      </c>
      <c r="DD103" s="174">
        <f t="shared" ref="DD103:DD107" si="468">AL103+AZ103+BN103+CB103+CP103</f>
        <v>1</v>
      </c>
      <c r="DE103" s="280">
        <f>AM103+BA103+BO103+CC103+CQ103</f>
        <v>0</v>
      </c>
      <c r="DF103" s="238">
        <f t="shared" si="447"/>
        <v>0</v>
      </c>
      <c r="DG103" s="238">
        <f t="shared" si="448"/>
        <v>0</v>
      </c>
      <c r="DH103" s="238">
        <f t="shared" si="449"/>
        <v>0</v>
      </c>
      <c r="DI103" s="238">
        <f t="shared" si="450"/>
        <v>0</v>
      </c>
      <c r="DJ103" s="238">
        <f t="shared" ref="DJ103:DK104" si="469">AR103+BF103+BT103+CH103+CV103</f>
        <v>0</v>
      </c>
      <c r="DK103" s="174">
        <f t="shared" si="469"/>
        <v>1</v>
      </c>
      <c r="DL103" s="589" t="s">
        <v>83</v>
      </c>
    </row>
    <row r="104" spans="1:116" ht="31.5" x14ac:dyDescent="0.25">
      <c r="A104" s="98" t="s">
        <v>785</v>
      </c>
      <c r="B104" s="109" t="str">
        <f>'2'!B104</f>
        <v>Автомобиль 5-ти местный грузопассажирский полный привод</v>
      </c>
      <c r="C104" s="105" t="str">
        <f>'2'!C104</f>
        <v>Р_АТ.2026.01</v>
      </c>
      <c r="D104" s="280">
        <f>CX104</f>
        <v>0</v>
      </c>
      <c r="E104" s="280">
        <v>0</v>
      </c>
      <c r="F104" s="280">
        <f t="shared" si="452"/>
        <v>0</v>
      </c>
      <c r="G104" s="280">
        <f t="shared" si="453"/>
        <v>0</v>
      </c>
      <c r="H104" s="280">
        <f t="shared" si="454"/>
        <v>0</v>
      </c>
      <c r="I104" s="280">
        <f t="shared" si="455"/>
        <v>0</v>
      </c>
      <c r="J104" s="255">
        <v>1</v>
      </c>
      <c r="K104" s="280">
        <f>DE104</f>
        <v>0</v>
      </c>
      <c r="L104" s="280">
        <v>0</v>
      </c>
      <c r="M104" s="280">
        <f t="shared" si="456"/>
        <v>0</v>
      </c>
      <c r="N104" s="280">
        <f t="shared" si="457"/>
        <v>0</v>
      </c>
      <c r="O104" s="280">
        <f t="shared" si="458"/>
        <v>0</v>
      </c>
      <c r="P104" s="280">
        <f t="shared" si="459"/>
        <v>0</v>
      </c>
      <c r="Q104" s="255">
        <v>1</v>
      </c>
      <c r="R104" s="238">
        <v>0</v>
      </c>
      <c r="S104" s="238">
        <v>0</v>
      </c>
      <c r="T104" s="238">
        <v>0</v>
      </c>
      <c r="U104" s="238">
        <v>0</v>
      </c>
      <c r="V104" s="238">
        <v>0</v>
      </c>
      <c r="W104" s="238">
        <v>0</v>
      </c>
      <c r="X104" s="174">
        <v>0</v>
      </c>
      <c r="Y104" s="238">
        <v>0</v>
      </c>
      <c r="Z104" s="238">
        <v>0</v>
      </c>
      <c r="AA104" s="238">
        <v>0</v>
      </c>
      <c r="AB104" s="238">
        <v>0</v>
      </c>
      <c r="AC104" s="238">
        <v>0</v>
      </c>
      <c r="AD104" s="238">
        <v>0</v>
      </c>
      <c r="AE104" s="174">
        <v>0</v>
      </c>
      <c r="AF104" s="238">
        <v>0</v>
      </c>
      <c r="AG104" s="238">
        <v>0</v>
      </c>
      <c r="AH104" s="238">
        <v>0</v>
      </c>
      <c r="AI104" s="238">
        <v>0</v>
      </c>
      <c r="AJ104" s="238">
        <v>0</v>
      </c>
      <c r="AK104" s="238">
        <v>0</v>
      </c>
      <c r="AL104" s="174">
        <v>0</v>
      </c>
      <c r="AM104" s="238">
        <v>0</v>
      </c>
      <c r="AN104" s="238">
        <v>0</v>
      </c>
      <c r="AO104" s="238">
        <v>0</v>
      </c>
      <c r="AP104" s="238">
        <v>0</v>
      </c>
      <c r="AQ104" s="238">
        <v>0</v>
      </c>
      <c r="AR104" s="238">
        <v>0</v>
      </c>
      <c r="AS104" s="174">
        <v>0</v>
      </c>
      <c r="AT104" s="238">
        <v>0</v>
      </c>
      <c r="AU104" s="238">
        <v>0</v>
      </c>
      <c r="AV104" s="238">
        <v>0</v>
      </c>
      <c r="AW104" s="238">
        <v>0</v>
      </c>
      <c r="AX104" s="238">
        <v>0</v>
      </c>
      <c r="AY104" s="238">
        <v>0</v>
      </c>
      <c r="AZ104" s="311">
        <v>1</v>
      </c>
      <c r="BA104" s="238">
        <v>0</v>
      </c>
      <c r="BB104" s="238">
        <v>0</v>
      </c>
      <c r="BC104" s="238">
        <v>0</v>
      </c>
      <c r="BD104" s="238">
        <v>0</v>
      </c>
      <c r="BE104" s="238">
        <v>0</v>
      </c>
      <c r="BF104" s="238">
        <v>0</v>
      </c>
      <c r="BG104" s="311">
        <v>1</v>
      </c>
      <c r="BH104" s="238">
        <v>0</v>
      </c>
      <c r="BI104" s="238">
        <v>0</v>
      </c>
      <c r="BJ104" s="238">
        <v>0</v>
      </c>
      <c r="BK104" s="238">
        <v>0</v>
      </c>
      <c r="BL104" s="238">
        <v>0</v>
      </c>
      <c r="BM104" s="238">
        <v>0</v>
      </c>
      <c r="BN104" s="174">
        <v>0</v>
      </c>
      <c r="BO104" s="238">
        <v>0</v>
      </c>
      <c r="BP104" s="238">
        <v>0</v>
      </c>
      <c r="BQ104" s="238">
        <v>0</v>
      </c>
      <c r="BR104" s="238">
        <v>0</v>
      </c>
      <c r="BS104" s="238">
        <v>0</v>
      </c>
      <c r="BT104" s="238">
        <v>0</v>
      </c>
      <c r="BU104" s="174">
        <v>0</v>
      </c>
      <c r="BV104" s="238">
        <v>0</v>
      </c>
      <c r="BW104" s="238">
        <v>0</v>
      </c>
      <c r="BX104" s="238">
        <v>0</v>
      </c>
      <c r="BY104" s="238">
        <v>0</v>
      </c>
      <c r="BZ104" s="238">
        <v>0</v>
      </c>
      <c r="CA104" s="238">
        <v>0</v>
      </c>
      <c r="CB104" s="174">
        <v>0</v>
      </c>
      <c r="CC104" s="238">
        <v>0</v>
      </c>
      <c r="CD104" s="238">
        <v>0</v>
      </c>
      <c r="CE104" s="238">
        <v>0</v>
      </c>
      <c r="CF104" s="238">
        <v>0</v>
      </c>
      <c r="CG104" s="238">
        <v>0</v>
      </c>
      <c r="CH104" s="238">
        <v>0</v>
      </c>
      <c r="CI104" s="174">
        <v>0</v>
      </c>
      <c r="CJ104" s="238">
        <v>0</v>
      </c>
      <c r="CK104" s="238">
        <v>0</v>
      </c>
      <c r="CL104" s="238">
        <v>0</v>
      </c>
      <c r="CM104" s="238">
        <v>0</v>
      </c>
      <c r="CN104" s="238">
        <v>0</v>
      </c>
      <c r="CO104" s="238">
        <v>0</v>
      </c>
      <c r="CP104" s="174">
        <v>0</v>
      </c>
      <c r="CQ104" s="238">
        <v>0</v>
      </c>
      <c r="CR104" s="238">
        <v>0</v>
      </c>
      <c r="CS104" s="238">
        <v>0</v>
      </c>
      <c r="CT104" s="238">
        <v>0</v>
      </c>
      <c r="CU104" s="238">
        <v>0</v>
      </c>
      <c r="CV104" s="238">
        <v>0</v>
      </c>
      <c r="CW104" s="174">
        <v>0</v>
      </c>
      <c r="CX104" s="280">
        <f t="shared" si="466"/>
        <v>0</v>
      </c>
      <c r="CY104" s="238">
        <f t="shared" si="460"/>
        <v>0</v>
      </c>
      <c r="CZ104" s="238">
        <f t="shared" si="461"/>
        <v>0</v>
      </c>
      <c r="DA104" s="238">
        <f t="shared" si="462"/>
        <v>0</v>
      </c>
      <c r="DB104" s="238">
        <f t="shared" si="463"/>
        <v>0</v>
      </c>
      <c r="DC104" s="238">
        <f>AK104+AY104+BM104+CA104+CO104</f>
        <v>0</v>
      </c>
      <c r="DD104" s="174">
        <f t="shared" si="468"/>
        <v>1</v>
      </c>
      <c r="DE104" s="280">
        <f t="shared" ref="DE104" si="470">AM104+BA104+BO104+CC104+CQ104</f>
        <v>0</v>
      </c>
      <c r="DF104" s="238">
        <f t="shared" si="447"/>
        <v>0</v>
      </c>
      <c r="DG104" s="238">
        <f t="shared" si="448"/>
        <v>0</v>
      </c>
      <c r="DH104" s="238">
        <f t="shared" si="449"/>
        <v>0</v>
      </c>
      <c r="DI104" s="238">
        <f t="shared" si="450"/>
        <v>0</v>
      </c>
      <c r="DJ104" s="238">
        <f>AR104+BF104+BT104+CH104+CV104</f>
        <v>0</v>
      </c>
      <c r="DK104" s="174">
        <f t="shared" si="469"/>
        <v>1</v>
      </c>
      <c r="DL104" s="589" t="s">
        <v>83</v>
      </c>
    </row>
    <row r="105" spans="1:116" ht="31.5" x14ac:dyDescent="0.25">
      <c r="A105" s="98" t="s">
        <v>786</v>
      </c>
      <c r="B105" s="109" t="str">
        <f>'2'!B105</f>
        <v>Автомобиль 5-ти местный грузопассажирский полный привод</v>
      </c>
      <c r="C105" s="105" t="str">
        <f>'2'!C105</f>
        <v>Р_АТ.2027.01</v>
      </c>
      <c r="D105" s="280">
        <f t="shared" ref="D105:D107" si="471">CX105</f>
        <v>0</v>
      </c>
      <c r="E105" s="280">
        <v>0</v>
      </c>
      <c r="F105" s="280">
        <f t="shared" ref="F105:F107" si="472">CZ105</f>
        <v>0</v>
      </c>
      <c r="G105" s="280">
        <f t="shared" ref="G105:G107" si="473">DA105</f>
        <v>0</v>
      </c>
      <c r="H105" s="280">
        <f t="shared" ref="H105:H107" si="474">DB105</f>
        <v>0</v>
      </c>
      <c r="I105" s="280">
        <f t="shared" ref="I105:I107" si="475">DC105</f>
        <v>0</v>
      </c>
      <c r="J105" s="255">
        <v>1</v>
      </c>
      <c r="K105" s="280">
        <f t="shared" ref="K105:K107" si="476">DE105</f>
        <v>0</v>
      </c>
      <c r="L105" s="280">
        <v>0</v>
      </c>
      <c r="M105" s="280">
        <f t="shared" si="456"/>
        <v>0</v>
      </c>
      <c r="N105" s="280">
        <f t="shared" si="457"/>
        <v>0</v>
      </c>
      <c r="O105" s="280">
        <f t="shared" si="458"/>
        <v>0</v>
      </c>
      <c r="P105" s="280">
        <f t="shared" si="459"/>
        <v>0</v>
      </c>
      <c r="Q105" s="255">
        <v>1</v>
      </c>
      <c r="R105" s="238">
        <v>0</v>
      </c>
      <c r="S105" s="238">
        <v>0</v>
      </c>
      <c r="T105" s="238">
        <v>0</v>
      </c>
      <c r="U105" s="238">
        <v>0</v>
      </c>
      <c r="V105" s="238">
        <v>0</v>
      </c>
      <c r="W105" s="238">
        <v>0</v>
      </c>
      <c r="X105" s="174">
        <v>0</v>
      </c>
      <c r="Y105" s="238">
        <v>0</v>
      </c>
      <c r="Z105" s="238">
        <v>0</v>
      </c>
      <c r="AA105" s="238">
        <v>0</v>
      </c>
      <c r="AB105" s="238">
        <v>0</v>
      </c>
      <c r="AC105" s="238">
        <v>0</v>
      </c>
      <c r="AD105" s="238">
        <v>0</v>
      </c>
      <c r="AE105" s="174">
        <v>0</v>
      </c>
      <c r="AF105" s="238">
        <v>0</v>
      </c>
      <c r="AG105" s="238">
        <v>0</v>
      </c>
      <c r="AH105" s="238">
        <v>0</v>
      </c>
      <c r="AI105" s="238">
        <v>0</v>
      </c>
      <c r="AJ105" s="238">
        <v>0</v>
      </c>
      <c r="AK105" s="238">
        <v>0</v>
      </c>
      <c r="AL105" s="174">
        <v>0</v>
      </c>
      <c r="AM105" s="238">
        <v>0</v>
      </c>
      <c r="AN105" s="238">
        <v>0</v>
      </c>
      <c r="AO105" s="238">
        <v>0</v>
      </c>
      <c r="AP105" s="238">
        <v>0</v>
      </c>
      <c r="AQ105" s="238">
        <v>0</v>
      </c>
      <c r="AR105" s="238">
        <v>0</v>
      </c>
      <c r="AS105" s="174">
        <v>0</v>
      </c>
      <c r="AT105" s="238">
        <v>0</v>
      </c>
      <c r="AU105" s="238">
        <v>0</v>
      </c>
      <c r="AV105" s="238">
        <v>0</v>
      </c>
      <c r="AW105" s="238">
        <v>0</v>
      </c>
      <c r="AX105" s="238">
        <v>0</v>
      </c>
      <c r="AY105" s="238">
        <v>0</v>
      </c>
      <c r="AZ105" s="311">
        <v>0</v>
      </c>
      <c r="BA105" s="238">
        <v>0</v>
      </c>
      <c r="BB105" s="238">
        <v>0</v>
      </c>
      <c r="BC105" s="238">
        <v>0</v>
      </c>
      <c r="BD105" s="238">
        <v>0</v>
      </c>
      <c r="BE105" s="238">
        <v>0</v>
      </c>
      <c r="BF105" s="238">
        <v>0</v>
      </c>
      <c r="BG105" s="311">
        <v>0</v>
      </c>
      <c r="BH105" s="238">
        <v>0</v>
      </c>
      <c r="BI105" s="238">
        <v>0</v>
      </c>
      <c r="BJ105" s="238">
        <v>0</v>
      </c>
      <c r="BK105" s="238">
        <v>0</v>
      </c>
      <c r="BL105" s="238">
        <v>0</v>
      </c>
      <c r="BM105" s="238">
        <v>0</v>
      </c>
      <c r="BN105" s="174">
        <v>1</v>
      </c>
      <c r="BO105" s="238">
        <v>0</v>
      </c>
      <c r="BP105" s="238">
        <v>0</v>
      </c>
      <c r="BQ105" s="238">
        <v>0</v>
      </c>
      <c r="BR105" s="238">
        <v>0</v>
      </c>
      <c r="BS105" s="238">
        <v>0</v>
      </c>
      <c r="BT105" s="238">
        <v>0</v>
      </c>
      <c r="BU105" s="174">
        <v>1</v>
      </c>
      <c r="BV105" s="238">
        <v>0</v>
      </c>
      <c r="BW105" s="238">
        <v>0</v>
      </c>
      <c r="BX105" s="238">
        <v>0</v>
      </c>
      <c r="BY105" s="238">
        <v>0</v>
      </c>
      <c r="BZ105" s="238">
        <v>0</v>
      </c>
      <c r="CA105" s="238">
        <v>0</v>
      </c>
      <c r="CB105" s="174">
        <v>0</v>
      </c>
      <c r="CC105" s="238">
        <v>0</v>
      </c>
      <c r="CD105" s="238">
        <v>0</v>
      </c>
      <c r="CE105" s="238">
        <v>0</v>
      </c>
      <c r="CF105" s="238">
        <v>0</v>
      </c>
      <c r="CG105" s="238">
        <v>0</v>
      </c>
      <c r="CH105" s="238">
        <v>0</v>
      </c>
      <c r="CI105" s="174">
        <v>0</v>
      </c>
      <c r="CJ105" s="238">
        <v>0</v>
      </c>
      <c r="CK105" s="238">
        <v>0</v>
      </c>
      <c r="CL105" s="238">
        <v>0</v>
      </c>
      <c r="CM105" s="238">
        <v>0</v>
      </c>
      <c r="CN105" s="238">
        <v>0</v>
      </c>
      <c r="CO105" s="238">
        <v>0</v>
      </c>
      <c r="CP105" s="174">
        <v>0</v>
      </c>
      <c r="CQ105" s="238">
        <v>0</v>
      </c>
      <c r="CR105" s="238">
        <v>0</v>
      </c>
      <c r="CS105" s="238">
        <v>0</v>
      </c>
      <c r="CT105" s="238">
        <v>0</v>
      </c>
      <c r="CU105" s="238">
        <v>0</v>
      </c>
      <c r="CV105" s="238">
        <v>0</v>
      </c>
      <c r="CW105" s="174">
        <v>0</v>
      </c>
      <c r="CX105" s="280">
        <f t="shared" ref="CX105:CX107" si="477">AF105+AT105+BH105+BV105+CJ105</f>
        <v>0</v>
      </c>
      <c r="CY105" s="238">
        <f t="shared" ref="CY105:CY107" si="478">AG105+AU105+BI105+BW105+CK105</f>
        <v>0</v>
      </c>
      <c r="CZ105" s="238">
        <f t="shared" ref="CZ105:CZ107" si="479">AH105+AV105+BJ105+BX105+CL105</f>
        <v>0</v>
      </c>
      <c r="DA105" s="238">
        <f t="shared" ref="DA105:DA107" si="480">AI105+AW105+BK105+BY105+CM105</f>
        <v>0</v>
      </c>
      <c r="DB105" s="238">
        <f t="shared" ref="DB105:DB107" si="481">AJ105+AX105+BL105+BZ105+CN105</f>
        <v>0</v>
      </c>
      <c r="DC105" s="238">
        <f t="shared" ref="DC105:DC107" si="482">AK105+AY105+BM105+CA105+CO105</f>
        <v>0</v>
      </c>
      <c r="DD105" s="174">
        <f t="shared" si="468"/>
        <v>1</v>
      </c>
      <c r="DE105" s="280">
        <f t="shared" ref="DE105:DE107" si="483">AM105+BA105+BO105+CC105+CQ105</f>
        <v>0</v>
      </c>
      <c r="DF105" s="238">
        <f t="shared" ref="DF105:DF107" si="484">AN105+BB105+BP105+CD105+CR105</f>
        <v>0</v>
      </c>
      <c r="DG105" s="238">
        <f t="shared" ref="DG105:DG107" si="485">AO105+BC105+BQ105+CE105+CS105</f>
        <v>0</v>
      </c>
      <c r="DH105" s="238">
        <f t="shared" ref="DH105:DH107" si="486">AP105+BD105+BR105+CF105+CT105</f>
        <v>0</v>
      </c>
      <c r="DI105" s="238">
        <f t="shared" ref="DI105:DI107" si="487">AQ105+BE105+BS105+CG105+CU105</f>
        <v>0</v>
      </c>
      <c r="DJ105" s="238">
        <f t="shared" ref="DJ105:DJ107" si="488">AR105+BF105+BT105+CH105+CV105</f>
        <v>0</v>
      </c>
      <c r="DK105" s="174">
        <f t="shared" ref="DK105:DK107" si="489">AS105+BG105+BU105+CI105+CW105</f>
        <v>1</v>
      </c>
      <c r="DL105" s="589" t="s">
        <v>83</v>
      </c>
    </row>
    <row r="106" spans="1:116" ht="31.5" x14ac:dyDescent="0.25">
      <c r="A106" s="98" t="s">
        <v>787</v>
      </c>
      <c r="B106" s="109" t="str">
        <f>'2'!B106</f>
        <v>Автомобиль 5-ти местный грузопассажирский полный привод</v>
      </c>
      <c r="C106" s="105" t="str">
        <f>'2'!C106</f>
        <v>Р_АТ.2028.01</v>
      </c>
      <c r="D106" s="280">
        <f t="shared" si="471"/>
        <v>0</v>
      </c>
      <c r="E106" s="280">
        <v>0</v>
      </c>
      <c r="F106" s="280">
        <f t="shared" si="472"/>
        <v>0</v>
      </c>
      <c r="G106" s="280">
        <f t="shared" si="473"/>
        <v>0</v>
      </c>
      <c r="H106" s="280">
        <f t="shared" si="474"/>
        <v>0</v>
      </c>
      <c r="I106" s="280">
        <f t="shared" si="475"/>
        <v>0</v>
      </c>
      <c r="J106" s="255">
        <v>1</v>
      </c>
      <c r="K106" s="280">
        <f t="shared" si="476"/>
        <v>0</v>
      </c>
      <c r="L106" s="280">
        <v>0</v>
      </c>
      <c r="M106" s="280">
        <f t="shared" si="456"/>
        <v>0</v>
      </c>
      <c r="N106" s="280">
        <f t="shared" si="457"/>
        <v>0</v>
      </c>
      <c r="O106" s="280">
        <f t="shared" si="458"/>
        <v>0</v>
      </c>
      <c r="P106" s="280">
        <f t="shared" si="459"/>
        <v>0</v>
      </c>
      <c r="Q106" s="255">
        <v>1</v>
      </c>
      <c r="R106" s="238">
        <v>0</v>
      </c>
      <c r="S106" s="238">
        <v>0</v>
      </c>
      <c r="T106" s="238">
        <v>0</v>
      </c>
      <c r="U106" s="238">
        <v>0</v>
      </c>
      <c r="V106" s="238">
        <v>0</v>
      </c>
      <c r="W106" s="238">
        <v>0</v>
      </c>
      <c r="X106" s="174">
        <v>0</v>
      </c>
      <c r="Y106" s="238">
        <v>0</v>
      </c>
      <c r="Z106" s="238">
        <v>0</v>
      </c>
      <c r="AA106" s="238">
        <v>0</v>
      </c>
      <c r="AB106" s="238">
        <v>0</v>
      </c>
      <c r="AC106" s="238">
        <v>0</v>
      </c>
      <c r="AD106" s="238">
        <v>0</v>
      </c>
      <c r="AE106" s="174">
        <v>0</v>
      </c>
      <c r="AF106" s="238">
        <v>0</v>
      </c>
      <c r="AG106" s="238">
        <v>0</v>
      </c>
      <c r="AH106" s="238">
        <v>0</v>
      </c>
      <c r="AI106" s="238">
        <v>0</v>
      </c>
      <c r="AJ106" s="238">
        <v>0</v>
      </c>
      <c r="AK106" s="238">
        <v>0</v>
      </c>
      <c r="AL106" s="174">
        <v>0</v>
      </c>
      <c r="AM106" s="238">
        <v>0</v>
      </c>
      <c r="AN106" s="238">
        <v>0</v>
      </c>
      <c r="AO106" s="238">
        <v>0</v>
      </c>
      <c r="AP106" s="238">
        <v>0</v>
      </c>
      <c r="AQ106" s="238">
        <v>0</v>
      </c>
      <c r="AR106" s="238">
        <v>0</v>
      </c>
      <c r="AS106" s="174">
        <v>0</v>
      </c>
      <c r="AT106" s="238">
        <v>0</v>
      </c>
      <c r="AU106" s="238">
        <v>0</v>
      </c>
      <c r="AV106" s="238">
        <v>0</v>
      </c>
      <c r="AW106" s="238">
        <v>0</v>
      </c>
      <c r="AX106" s="238">
        <v>0</v>
      </c>
      <c r="AY106" s="238">
        <v>0</v>
      </c>
      <c r="AZ106" s="311">
        <v>0</v>
      </c>
      <c r="BA106" s="238">
        <v>0</v>
      </c>
      <c r="BB106" s="238">
        <v>0</v>
      </c>
      <c r="BC106" s="238">
        <v>0</v>
      </c>
      <c r="BD106" s="238">
        <v>0</v>
      </c>
      <c r="BE106" s="238">
        <v>0</v>
      </c>
      <c r="BF106" s="238">
        <v>0</v>
      </c>
      <c r="BG106" s="311">
        <v>0</v>
      </c>
      <c r="BH106" s="238">
        <v>0</v>
      </c>
      <c r="BI106" s="238">
        <v>0</v>
      </c>
      <c r="BJ106" s="238">
        <v>0</v>
      </c>
      <c r="BK106" s="238">
        <v>0</v>
      </c>
      <c r="BL106" s="238">
        <v>0</v>
      </c>
      <c r="BM106" s="238">
        <v>0</v>
      </c>
      <c r="BN106" s="174">
        <v>0</v>
      </c>
      <c r="BO106" s="238">
        <v>0</v>
      </c>
      <c r="BP106" s="238">
        <v>0</v>
      </c>
      <c r="BQ106" s="238">
        <v>0</v>
      </c>
      <c r="BR106" s="238">
        <v>0</v>
      </c>
      <c r="BS106" s="238">
        <v>0</v>
      </c>
      <c r="BT106" s="238">
        <v>0</v>
      </c>
      <c r="BU106" s="174">
        <v>0</v>
      </c>
      <c r="BV106" s="238">
        <v>0</v>
      </c>
      <c r="BW106" s="238">
        <v>0</v>
      </c>
      <c r="BX106" s="238">
        <v>0</v>
      </c>
      <c r="BY106" s="238">
        <v>0</v>
      </c>
      <c r="BZ106" s="238">
        <v>0</v>
      </c>
      <c r="CA106" s="238">
        <v>0</v>
      </c>
      <c r="CB106" s="174">
        <v>1</v>
      </c>
      <c r="CC106" s="238">
        <v>0</v>
      </c>
      <c r="CD106" s="238">
        <v>0</v>
      </c>
      <c r="CE106" s="238">
        <v>0</v>
      </c>
      <c r="CF106" s="238">
        <v>0</v>
      </c>
      <c r="CG106" s="238">
        <v>0</v>
      </c>
      <c r="CH106" s="238">
        <v>0</v>
      </c>
      <c r="CI106" s="174">
        <v>1</v>
      </c>
      <c r="CJ106" s="238">
        <v>0</v>
      </c>
      <c r="CK106" s="238">
        <v>0</v>
      </c>
      <c r="CL106" s="238">
        <v>0</v>
      </c>
      <c r="CM106" s="238">
        <v>0</v>
      </c>
      <c r="CN106" s="238">
        <v>0</v>
      </c>
      <c r="CO106" s="238">
        <v>0</v>
      </c>
      <c r="CP106" s="174">
        <v>0</v>
      </c>
      <c r="CQ106" s="238">
        <v>0</v>
      </c>
      <c r="CR106" s="238">
        <v>0</v>
      </c>
      <c r="CS106" s="238">
        <v>0</v>
      </c>
      <c r="CT106" s="238">
        <v>0</v>
      </c>
      <c r="CU106" s="238">
        <v>0</v>
      </c>
      <c r="CV106" s="238">
        <v>0</v>
      </c>
      <c r="CW106" s="174">
        <v>0</v>
      </c>
      <c r="CX106" s="280">
        <f t="shared" si="477"/>
        <v>0</v>
      </c>
      <c r="CY106" s="238">
        <f t="shared" si="478"/>
        <v>0</v>
      </c>
      <c r="CZ106" s="238">
        <f t="shared" si="479"/>
        <v>0</v>
      </c>
      <c r="DA106" s="238">
        <f t="shared" si="480"/>
        <v>0</v>
      </c>
      <c r="DB106" s="238">
        <f t="shared" si="481"/>
        <v>0</v>
      </c>
      <c r="DC106" s="238">
        <f t="shared" si="482"/>
        <v>0</v>
      </c>
      <c r="DD106" s="174">
        <f t="shared" si="468"/>
        <v>1</v>
      </c>
      <c r="DE106" s="280">
        <f t="shared" si="483"/>
        <v>0</v>
      </c>
      <c r="DF106" s="238">
        <f t="shared" si="484"/>
        <v>0</v>
      </c>
      <c r="DG106" s="238">
        <f t="shared" si="485"/>
        <v>0</v>
      </c>
      <c r="DH106" s="238">
        <f t="shared" si="486"/>
        <v>0</v>
      </c>
      <c r="DI106" s="238">
        <f t="shared" si="487"/>
        <v>0</v>
      </c>
      <c r="DJ106" s="238">
        <f t="shared" si="488"/>
        <v>0</v>
      </c>
      <c r="DK106" s="174">
        <f t="shared" si="489"/>
        <v>1</v>
      </c>
      <c r="DL106" s="589" t="s">
        <v>83</v>
      </c>
    </row>
    <row r="107" spans="1:116" x14ac:dyDescent="0.25">
      <c r="A107" s="98" t="s">
        <v>788</v>
      </c>
      <c r="B107" s="109" t="str">
        <f>'2'!B107</f>
        <v>Экскаватор-погрузчик</v>
      </c>
      <c r="C107" s="105" t="str">
        <f>'2'!C107</f>
        <v>Р_АТ.2029.01</v>
      </c>
      <c r="D107" s="280">
        <f t="shared" si="471"/>
        <v>0</v>
      </c>
      <c r="E107" s="280">
        <v>0</v>
      </c>
      <c r="F107" s="280">
        <f t="shared" si="472"/>
        <v>0</v>
      </c>
      <c r="G107" s="280">
        <f t="shared" si="473"/>
        <v>0</v>
      </c>
      <c r="H107" s="280">
        <f t="shared" si="474"/>
        <v>0</v>
      </c>
      <c r="I107" s="280">
        <f t="shared" si="475"/>
        <v>0</v>
      </c>
      <c r="J107" s="255">
        <v>1</v>
      </c>
      <c r="K107" s="280">
        <f t="shared" si="476"/>
        <v>0</v>
      </c>
      <c r="L107" s="280">
        <v>0</v>
      </c>
      <c r="M107" s="280">
        <f t="shared" si="456"/>
        <v>0</v>
      </c>
      <c r="N107" s="280">
        <f t="shared" si="457"/>
        <v>0</v>
      </c>
      <c r="O107" s="280">
        <f t="shared" si="458"/>
        <v>0</v>
      </c>
      <c r="P107" s="280">
        <f t="shared" si="459"/>
        <v>0</v>
      </c>
      <c r="Q107" s="255">
        <v>1</v>
      </c>
      <c r="R107" s="238">
        <v>0</v>
      </c>
      <c r="S107" s="238">
        <v>0</v>
      </c>
      <c r="T107" s="238">
        <v>0</v>
      </c>
      <c r="U107" s="238">
        <v>0</v>
      </c>
      <c r="V107" s="238">
        <v>0</v>
      </c>
      <c r="W107" s="238">
        <v>0</v>
      </c>
      <c r="X107" s="174">
        <v>0</v>
      </c>
      <c r="Y107" s="238">
        <v>0</v>
      </c>
      <c r="Z107" s="238">
        <v>0</v>
      </c>
      <c r="AA107" s="238">
        <v>0</v>
      </c>
      <c r="AB107" s="238">
        <v>0</v>
      </c>
      <c r="AC107" s="238">
        <v>0</v>
      </c>
      <c r="AD107" s="238">
        <v>0</v>
      </c>
      <c r="AE107" s="174">
        <v>0</v>
      </c>
      <c r="AF107" s="238">
        <v>0</v>
      </c>
      <c r="AG107" s="238">
        <v>0</v>
      </c>
      <c r="AH107" s="238">
        <v>0</v>
      </c>
      <c r="AI107" s="238">
        <v>0</v>
      </c>
      <c r="AJ107" s="238">
        <v>0</v>
      </c>
      <c r="AK107" s="238">
        <v>0</v>
      </c>
      <c r="AL107" s="174">
        <v>0</v>
      </c>
      <c r="AM107" s="238">
        <v>0</v>
      </c>
      <c r="AN107" s="238">
        <v>0</v>
      </c>
      <c r="AO107" s="238">
        <v>0</v>
      </c>
      <c r="AP107" s="238">
        <v>0</v>
      </c>
      <c r="AQ107" s="238">
        <v>0</v>
      </c>
      <c r="AR107" s="238">
        <v>0</v>
      </c>
      <c r="AS107" s="174">
        <v>0</v>
      </c>
      <c r="AT107" s="238">
        <v>0</v>
      </c>
      <c r="AU107" s="238">
        <v>0</v>
      </c>
      <c r="AV107" s="238">
        <v>0</v>
      </c>
      <c r="AW107" s="238">
        <v>0</v>
      </c>
      <c r="AX107" s="238">
        <v>0</v>
      </c>
      <c r="AY107" s="238">
        <v>0</v>
      </c>
      <c r="AZ107" s="373">
        <v>0</v>
      </c>
      <c r="BA107" s="238">
        <v>0</v>
      </c>
      <c r="BB107" s="238">
        <v>0</v>
      </c>
      <c r="BC107" s="238">
        <v>0</v>
      </c>
      <c r="BD107" s="238">
        <v>0</v>
      </c>
      <c r="BE107" s="238">
        <v>0</v>
      </c>
      <c r="BF107" s="238">
        <v>0</v>
      </c>
      <c r="BG107" s="373">
        <v>0</v>
      </c>
      <c r="BH107" s="238">
        <v>0</v>
      </c>
      <c r="BI107" s="238">
        <v>0</v>
      </c>
      <c r="BJ107" s="238">
        <v>0</v>
      </c>
      <c r="BK107" s="238">
        <v>0</v>
      </c>
      <c r="BL107" s="238">
        <v>0</v>
      </c>
      <c r="BM107" s="238">
        <v>0</v>
      </c>
      <c r="BN107" s="255">
        <v>0</v>
      </c>
      <c r="BO107" s="238">
        <v>0</v>
      </c>
      <c r="BP107" s="238">
        <v>0</v>
      </c>
      <c r="BQ107" s="238">
        <v>0</v>
      </c>
      <c r="BR107" s="238">
        <v>0</v>
      </c>
      <c r="BS107" s="238">
        <v>0</v>
      </c>
      <c r="BT107" s="238">
        <v>0</v>
      </c>
      <c r="BU107" s="255">
        <v>0</v>
      </c>
      <c r="BV107" s="238">
        <v>0</v>
      </c>
      <c r="BW107" s="238">
        <v>0</v>
      </c>
      <c r="BX107" s="238">
        <v>0</v>
      </c>
      <c r="BY107" s="238">
        <v>0</v>
      </c>
      <c r="BZ107" s="238">
        <v>0</v>
      </c>
      <c r="CA107" s="238">
        <v>0</v>
      </c>
      <c r="CB107" s="255">
        <v>0</v>
      </c>
      <c r="CC107" s="238">
        <v>0</v>
      </c>
      <c r="CD107" s="238">
        <v>0</v>
      </c>
      <c r="CE107" s="238">
        <v>0</v>
      </c>
      <c r="CF107" s="238">
        <v>0</v>
      </c>
      <c r="CG107" s="238">
        <v>0</v>
      </c>
      <c r="CH107" s="238">
        <v>0</v>
      </c>
      <c r="CI107" s="255">
        <v>0</v>
      </c>
      <c r="CJ107" s="238">
        <v>0</v>
      </c>
      <c r="CK107" s="238">
        <v>0</v>
      </c>
      <c r="CL107" s="238">
        <v>0</v>
      </c>
      <c r="CM107" s="238">
        <v>0</v>
      </c>
      <c r="CN107" s="238">
        <v>0</v>
      </c>
      <c r="CO107" s="238">
        <v>0</v>
      </c>
      <c r="CP107" s="174">
        <v>1</v>
      </c>
      <c r="CQ107" s="238">
        <v>0</v>
      </c>
      <c r="CR107" s="238">
        <v>0</v>
      </c>
      <c r="CS107" s="238">
        <v>0</v>
      </c>
      <c r="CT107" s="238">
        <v>0</v>
      </c>
      <c r="CU107" s="238">
        <v>0</v>
      </c>
      <c r="CV107" s="238">
        <v>0</v>
      </c>
      <c r="CW107" s="174">
        <v>1</v>
      </c>
      <c r="CX107" s="280">
        <f t="shared" si="477"/>
        <v>0</v>
      </c>
      <c r="CY107" s="238">
        <f t="shared" si="478"/>
        <v>0</v>
      </c>
      <c r="CZ107" s="238">
        <f t="shared" si="479"/>
        <v>0</v>
      </c>
      <c r="DA107" s="238">
        <f t="shared" si="480"/>
        <v>0</v>
      </c>
      <c r="DB107" s="238">
        <f t="shared" si="481"/>
        <v>0</v>
      </c>
      <c r="DC107" s="238">
        <f t="shared" si="482"/>
        <v>0</v>
      </c>
      <c r="DD107" s="174">
        <f t="shared" si="468"/>
        <v>1</v>
      </c>
      <c r="DE107" s="280">
        <f t="shared" si="483"/>
        <v>0</v>
      </c>
      <c r="DF107" s="238">
        <f t="shared" si="484"/>
        <v>0</v>
      </c>
      <c r="DG107" s="238">
        <f t="shared" si="485"/>
        <v>0</v>
      </c>
      <c r="DH107" s="238">
        <f t="shared" si="486"/>
        <v>0</v>
      </c>
      <c r="DI107" s="238">
        <f t="shared" si="487"/>
        <v>0</v>
      </c>
      <c r="DJ107" s="238">
        <f t="shared" si="488"/>
        <v>0</v>
      </c>
      <c r="DK107" s="174">
        <f t="shared" si="489"/>
        <v>1</v>
      </c>
      <c r="DL107" s="589" t="s">
        <v>83</v>
      </c>
    </row>
  </sheetData>
  <mergeCells count="39">
    <mergeCell ref="A11:CI11"/>
    <mergeCell ref="A13:DK13"/>
    <mergeCell ref="DE17:DK17"/>
    <mergeCell ref="R15:AE16"/>
    <mergeCell ref="R17:X17"/>
    <mergeCell ref="BV17:CB17"/>
    <mergeCell ref="CC17:CI17"/>
    <mergeCell ref="AF17:AL17"/>
    <mergeCell ref="AM17:AS17"/>
    <mergeCell ref="BV16:CI16"/>
    <mergeCell ref="AT16:BG16"/>
    <mergeCell ref="AT17:AZ17"/>
    <mergeCell ref="BA17:BG17"/>
    <mergeCell ref="A14:DK14"/>
    <mergeCell ref="A15:A18"/>
    <mergeCell ref="B15:B18"/>
    <mergeCell ref="D17:J17"/>
    <mergeCell ref="Y17:AE17"/>
    <mergeCell ref="AF16:AS16"/>
    <mergeCell ref="AF15:DK15"/>
    <mergeCell ref="BH16:BU16"/>
    <mergeCell ref="BH17:BN17"/>
    <mergeCell ref="BO17:BU17"/>
    <mergeCell ref="C15:C18"/>
    <mergeCell ref="DK1:DL1"/>
    <mergeCell ref="A8:DK8"/>
    <mergeCell ref="A5:DL5"/>
    <mergeCell ref="A7:DL7"/>
    <mergeCell ref="A10:DL10"/>
    <mergeCell ref="A6:CI6"/>
    <mergeCell ref="A9:CI9"/>
    <mergeCell ref="DL15:DL18"/>
    <mergeCell ref="CJ16:CW16"/>
    <mergeCell ref="CQ17:CW17"/>
    <mergeCell ref="CJ17:CP17"/>
    <mergeCell ref="K17:Q17"/>
    <mergeCell ref="CX17:DD17"/>
    <mergeCell ref="CX16:DK16"/>
    <mergeCell ref="D15:Q16"/>
  </mergeCells>
  <phoneticPr fontId="65" type="noConversion"/>
  <printOptions horizontalCentered="1"/>
  <pageMargins left="0" right="0" top="0.55118110236220474" bottom="0.35433070866141736" header="0" footer="0"/>
  <pageSetup paperSize="9" scale="16" fitToHeight="100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L105"/>
  <sheetViews>
    <sheetView view="pageBreakPreview" zoomScale="50" zoomScaleNormal="50" zoomScaleSheetLayoutView="50" workbookViewId="0">
      <selection activeCell="O57" sqref="O57"/>
    </sheetView>
  </sheetViews>
  <sheetFormatPr defaultRowHeight="15.75" x14ac:dyDescent="0.25"/>
  <cols>
    <col min="1" max="1" width="11.375" style="2" customWidth="1"/>
    <col min="2" max="2" width="43.25" style="2" customWidth="1"/>
    <col min="3" max="3" width="20.625" style="2" bestFit="1" customWidth="1"/>
    <col min="4" max="4" width="22.125" style="2" customWidth="1"/>
    <col min="5" max="5" width="6" style="2" bestFit="1" customWidth="1"/>
    <col min="6" max="6" width="5.25" style="2" bestFit="1" customWidth="1"/>
    <col min="7" max="9" width="5.25" style="2" customWidth="1"/>
    <col min="10" max="10" width="6" style="2" bestFit="1" customWidth="1"/>
    <col min="11" max="11" width="5.25" style="2" bestFit="1" customWidth="1"/>
    <col min="12" max="14" width="5.25" style="2" customWidth="1"/>
    <col min="15" max="34" width="6" style="2" customWidth="1"/>
    <col min="35" max="35" width="6" style="2" bestFit="1" customWidth="1"/>
    <col min="36" max="39" width="6" style="2" customWidth="1"/>
    <col min="40" max="40" width="5.75" style="2" customWidth="1"/>
    <col min="41" max="41" width="16.125" style="2" customWidth="1"/>
    <col min="42" max="42" width="21.25" style="2" customWidth="1"/>
    <col min="43" max="43" width="12.625" style="2" customWidth="1"/>
    <col min="44" max="44" width="22.375" style="2" customWidth="1"/>
    <col min="45" max="45" width="10.875" style="2" customWidth="1"/>
    <col min="46" max="46" width="17.375" style="2" customWidth="1"/>
    <col min="47" max="48" width="4.125" style="2" customWidth="1"/>
    <col min="49" max="49" width="3.75" style="2" customWidth="1"/>
    <col min="50" max="50" width="3.875" style="2" customWidth="1"/>
    <col min="51" max="51" width="4.5" style="2" customWidth="1"/>
    <col min="52" max="52" width="5" style="2" customWidth="1"/>
    <col min="53" max="53" width="5.5" style="2" customWidth="1"/>
    <col min="54" max="54" width="5.75" style="2" customWidth="1"/>
    <col min="55" max="55" width="5.5" style="2" customWidth="1"/>
    <col min="56" max="57" width="5" style="2" customWidth="1"/>
    <col min="58" max="58" width="12.875" style="2" customWidth="1"/>
    <col min="59" max="68" width="5" style="2" customWidth="1"/>
    <col min="69" max="16384" width="9" style="2"/>
  </cols>
  <sheetData>
    <row r="1" spans="1:39" x14ac:dyDescent="0.25">
      <c r="AL1" s="378"/>
      <c r="AM1" s="498" t="s">
        <v>94</v>
      </c>
    </row>
    <row r="2" spans="1:39" x14ac:dyDescent="0.25">
      <c r="AM2" s="486" t="s">
        <v>397</v>
      </c>
    </row>
    <row r="3" spans="1:39" x14ac:dyDescent="0.25">
      <c r="AM3" s="486" t="s">
        <v>586</v>
      </c>
    </row>
    <row r="4" spans="1:39" ht="18.75" x14ac:dyDescent="0.3">
      <c r="AM4" s="124"/>
    </row>
    <row r="5" spans="1:39" x14ac:dyDescent="0.25">
      <c r="A5" s="654" t="s">
        <v>41</v>
      </c>
      <c r="B5" s="654"/>
      <c r="C5" s="654"/>
      <c r="D5" s="654"/>
      <c r="E5" s="654"/>
      <c r="F5" s="654"/>
      <c r="G5" s="654"/>
      <c r="H5" s="654"/>
      <c r="I5" s="654"/>
      <c r="J5" s="654"/>
      <c r="K5" s="654"/>
      <c r="L5" s="654"/>
      <c r="M5" s="654"/>
      <c r="N5" s="654"/>
      <c r="O5" s="654"/>
      <c r="P5" s="654"/>
      <c r="Q5" s="654"/>
      <c r="R5" s="654"/>
      <c r="S5" s="654"/>
      <c r="T5" s="654"/>
      <c r="U5" s="654"/>
      <c r="V5" s="654"/>
      <c r="W5" s="654"/>
      <c r="X5" s="654"/>
      <c r="Y5" s="654"/>
      <c r="Z5" s="654"/>
      <c r="AA5" s="654"/>
      <c r="AB5" s="654"/>
      <c r="AC5" s="654"/>
      <c r="AD5" s="654"/>
      <c r="AE5" s="654"/>
      <c r="AF5" s="654"/>
      <c r="AG5" s="654"/>
      <c r="AH5" s="654"/>
      <c r="AI5" s="654"/>
      <c r="AJ5" s="654"/>
      <c r="AK5" s="654"/>
      <c r="AL5" s="654"/>
      <c r="AM5" s="654"/>
    </row>
    <row r="7" spans="1:39" x14ac:dyDescent="0.25">
      <c r="A7" s="675" t="s">
        <v>649</v>
      </c>
      <c r="B7" s="676"/>
      <c r="C7" s="676"/>
      <c r="D7" s="676"/>
      <c r="E7" s="676"/>
      <c r="F7" s="676"/>
      <c r="G7" s="676"/>
      <c r="H7" s="676"/>
      <c r="I7" s="676"/>
      <c r="J7" s="676"/>
      <c r="K7" s="676"/>
      <c r="L7" s="676"/>
      <c r="M7" s="676"/>
      <c r="N7" s="676"/>
      <c r="O7" s="676"/>
      <c r="P7" s="676"/>
      <c r="Q7" s="676"/>
      <c r="R7" s="676"/>
      <c r="S7" s="676"/>
      <c r="T7" s="676"/>
      <c r="U7" s="676"/>
      <c r="V7" s="676"/>
      <c r="W7" s="676"/>
      <c r="X7" s="676"/>
      <c r="Y7" s="676"/>
      <c r="Z7" s="676"/>
      <c r="AA7" s="676"/>
      <c r="AB7" s="676"/>
      <c r="AC7" s="676"/>
      <c r="AD7" s="676"/>
      <c r="AE7" s="676"/>
      <c r="AF7" s="676"/>
      <c r="AG7" s="676"/>
      <c r="AH7" s="676"/>
      <c r="AI7" s="676"/>
      <c r="AJ7" s="676"/>
      <c r="AK7" s="676"/>
      <c r="AL7" s="676"/>
      <c r="AM7" s="676"/>
    </row>
    <row r="8" spans="1:39" x14ac:dyDescent="0.25">
      <c r="A8" s="607" t="s">
        <v>269</v>
      </c>
      <c r="B8" s="607"/>
      <c r="C8" s="607"/>
      <c r="D8" s="607"/>
      <c r="E8" s="607"/>
      <c r="F8" s="607"/>
      <c r="G8" s="607"/>
      <c r="H8" s="607"/>
      <c r="I8" s="607"/>
      <c r="J8" s="607"/>
      <c r="K8" s="607"/>
      <c r="L8" s="607"/>
      <c r="M8" s="607"/>
      <c r="N8" s="607"/>
      <c r="O8" s="607"/>
      <c r="P8" s="607"/>
      <c r="Q8" s="607"/>
      <c r="R8" s="607"/>
      <c r="S8" s="607"/>
      <c r="T8" s="607"/>
      <c r="U8" s="607"/>
      <c r="V8" s="607"/>
      <c r="W8" s="607"/>
      <c r="X8" s="607"/>
      <c r="Y8" s="607"/>
      <c r="Z8" s="607"/>
      <c r="AA8" s="607"/>
      <c r="AB8" s="607"/>
      <c r="AC8" s="607"/>
      <c r="AD8" s="607"/>
      <c r="AE8" s="607"/>
      <c r="AF8" s="607"/>
      <c r="AG8" s="607"/>
      <c r="AH8" s="607"/>
      <c r="AI8" s="607"/>
      <c r="AJ8" s="607"/>
      <c r="AK8" s="607"/>
      <c r="AL8" s="607"/>
      <c r="AM8" s="607"/>
    </row>
    <row r="9" spans="1:39" x14ac:dyDescent="0.25">
      <c r="A9" s="487"/>
      <c r="B9" s="487"/>
      <c r="C9" s="487"/>
      <c r="D9" s="487"/>
      <c r="E9" s="487"/>
      <c r="F9" s="487"/>
      <c r="G9" s="487"/>
      <c r="H9" s="487"/>
      <c r="I9" s="487"/>
      <c r="J9" s="487"/>
      <c r="K9" s="487"/>
      <c r="L9" s="487"/>
      <c r="M9" s="487"/>
      <c r="N9" s="487"/>
      <c r="O9" s="487"/>
      <c r="P9" s="487"/>
      <c r="Q9" s="487"/>
      <c r="R9" s="487"/>
      <c r="S9" s="487"/>
      <c r="T9" s="487"/>
      <c r="U9" s="487"/>
      <c r="V9" s="487"/>
      <c r="W9" s="487"/>
      <c r="X9" s="487"/>
      <c r="Y9" s="487"/>
      <c r="Z9" s="487"/>
      <c r="AA9" s="487"/>
      <c r="AB9" s="487"/>
      <c r="AC9" s="487"/>
      <c r="AD9" s="487"/>
      <c r="AE9" s="487"/>
      <c r="AF9" s="487"/>
      <c r="AG9" s="487"/>
      <c r="AH9" s="487"/>
      <c r="AI9" s="487"/>
      <c r="AJ9" s="487"/>
      <c r="AK9" s="487"/>
      <c r="AL9" s="487"/>
      <c r="AM9" s="487"/>
    </row>
    <row r="10" spans="1:39" ht="18.75" customHeight="1" x14ac:dyDescent="0.25">
      <c r="A10" s="608" t="s">
        <v>934</v>
      </c>
      <c r="B10" s="608"/>
      <c r="C10" s="608"/>
      <c r="D10" s="608"/>
      <c r="E10" s="608"/>
      <c r="F10" s="608"/>
      <c r="G10" s="608"/>
      <c r="H10" s="608"/>
      <c r="I10" s="608"/>
      <c r="J10" s="608"/>
      <c r="K10" s="608"/>
      <c r="L10" s="608"/>
      <c r="M10" s="608"/>
      <c r="N10" s="608"/>
      <c r="O10" s="608"/>
      <c r="P10" s="608"/>
      <c r="Q10" s="608"/>
      <c r="R10" s="608"/>
      <c r="S10" s="608"/>
      <c r="T10" s="608"/>
      <c r="U10" s="608"/>
      <c r="V10" s="608"/>
      <c r="W10" s="608"/>
      <c r="X10" s="608"/>
      <c r="Y10" s="608"/>
      <c r="Z10" s="608"/>
      <c r="AA10" s="608"/>
      <c r="AB10" s="608"/>
      <c r="AC10" s="608"/>
      <c r="AD10" s="608"/>
      <c r="AE10" s="608"/>
      <c r="AF10" s="608"/>
      <c r="AG10" s="608"/>
      <c r="AH10" s="608"/>
      <c r="AI10" s="608"/>
      <c r="AJ10" s="608"/>
      <c r="AK10" s="608"/>
      <c r="AL10" s="608"/>
      <c r="AM10" s="608"/>
    </row>
    <row r="11" spans="1:39" ht="18.75" customHeight="1" x14ac:dyDescent="0.25">
      <c r="A11" s="488"/>
      <c r="B11" s="488"/>
      <c r="C11" s="488"/>
      <c r="D11" s="488"/>
      <c r="E11" s="488"/>
      <c r="F11" s="488"/>
      <c r="G11" s="488"/>
      <c r="H11" s="488"/>
      <c r="I11" s="488"/>
      <c r="J11" s="488"/>
      <c r="K11" s="488"/>
      <c r="L11" s="488"/>
      <c r="M11" s="488"/>
      <c r="N11" s="488"/>
      <c r="O11" s="488"/>
      <c r="P11" s="488"/>
      <c r="Q11" s="488"/>
      <c r="R11" s="488"/>
      <c r="S11" s="488"/>
      <c r="T11" s="488"/>
      <c r="U11" s="488"/>
      <c r="V11" s="488"/>
      <c r="W11" s="488"/>
      <c r="X11" s="488"/>
      <c r="Y11" s="488"/>
      <c r="Z11" s="488"/>
      <c r="AA11" s="488"/>
      <c r="AB11" s="488"/>
      <c r="AC11" s="488"/>
      <c r="AD11" s="488"/>
      <c r="AE11" s="488"/>
      <c r="AF11" s="488"/>
      <c r="AG11" s="488"/>
      <c r="AH11" s="488"/>
      <c r="AI11" s="488"/>
      <c r="AJ11" s="488"/>
      <c r="AK11" s="488"/>
      <c r="AL11" s="488"/>
      <c r="AM11" s="488"/>
    </row>
    <row r="12" spans="1:39" x14ac:dyDescent="0.25">
      <c r="A12" s="497"/>
      <c r="B12" s="497"/>
      <c r="C12" s="497"/>
      <c r="D12" s="497"/>
      <c r="E12" s="497"/>
      <c r="F12" s="497"/>
      <c r="G12" s="497"/>
      <c r="H12" s="497"/>
      <c r="I12" s="497"/>
      <c r="J12" s="497"/>
      <c r="K12" s="497"/>
      <c r="L12" s="497"/>
      <c r="M12" s="497"/>
      <c r="N12" s="497"/>
      <c r="O12" s="497"/>
      <c r="P12" s="497"/>
      <c r="Q12" s="497"/>
      <c r="R12" s="497"/>
      <c r="S12" s="497"/>
      <c r="T12" s="497"/>
      <c r="U12" s="497"/>
      <c r="V12" s="497"/>
      <c r="W12" s="497"/>
      <c r="X12" s="497"/>
      <c r="Y12" s="497"/>
      <c r="Z12" s="497"/>
      <c r="AA12" s="497"/>
      <c r="AB12" s="497"/>
      <c r="AC12" s="497"/>
      <c r="AD12" s="497"/>
      <c r="AE12" s="497"/>
      <c r="AF12" s="497"/>
      <c r="AG12" s="497"/>
      <c r="AH12" s="497"/>
      <c r="AI12" s="12"/>
    </row>
    <row r="13" spans="1:39" ht="36" customHeight="1" x14ac:dyDescent="0.25">
      <c r="A13" s="642" t="s">
        <v>167</v>
      </c>
      <c r="B13" s="642" t="s">
        <v>474</v>
      </c>
      <c r="C13" s="642" t="s">
        <v>528</v>
      </c>
      <c r="D13" s="642" t="s">
        <v>278</v>
      </c>
      <c r="E13" s="635" t="s">
        <v>1036</v>
      </c>
      <c r="F13" s="636"/>
      <c r="G13" s="636"/>
      <c r="H13" s="636"/>
      <c r="I13" s="637"/>
      <c r="J13" s="643" t="s">
        <v>918</v>
      </c>
      <c r="K13" s="644"/>
      <c r="L13" s="644"/>
      <c r="M13" s="644"/>
      <c r="N13" s="644"/>
      <c r="O13" s="644"/>
      <c r="P13" s="644"/>
      <c r="Q13" s="644"/>
      <c r="R13" s="644"/>
      <c r="S13" s="644"/>
      <c r="T13" s="644"/>
      <c r="U13" s="644"/>
      <c r="V13" s="644"/>
      <c r="W13" s="644"/>
      <c r="X13" s="644"/>
      <c r="Y13" s="644"/>
      <c r="Z13" s="644"/>
      <c r="AA13" s="644"/>
      <c r="AB13" s="644"/>
      <c r="AC13" s="644"/>
      <c r="AD13" s="644"/>
      <c r="AE13" s="644"/>
      <c r="AF13" s="644"/>
      <c r="AG13" s="644"/>
      <c r="AH13" s="644"/>
      <c r="AI13" s="644"/>
      <c r="AJ13" s="644"/>
      <c r="AK13" s="644"/>
      <c r="AL13" s="644"/>
      <c r="AM13" s="645"/>
    </row>
    <row r="14" spans="1:39" ht="36" customHeight="1" x14ac:dyDescent="0.25">
      <c r="A14" s="642"/>
      <c r="B14" s="642"/>
      <c r="C14" s="642"/>
      <c r="D14" s="642"/>
      <c r="E14" s="638"/>
      <c r="F14" s="639"/>
      <c r="G14" s="639"/>
      <c r="H14" s="639"/>
      <c r="I14" s="640"/>
      <c r="J14" s="641" t="s">
        <v>747</v>
      </c>
      <c r="K14" s="641"/>
      <c r="L14" s="641"/>
      <c r="M14" s="641"/>
      <c r="N14" s="641"/>
      <c r="O14" s="641" t="s">
        <v>748</v>
      </c>
      <c r="P14" s="641"/>
      <c r="Q14" s="641"/>
      <c r="R14" s="641"/>
      <c r="S14" s="641"/>
      <c r="T14" s="641" t="s">
        <v>749</v>
      </c>
      <c r="U14" s="641"/>
      <c r="V14" s="641"/>
      <c r="W14" s="641"/>
      <c r="X14" s="641"/>
      <c r="Y14" s="641" t="s">
        <v>750</v>
      </c>
      <c r="Z14" s="641"/>
      <c r="AA14" s="641"/>
      <c r="AB14" s="641"/>
      <c r="AC14" s="641"/>
      <c r="AD14" s="641" t="s">
        <v>751</v>
      </c>
      <c r="AE14" s="641"/>
      <c r="AF14" s="641"/>
      <c r="AG14" s="641"/>
      <c r="AH14" s="641"/>
      <c r="AI14" s="642" t="s">
        <v>28</v>
      </c>
      <c r="AJ14" s="642"/>
      <c r="AK14" s="642"/>
      <c r="AL14" s="642"/>
      <c r="AM14" s="642"/>
    </row>
    <row r="15" spans="1:39" x14ac:dyDescent="0.25">
      <c r="A15" s="642"/>
      <c r="B15" s="642"/>
      <c r="C15" s="642"/>
      <c r="D15" s="642"/>
      <c r="E15" s="641" t="s">
        <v>419</v>
      </c>
      <c r="F15" s="641"/>
      <c r="G15" s="641"/>
      <c r="H15" s="641"/>
      <c r="I15" s="641"/>
      <c r="J15" s="641" t="s">
        <v>419</v>
      </c>
      <c r="K15" s="641"/>
      <c r="L15" s="641"/>
      <c r="M15" s="641"/>
      <c r="N15" s="641"/>
      <c r="O15" s="641" t="s">
        <v>419</v>
      </c>
      <c r="P15" s="641"/>
      <c r="Q15" s="641"/>
      <c r="R15" s="641"/>
      <c r="S15" s="641"/>
      <c r="T15" s="641" t="s">
        <v>419</v>
      </c>
      <c r="U15" s="641"/>
      <c r="V15" s="641"/>
      <c r="W15" s="641"/>
      <c r="X15" s="641"/>
      <c r="Y15" s="641" t="s">
        <v>419</v>
      </c>
      <c r="Z15" s="641"/>
      <c r="AA15" s="641"/>
      <c r="AB15" s="641"/>
      <c r="AC15" s="641"/>
      <c r="AD15" s="641" t="s">
        <v>419</v>
      </c>
      <c r="AE15" s="641"/>
      <c r="AF15" s="641"/>
      <c r="AG15" s="641"/>
      <c r="AH15" s="641"/>
      <c r="AI15" s="641" t="s">
        <v>419</v>
      </c>
      <c r="AJ15" s="641"/>
      <c r="AK15" s="641"/>
      <c r="AL15" s="641"/>
      <c r="AM15" s="641"/>
    </row>
    <row r="16" spans="1:39" ht="65.25" customHeight="1" x14ac:dyDescent="0.25">
      <c r="A16" s="642"/>
      <c r="B16" s="642"/>
      <c r="C16" s="642"/>
      <c r="D16" s="642"/>
      <c r="E16" s="61" t="s">
        <v>29</v>
      </c>
      <c r="F16" s="61" t="s">
        <v>30</v>
      </c>
      <c r="G16" s="61" t="s">
        <v>239</v>
      </c>
      <c r="H16" s="61" t="s">
        <v>398</v>
      </c>
      <c r="I16" s="61" t="s">
        <v>306</v>
      </c>
      <c r="J16" s="61" t="s">
        <v>29</v>
      </c>
      <c r="K16" s="61" t="s">
        <v>30</v>
      </c>
      <c r="L16" s="61" t="s">
        <v>239</v>
      </c>
      <c r="M16" s="61" t="s">
        <v>398</v>
      </c>
      <c r="N16" s="61" t="s">
        <v>306</v>
      </c>
      <c r="O16" s="61" t="s">
        <v>29</v>
      </c>
      <c r="P16" s="61" t="s">
        <v>30</v>
      </c>
      <c r="Q16" s="61" t="s">
        <v>239</v>
      </c>
      <c r="R16" s="61" t="s">
        <v>398</v>
      </c>
      <c r="S16" s="61" t="s">
        <v>306</v>
      </c>
      <c r="T16" s="61" t="s">
        <v>29</v>
      </c>
      <c r="U16" s="61" t="s">
        <v>30</v>
      </c>
      <c r="V16" s="61" t="s">
        <v>239</v>
      </c>
      <c r="W16" s="61" t="s">
        <v>398</v>
      </c>
      <c r="X16" s="61" t="s">
        <v>306</v>
      </c>
      <c r="Y16" s="61" t="s">
        <v>29</v>
      </c>
      <c r="Z16" s="61" t="s">
        <v>30</v>
      </c>
      <c r="AA16" s="61" t="s">
        <v>239</v>
      </c>
      <c r="AB16" s="61" t="s">
        <v>398</v>
      </c>
      <c r="AC16" s="61" t="s">
        <v>306</v>
      </c>
      <c r="AD16" s="61" t="s">
        <v>29</v>
      </c>
      <c r="AE16" s="61" t="s">
        <v>30</v>
      </c>
      <c r="AF16" s="61" t="s">
        <v>239</v>
      </c>
      <c r="AG16" s="61" t="s">
        <v>398</v>
      </c>
      <c r="AH16" s="61" t="s">
        <v>306</v>
      </c>
      <c r="AI16" s="61" t="s">
        <v>29</v>
      </c>
      <c r="AJ16" s="61" t="s">
        <v>30</v>
      </c>
      <c r="AK16" s="61" t="s">
        <v>239</v>
      </c>
      <c r="AL16" s="61" t="s">
        <v>398</v>
      </c>
      <c r="AM16" s="61" t="s">
        <v>306</v>
      </c>
    </row>
    <row r="17" spans="1:90" x14ac:dyDescent="0.25">
      <c r="A17" s="493">
        <v>1</v>
      </c>
      <c r="B17" s="493">
        <v>2</v>
      </c>
      <c r="C17" s="493">
        <v>3</v>
      </c>
      <c r="D17" s="493">
        <v>4</v>
      </c>
      <c r="E17" s="90" t="s">
        <v>197</v>
      </c>
      <c r="F17" s="90" t="s">
        <v>198</v>
      </c>
      <c r="G17" s="90" t="s">
        <v>199</v>
      </c>
      <c r="H17" s="90" t="s">
        <v>200</v>
      </c>
      <c r="I17" s="90" t="s">
        <v>201</v>
      </c>
      <c r="J17" s="90" t="s">
        <v>223</v>
      </c>
      <c r="K17" s="90" t="s">
        <v>224</v>
      </c>
      <c r="L17" s="90" t="s">
        <v>225</v>
      </c>
      <c r="M17" s="90" t="s">
        <v>226</v>
      </c>
      <c r="N17" s="90" t="s">
        <v>227</v>
      </c>
      <c r="O17" s="90" t="s">
        <v>230</v>
      </c>
      <c r="P17" s="90" t="s">
        <v>231</v>
      </c>
      <c r="Q17" s="90" t="s">
        <v>232</v>
      </c>
      <c r="R17" s="90" t="s">
        <v>233</v>
      </c>
      <c r="S17" s="90" t="s">
        <v>234</v>
      </c>
      <c r="T17" s="90" t="s">
        <v>240</v>
      </c>
      <c r="U17" s="90" t="s">
        <v>241</v>
      </c>
      <c r="V17" s="90" t="s">
        <v>242</v>
      </c>
      <c r="W17" s="90" t="s">
        <v>243</v>
      </c>
      <c r="X17" s="90" t="s">
        <v>244</v>
      </c>
      <c r="Y17" s="90" t="s">
        <v>247</v>
      </c>
      <c r="Z17" s="90" t="s">
        <v>248</v>
      </c>
      <c r="AA17" s="90" t="s">
        <v>249</v>
      </c>
      <c r="AB17" s="90" t="s">
        <v>250</v>
      </c>
      <c r="AC17" s="90" t="s">
        <v>251</v>
      </c>
      <c r="AD17" s="90" t="s">
        <v>733</v>
      </c>
      <c r="AE17" s="90" t="s">
        <v>734</v>
      </c>
      <c r="AF17" s="90" t="s">
        <v>735</v>
      </c>
      <c r="AG17" s="90" t="s">
        <v>736</v>
      </c>
      <c r="AH17" s="90" t="s">
        <v>737</v>
      </c>
      <c r="AI17" s="90" t="s">
        <v>254</v>
      </c>
      <c r="AJ17" s="90" t="s">
        <v>255</v>
      </c>
      <c r="AK17" s="90" t="s">
        <v>256</v>
      </c>
      <c r="AL17" s="90" t="s">
        <v>257</v>
      </c>
      <c r="AM17" s="90" t="s">
        <v>258</v>
      </c>
    </row>
    <row r="18" spans="1:90" ht="31.5" x14ac:dyDescent="0.25">
      <c r="A18" s="101" t="s">
        <v>556</v>
      </c>
      <c r="B18" s="110" t="s">
        <v>557</v>
      </c>
      <c r="C18" s="111" t="s">
        <v>83</v>
      </c>
      <c r="D18" s="111" t="s">
        <v>83</v>
      </c>
      <c r="E18" s="240">
        <f t="shared" ref="E18" si="0">SUM(E19:E24)</f>
        <v>0</v>
      </c>
      <c r="F18" s="240">
        <f t="shared" ref="F18:I18" si="1">SUM(F19:F24)</f>
        <v>0</v>
      </c>
      <c r="G18" s="240">
        <f t="shared" si="1"/>
        <v>0</v>
      </c>
      <c r="H18" s="240">
        <f t="shared" si="1"/>
        <v>0</v>
      </c>
      <c r="I18" s="240">
        <f t="shared" si="1"/>
        <v>0</v>
      </c>
      <c r="J18" s="136">
        <f>SUM(J19:J24)</f>
        <v>3.105</v>
      </c>
      <c r="K18" s="240">
        <f t="shared" ref="K18:N18" si="2">SUM(K19:K24)</f>
        <v>0</v>
      </c>
      <c r="L18" s="240">
        <f t="shared" si="2"/>
        <v>0</v>
      </c>
      <c r="M18" s="240">
        <f t="shared" si="2"/>
        <v>0</v>
      </c>
      <c r="N18" s="240">
        <f t="shared" si="2"/>
        <v>0</v>
      </c>
      <c r="O18" s="240">
        <f t="shared" ref="O18" si="3">SUM(O19:O24)</f>
        <v>0</v>
      </c>
      <c r="P18" s="240">
        <f t="shared" ref="P18" si="4">SUM(P19:P24)</f>
        <v>0</v>
      </c>
      <c r="Q18" s="136">
        <f t="shared" ref="Q18" si="5">SUM(Q19:Q24)</f>
        <v>0.96699999999999997</v>
      </c>
      <c r="R18" s="240">
        <f t="shared" ref="R18" si="6">SUM(R19:R24)</f>
        <v>0</v>
      </c>
      <c r="S18" s="240">
        <f t="shared" ref="S18" si="7">SUM(S19:S24)</f>
        <v>0</v>
      </c>
      <c r="T18" s="240">
        <f t="shared" ref="T18" si="8">SUM(T19:T24)</f>
        <v>0</v>
      </c>
      <c r="U18" s="240">
        <f t="shared" ref="U18" si="9">SUM(U19:U24)</f>
        <v>0</v>
      </c>
      <c r="V18" s="136">
        <f t="shared" ref="V18" si="10">SUM(V19:V24)</f>
        <v>1.0620000000000001</v>
      </c>
      <c r="W18" s="240">
        <f t="shared" ref="W18" si="11">SUM(W19:W24)</f>
        <v>0</v>
      </c>
      <c r="X18" s="240">
        <f t="shared" ref="X18" si="12">SUM(X19:X24)</f>
        <v>0</v>
      </c>
      <c r="Y18" s="240">
        <f t="shared" ref="Y18:AM18" si="13">SUM(Y19:Y24)</f>
        <v>0</v>
      </c>
      <c r="Z18" s="240">
        <f t="shared" si="13"/>
        <v>0</v>
      </c>
      <c r="AA18" s="136">
        <f t="shared" si="13"/>
        <v>0.753</v>
      </c>
      <c r="AB18" s="240">
        <f t="shared" si="13"/>
        <v>0</v>
      </c>
      <c r="AC18" s="240">
        <f t="shared" si="13"/>
        <v>0</v>
      </c>
      <c r="AD18" s="240">
        <f t="shared" si="13"/>
        <v>0</v>
      </c>
      <c r="AE18" s="240">
        <f t="shared" si="13"/>
        <v>0</v>
      </c>
      <c r="AF18" s="136">
        <f t="shared" si="13"/>
        <v>1.0529999999999999</v>
      </c>
      <c r="AG18" s="240">
        <f t="shared" si="13"/>
        <v>0</v>
      </c>
      <c r="AH18" s="240">
        <f t="shared" si="13"/>
        <v>0</v>
      </c>
      <c r="AI18" s="136">
        <f>SUM(AI19:AI24)</f>
        <v>3.105</v>
      </c>
      <c r="AJ18" s="240">
        <f>SUM(AJ19:AJ24)</f>
        <v>0</v>
      </c>
      <c r="AK18" s="136">
        <f>SUM(AK19:AK24)</f>
        <v>3.835</v>
      </c>
      <c r="AL18" s="240">
        <f t="shared" si="13"/>
        <v>0</v>
      </c>
      <c r="AM18" s="240">
        <f t="shared" si="13"/>
        <v>0</v>
      </c>
    </row>
    <row r="19" spans="1:90" x14ac:dyDescent="0.25">
      <c r="A19" s="98" t="s">
        <v>558</v>
      </c>
      <c r="B19" s="145" t="s">
        <v>559</v>
      </c>
      <c r="C19" s="121" t="s">
        <v>83</v>
      </c>
      <c r="D19" s="121" t="s">
        <v>83</v>
      </c>
      <c r="E19" s="241">
        <f t="shared" ref="E19" si="14">E27</f>
        <v>0</v>
      </c>
      <c r="F19" s="241">
        <f t="shared" ref="F19:I19" si="15">F27</f>
        <v>0</v>
      </c>
      <c r="G19" s="241">
        <f t="shared" si="15"/>
        <v>0</v>
      </c>
      <c r="H19" s="241">
        <f t="shared" si="15"/>
        <v>0</v>
      </c>
      <c r="I19" s="241">
        <f t="shared" si="15"/>
        <v>0</v>
      </c>
      <c r="J19" s="241">
        <f t="shared" ref="J19:N19" si="16">J27</f>
        <v>0</v>
      </c>
      <c r="K19" s="241">
        <f t="shared" si="16"/>
        <v>0</v>
      </c>
      <c r="L19" s="241">
        <f t="shared" si="16"/>
        <v>0</v>
      </c>
      <c r="M19" s="241">
        <f t="shared" si="16"/>
        <v>0</v>
      </c>
      <c r="N19" s="241">
        <f t="shared" si="16"/>
        <v>0</v>
      </c>
      <c r="O19" s="241">
        <f t="shared" ref="O19:AM19" si="17">O27</f>
        <v>0</v>
      </c>
      <c r="P19" s="241">
        <f t="shared" si="17"/>
        <v>0</v>
      </c>
      <c r="Q19" s="241">
        <f t="shared" si="17"/>
        <v>0</v>
      </c>
      <c r="R19" s="241">
        <f t="shared" si="17"/>
        <v>0</v>
      </c>
      <c r="S19" s="241">
        <f t="shared" si="17"/>
        <v>0</v>
      </c>
      <c r="T19" s="241">
        <f t="shared" ref="T19:X19" si="18">T27</f>
        <v>0</v>
      </c>
      <c r="U19" s="241">
        <f t="shared" si="18"/>
        <v>0</v>
      </c>
      <c r="V19" s="241">
        <f t="shared" si="18"/>
        <v>0</v>
      </c>
      <c r="W19" s="241">
        <f t="shared" si="18"/>
        <v>0</v>
      </c>
      <c r="X19" s="241">
        <f t="shared" si="18"/>
        <v>0</v>
      </c>
      <c r="Y19" s="241">
        <f t="shared" si="17"/>
        <v>0</v>
      </c>
      <c r="Z19" s="241">
        <f t="shared" si="17"/>
        <v>0</v>
      </c>
      <c r="AA19" s="241">
        <f t="shared" si="17"/>
        <v>0</v>
      </c>
      <c r="AB19" s="241">
        <f t="shared" si="17"/>
        <v>0</v>
      </c>
      <c r="AC19" s="241">
        <f t="shared" si="17"/>
        <v>0</v>
      </c>
      <c r="AD19" s="241">
        <f t="shared" si="17"/>
        <v>0</v>
      </c>
      <c r="AE19" s="241">
        <f t="shared" si="17"/>
        <v>0</v>
      </c>
      <c r="AF19" s="241">
        <f t="shared" si="17"/>
        <v>0</v>
      </c>
      <c r="AG19" s="241">
        <f t="shared" si="17"/>
        <v>0</v>
      </c>
      <c r="AH19" s="241">
        <f t="shared" si="17"/>
        <v>0</v>
      </c>
      <c r="AI19" s="241">
        <f t="shared" si="17"/>
        <v>0</v>
      </c>
      <c r="AJ19" s="241">
        <f t="shared" si="17"/>
        <v>0</v>
      </c>
      <c r="AK19" s="241">
        <f t="shared" si="17"/>
        <v>0</v>
      </c>
      <c r="AL19" s="241">
        <f t="shared" si="17"/>
        <v>0</v>
      </c>
      <c r="AM19" s="241">
        <f t="shared" si="17"/>
        <v>0</v>
      </c>
    </row>
    <row r="20" spans="1:90" ht="31.5" x14ac:dyDescent="0.25">
      <c r="A20" s="98" t="s">
        <v>560</v>
      </c>
      <c r="B20" s="145" t="s">
        <v>561</v>
      </c>
      <c r="C20" s="121" t="s">
        <v>83</v>
      </c>
      <c r="D20" s="121" t="s">
        <v>83</v>
      </c>
      <c r="E20" s="241">
        <f t="shared" ref="E20" si="19">E39</f>
        <v>0</v>
      </c>
      <c r="F20" s="241">
        <f t="shared" ref="F20:I20" si="20">F39</f>
        <v>0</v>
      </c>
      <c r="G20" s="241">
        <f t="shared" si="20"/>
        <v>0</v>
      </c>
      <c r="H20" s="241">
        <f t="shared" si="20"/>
        <v>0</v>
      </c>
      <c r="I20" s="241">
        <f t="shared" si="20"/>
        <v>0</v>
      </c>
      <c r="J20" s="119">
        <f t="shared" ref="J20:N20" si="21">J39</f>
        <v>2.7050000000000001</v>
      </c>
      <c r="K20" s="241">
        <f t="shared" si="21"/>
        <v>0</v>
      </c>
      <c r="L20" s="241">
        <f t="shared" si="21"/>
        <v>0</v>
      </c>
      <c r="M20" s="241">
        <f t="shared" si="21"/>
        <v>0</v>
      </c>
      <c r="N20" s="241">
        <f t="shared" si="21"/>
        <v>0</v>
      </c>
      <c r="O20" s="241">
        <f t="shared" ref="O20:AM20" si="22">O39</f>
        <v>0</v>
      </c>
      <c r="P20" s="241">
        <f t="shared" si="22"/>
        <v>0</v>
      </c>
      <c r="Q20" s="241">
        <f t="shared" si="22"/>
        <v>0</v>
      </c>
      <c r="R20" s="241">
        <f t="shared" si="22"/>
        <v>0</v>
      </c>
      <c r="S20" s="241">
        <f t="shared" si="22"/>
        <v>0</v>
      </c>
      <c r="T20" s="241">
        <f t="shared" ref="T20:X20" si="23">T39</f>
        <v>0</v>
      </c>
      <c r="U20" s="241">
        <f t="shared" si="23"/>
        <v>0</v>
      </c>
      <c r="V20" s="241">
        <f t="shared" si="23"/>
        <v>0</v>
      </c>
      <c r="W20" s="241">
        <f t="shared" si="23"/>
        <v>0</v>
      </c>
      <c r="X20" s="241">
        <f t="shared" si="23"/>
        <v>0</v>
      </c>
      <c r="Y20" s="241">
        <f t="shared" si="22"/>
        <v>0</v>
      </c>
      <c r="Z20" s="241">
        <f t="shared" si="22"/>
        <v>0</v>
      </c>
      <c r="AA20" s="241">
        <f t="shared" si="22"/>
        <v>0</v>
      </c>
      <c r="AB20" s="241">
        <f t="shared" si="22"/>
        <v>0</v>
      </c>
      <c r="AC20" s="241">
        <f t="shared" si="22"/>
        <v>0</v>
      </c>
      <c r="AD20" s="241">
        <f t="shared" si="22"/>
        <v>0</v>
      </c>
      <c r="AE20" s="241">
        <f t="shared" si="22"/>
        <v>0</v>
      </c>
      <c r="AF20" s="241">
        <f t="shared" si="22"/>
        <v>0</v>
      </c>
      <c r="AG20" s="241">
        <f t="shared" si="22"/>
        <v>0</v>
      </c>
      <c r="AH20" s="241">
        <f t="shared" si="22"/>
        <v>0</v>
      </c>
      <c r="AI20" s="119">
        <f t="shared" si="22"/>
        <v>2.7050000000000001</v>
      </c>
      <c r="AJ20" s="241">
        <f t="shared" si="22"/>
        <v>0</v>
      </c>
      <c r="AK20" s="241">
        <f t="shared" si="22"/>
        <v>0</v>
      </c>
      <c r="AL20" s="241">
        <f t="shared" si="22"/>
        <v>0</v>
      </c>
      <c r="AM20" s="241">
        <f t="shared" si="22"/>
        <v>0</v>
      </c>
    </row>
    <row r="21" spans="1:90" ht="63" x14ac:dyDescent="0.25">
      <c r="A21" s="98" t="s">
        <v>562</v>
      </c>
      <c r="B21" s="147" t="s">
        <v>368</v>
      </c>
      <c r="C21" s="121" t="s">
        <v>83</v>
      </c>
      <c r="D21" s="121" t="s">
        <v>83</v>
      </c>
      <c r="E21" s="241">
        <f t="shared" ref="E21" si="24">E73</f>
        <v>0</v>
      </c>
      <c r="F21" s="241">
        <f t="shared" ref="F21:I21" si="25">F73</f>
        <v>0</v>
      </c>
      <c r="G21" s="241">
        <f t="shared" si="25"/>
        <v>0</v>
      </c>
      <c r="H21" s="241">
        <f t="shared" si="25"/>
        <v>0</v>
      </c>
      <c r="I21" s="241">
        <f t="shared" si="25"/>
        <v>0</v>
      </c>
      <c r="J21" s="241">
        <f t="shared" ref="J21:N21" si="26">J73</f>
        <v>0</v>
      </c>
      <c r="K21" s="241">
        <f t="shared" si="26"/>
        <v>0</v>
      </c>
      <c r="L21" s="241">
        <f t="shared" si="26"/>
        <v>0</v>
      </c>
      <c r="M21" s="241">
        <f t="shared" si="26"/>
        <v>0</v>
      </c>
      <c r="N21" s="241">
        <f t="shared" si="26"/>
        <v>0</v>
      </c>
      <c r="O21" s="241">
        <f t="shared" ref="O21:AM21" si="27">O73</f>
        <v>0</v>
      </c>
      <c r="P21" s="241">
        <f t="shared" si="27"/>
        <v>0</v>
      </c>
      <c r="Q21" s="241">
        <f t="shared" si="27"/>
        <v>0</v>
      </c>
      <c r="R21" s="241">
        <f t="shared" si="27"/>
        <v>0</v>
      </c>
      <c r="S21" s="241">
        <f t="shared" si="27"/>
        <v>0</v>
      </c>
      <c r="T21" s="241">
        <f t="shared" ref="T21:X21" si="28">T73</f>
        <v>0</v>
      </c>
      <c r="U21" s="241">
        <f t="shared" si="28"/>
        <v>0</v>
      </c>
      <c r="V21" s="241">
        <f t="shared" si="28"/>
        <v>0</v>
      </c>
      <c r="W21" s="241">
        <f t="shared" si="28"/>
        <v>0</v>
      </c>
      <c r="X21" s="241">
        <f t="shared" si="28"/>
        <v>0</v>
      </c>
      <c r="Y21" s="241">
        <f t="shared" si="27"/>
        <v>0</v>
      </c>
      <c r="Z21" s="241">
        <f t="shared" si="27"/>
        <v>0</v>
      </c>
      <c r="AA21" s="241">
        <f t="shared" si="27"/>
        <v>0</v>
      </c>
      <c r="AB21" s="241">
        <f t="shared" si="27"/>
        <v>0</v>
      </c>
      <c r="AC21" s="241">
        <f t="shared" si="27"/>
        <v>0</v>
      </c>
      <c r="AD21" s="241">
        <f t="shared" si="27"/>
        <v>0</v>
      </c>
      <c r="AE21" s="241">
        <f t="shared" si="27"/>
        <v>0</v>
      </c>
      <c r="AF21" s="241">
        <f t="shared" si="27"/>
        <v>0</v>
      </c>
      <c r="AG21" s="241">
        <f t="shared" si="27"/>
        <v>0</v>
      </c>
      <c r="AH21" s="241">
        <f t="shared" si="27"/>
        <v>0</v>
      </c>
      <c r="AI21" s="241">
        <f t="shared" si="27"/>
        <v>0</v>
      </c>
      <c r="AJ21" s="241">
        <f t="shared" si="27"/>
        <v>0</v>
      </c>
      <c r="AK21" s="241">
        <f t="shared" si="27"/>
        <v>0</v>
      </c>
      <c r="AL21" s="241">
        <f t="shared" si="27"/>
        <v>0</v>
      </c>
      <c r="AM21" s="241">
        <f t="shared" si="27"/>
        <v>0</v>
      </c>
    </row>
    <row r="22" spans="1:90" ht="31.5" x14ac:dyDescent="0.25">
      <c r="A22" s="98" t="s">
        <v>369</v>
      </c>
      <c r="B22" s="145" t="s">
        <v>370</v>
      </c>
      <c r="C22" s="121" t="s">
        <v>83</v>
      </c>
      <c r="D22" s="121" t="s">
        <v>83</v>
      </c>
      <c r="E22" s="241">
        <f t="shared" ref="E22" si="29">E76</f>
        <v>0</v>
      </c>
      <c r="F22" s="241">
        <f t="shared" ref="F22:I22" si="30">F76</f>
        <v>0</v>
      </c>
      <c r="G22" s="241">
        <f t="shared" si="30"/>
        <v>0</v>
      </c>
      <c r="H22" s="241">
        <f t="shared" si="30"/>
        <v>0</v>
      </c>
      <c r="I22" s="241">
        <f t="shared" si="30"/>
        <v>0</v>
      </c>
      <c r="J22" s="119">
        <f t="shared" ref="J22:N22" si="31">J76</f>
        <v>0.4</v>
      </c>
      <c r="K22" s="241">
        <f t="shared" si="31"/>
        <v>0</v>
      </c>
      <c r="L22" s="241">
        <f t="shared" si="31"/>
        <v>0</v>
      </c>
      <c r="M22" s="241">
        <f t="shared" si="31"/>
        <v>0</v>
      </c>
      <c r="N22" s="241">
        <f t="shared" si="31"/>
        <v>0</v>
      </c>
      <c r="O22" s="241">
        <f t="shared" ref="O22:AM22" si="32">O76</f>
        <v>0</v>
      </c>
      <c r="P22" s="241">
        <f t="shared" si="32"/>
        <v>0</v>
      </c>
      <c r="Q22" s="119">
        <f t="shared" si="32"/>
        <v>0.96699999999999997</v>
      </c>
      <c r="R22" s="241">
        <f t="shared" si="32"/>
        <v>0</v>
      </c>
      <c r="S22" s="241">
        <f t="shared" si="32"/>
        <v>0</v>
      </c>
      <c r="T22" s="241">
        <f t="shared" ref="T22:X22" si="33">T76</f>
        <v>0</v>
      </c>
      <c r="U22" s="241">
        <f t="shared" si="33"/>
        <v>0</v>
      </c>
      <c r="V22" s="119">
        <f t="shared" si="33"/>
        <v>1.0620000000000001</v>
      </c>
      <c r="W22" s="241">
        <f t="shared" si="33"/>
        <v>0</v>
      </c>
      <c r="X22" s="241">
        <f t="shared" si="33"/>
        <v>0</v>
      </c>
      <c r="Y22" s="241">
        <f t="shared" si="32"/>
        <v>0</v>
      </c>
      <c r="Z22" s="241">
        <f t="shared" si="32"/>
        <v>0</v>
      </c>
      <c r="AA22" s="119">
        <f t="shared" si="32"/>
        <v>0.753</v>
      </c>
      <c r="AB22" s="241">
        <f t="shared" si="32"/>
        <v>0</v>
      </c>
      <c r="AC22" s="241">
        <f t="shared" si="32"/>
        <v>0</v>
      </c>
      <c r="AD22" s="241">
        <f t="shared" si="32"/>
        <v>0</v>
      </c>
      <c r="AE22" s="241">
        <f t="shared" si="32"/>
        <v>0</v>
      </c>
      <c r="AF22" s="119">
        <f t="shared" si="32"/>
        <v>1.0529999999999999</v>
      </c>
      <c r="AG22" s="241">
        <f t="shared" si="32"/>
        <v>0</v>
      </c>
      <c r="AH22" s="241">
        <f t="shared" si="32"/>
        <v>0</v>
      </c>
      <c r="AI22" s="119">
        <f t="shared" si="32"/>
        <v>0.4</v>
      </c>
      <c r="AJ22" s="241">
        <f t="shared" si="32"/>
        <v>0</v>
      </c>
      <c r="AK22" s="119">
        <f>AK76</f>
        <v>3.835</v>
      </c>
      <c r="AL22" s="241">
        <f t="shared" si="32"/>
        <v>0</v>
      </c>
      <c r="AM22" s="241">
        <f t="shared" si="32"/>
        <v>0</v>
      </c>
    </row>
    <row r="23" spans="1:90" ht="31.5" x14ac:dyDescent="0.25">
      <c r="A23" s="98" t="s">
        <v>371</v>
      </c>
      <c r="B23" s="145" t="s">
        <v>372</v>
      </c>
      <c r="C23" s="121" t="s">
        <v>83</v>
      </c>
      <c r="D23" s="121" t="s">
        <v>83</v>
      </c>
      <c r="E23" s="241">
        <f t="shared" ref="E23" si="34">E97</f>
        <v>0</v>
      </c>
      <c r="F23" s="241">
        <f t="shared" ref="F23:I23" si="35">F97</f>
        <v>0</v>
      </c>
      <c r="G23" s="241">
        <f t="shared" si="35"/>
        <v>0</v>
      </c>
      <c r="H23" s="241">
        <f t="shared" si="35"/>
        <v>0</v>
      </c>
      <c r="I23" s="241">
        <f t="shared" si="35"/>
        <v>0</v>
      </c>
      <c r="J23" s="241">
        <f t="shared" ref="J23:N23" si="36">J97</f>
        <v>0</v>
      </c>
      <c r="K23" s="241">
        <f t="shared" si="36"/>
        <v>0</v>
      </c>
      <c r="L23" s="241">
        <f t="shared" si="36"/>
        <v>0</v>
      </c>
      <c r="M23" s="241">
        <f t="shared" si="36"/>
        <v>0</v>
      </c>
      <c r="N23" s="241">
        <f t="shared" si="36"/>
        <v>0</v>
      </c>
      <c r="O23" s="241">
        <f t="shared" ref="O23:AM23" si="37">O97</f>
        <v>0</v>
      </c>
      <c r="P23" s="241">
        <f t="shared" si="37"/>
        <v>0</v>
      </c>
      <c r="Q23" s="241">
        <f t="shared" si="37"/>
        <v>0</v>
      </c>
      <c r="R23" s="241">
        <f t="shared" si="37"/>
        <v>0</v>
      </c>
      <c r="S23" s="241">
        <f t="shared" si="37"/>
        <v>0</v>
      </c>
      <c r="T23" s="241">
        <f t="shared" ref="T23:X23" si="38">T97</f>
        <v>0</v>
      </c>
      <c r="U23" s="241">
        <f t="shared" si="38"/>
        <v>0</v>
      </c>
      <c r="V23" s="241">
        <f t="shared" si="38"/>
        <v>0</v>
      </c>
      <c r="W23" s="241">
        <f t="shared" si="38"/>
        <v>0</v>
      </c>
      <c r="X23" s="241">
        <f t="shared" si="38"/>
        <v>0</v>
      </c>
      <c r="Y23" s="241">
        <f t="shared" si="37"/>
        <v>0</v>
      </c>
      <c r="Z23" s="241">
        <f t="shared" si="37"/>
        <v>0</v>
      </c>
      <c r="AA23" s="241">
        <f t="shared" si="37"/>
        <v>0</v>
      </c>
      <c r="AB23" s="241">
        <f t="shared" si="37"/>
        <v>0</v>
      </c>
      <c r="AC23" s="241">
        <f t="shared" si="37"/>
        <v>0</v>
      </c>
      <c r="AD23" s="241">
        <f t="shared" si="37"/>
        <v>0</v>
      </c>
      <c r="AE23" s="241">
        <f t="shared" si="37"/>
        <v>0</v>
      </c>
      <c r="AF23" s="241">
        <f t="shared" si="37"/>
        <v>0</v>
      </c>
      <c r="AG23" s="241">
        <f t="shared" si="37"/>
        <v>0</v>
      </c>
      <c r="AH23" s="241">
        <f t="shared" si="37"/>
        <v>0</v>
      </c>
      <c r="AI23" s="241">
        <f t="shared" si="37"/>
        <v>0</v>
      </c>
      <c r="AJ23" s="241">
        <f t="shared" si="37"/>
        <v>0</v>
      </c>
      <c r="AK23" s="241">
        <f t="shared" si="37"/>
        <v>0</v>
      </c>
      <c r="AL23" s="241">
        <f t="shared" si="37"/>
        <v>0</v>
      </c>
      <c r="AM23" s="241">
        <f t="shared" si="37"/>
        <v>0</v>
      </c>
    </row>
    <row r="24" spans="1:90" x14ac:dyDescent="0.25">
      <c r="A24" s="98" t="s">
        <v>373</v>
      </c>
      <c r="B24" s="147" t="s">
        <v>374</v>
      </c>
      <c r="C24" s="121" t="s">
        <v>83</v>
      </c>
      <c r="D24" s="121" t="s">
        <v>83</v>
      </c>
      <c r="E24" s="241">
        <f t="shared" ref="E24" si="39">E98</f>
        <v>0</v>
      </c>
      <c r="F24" s="241">
        <f t="shared" ref="F24:I24" si="40">F98</f>
        <v>0</v>
      </c>
      <c r="G24" s="241">
        <f t="shared" si="40"/>
        <v>0</v>
      </c>
      <c r="H24" s="241">
        <f t="shared" si="40"/>
        <v>0</v>
      </c>
      <c r="I24" s="241">
        <f t="shared" si="40"/>
        <v>0</v>
      </c>
      <c r="J24" s="241">
        <f t="shared" ref="J24:N24" si="41">J98</f>
        <v>0</v>
      </c>
      <c r="K24" s="241">
        <f t="shared" si="41"/>
        <v>0</v>
      </c>
      <c r="L24" s="241">
        <f t="shared" si="41"/>
        <v>0</v>
      </c>
      <c r="M24" s="241">
        <f t="shared" si="41"/>
        <v>0</v>
      </c>
      <c r="N24" s="241">
        <f t="shared" si="41"/>
        <v>0</v>
      </c>
      <c r="O24" s="241">
        <f t="shared" ref="O24:AM24" si="42">O98</f>
        <v>0</v>
      </c>
      <c r="P24" s="241">
        <f t="shared" si="42"/>
        <v>0</v>
      </c>
      <c r="Q24" s="241">
        <f t="shared" si="42"/>
        <v>0</v>
      </c>
      <c r="R24" s="241">
        <f t="shared" si="42"/>
        <v>0</v>
      </c>
      <c r="S24" s="241">
        <f t="shared" si="42"/>
        <v>0</v>
      </c>
      <c r="T24" s="241">
        <f t="shared" ref="T24:X24" si="43">T98</f>
        <v>0</v>
      </c>
      <c r="U24" s="241">
        <f t="shared" si="43"/>
        <v>0</v>
      </c>
      <c r="V24" s="241">
        <f t="shared" si="43"/>
        <v>0</v>
      </c>
      <c r="W24" s="241">
        <f t="shared" si="43"/>
        <v>0</v>
      </c>
      <c r="X24" s="241">
        <f t="shared" si="43"/>
        <v>0</v>
      </c>
      <c r="Y24" s="241">
        <f t="shared" si="42"/>
        <v>0</v>
      </c>
      <c r="Z24" s="241">
        <f t="shared" si="42"/>
        <v>0</v>
      </c>
      <c r="AA24" s="241">
        <f t="shared" si="42"/>
        <v>0</v>
      </c>
      <c r="AB24" s="241">
        <f t="shared" si="42"/>
        <v>0</v>
      </c>
      <c r="AC24" s="241">
        <f t="shared" si="42"/>
        <v>0</v>
      </c>
      <c r="AD24" s="241">
        <f t="shared" si="42"/>
        <v>0</v>
      </c>
      <c r="AE24" s="241">
        <f t="shared" si="42"/>
        <v>0</v>
      </c>
      <c r="AF24" s="241">
        <f t="shared" si="42"/>
        <v>0</v>
      </c>
      <c r="AG24" s="241">
        <f t="shared" si="42"/>
        <v>0</v>
      </c>
      <c r="AH24" s="241">
        <f t="shared" si="42"/>
        <v>0</v>
      </c>
      <c r="AI24" s="241">
        <f t="shared" si="42"/>
        <v>0</v>
      </c>
      <c r="AJ24" s="241">
        <f t="shared" si="42"/>
        <v>0</v>
      </c>
      <c r="AK24" s="241">
        <f t="shared" si="42"/>
        <v>0</v>
      </c>
      <c r="AL24" s="241">
        <f t="shared" si="42"/>
        <v>0</v>
      </c>
      <c r="AM24" s="241">
        <f t="shared" si="42"/>
        <v>0</v>
      </c>
    </row>
    <row r="25" spans="1:90" x14ac:dyDescent="0.25">
      <c r="A25" s="249"/>
      <c r="B25" s="250"/>
      <c r="C25" s="250"/>
      <c r="D25" s="250"/>
      <c r="E25" s="250"/>
      <c r="F25" s="250"/>
      <c r="G25" s="250"/>
      <c r="H25" s="250"/>
      <c r="I25" s="250"/>
      <c r="J25" s="250"/>
      <c r="K25" s="250"/>
      <c r="L25" s="250"/>
      <c r="M25" s="250"/>
      <c r="N25" s="250"/>
      <c r="O25" s="250"/>
      <c r="P25" s="250"/>
      <c r="Q25" s="250"/>
      <c r="R25" s="250"/>
      <c r="S25" s="250"/>
      <c r="T25" s="250"/>
      <c r="U25" s="250"/>
      <c r="V25" s="250"/>
      <c r="W25" s="250"/>
      <c r="X25" s="250"/>
      <c r="Y25" s="250"/>
      <c r="Z25" s="250"/>
      <c r="AA25" s="250"/>
      <c r="AB25" s="250"/>
      <c r="AC25" s="250"/>
      <c r="AD25" s="250"/>
      <c r="AE25" s="250"/>
      <c r="AF25" s="250"/>
      <c r="AG25" s="250"/>
      <c r="AH25" s="250"/>
      <c r="AI25" s="250"/>
      <c r="AJ25" s="250"/>
      <c r="AK25" s="250"/>
      <c r="AL25" s="250"/>
      <c r="AM25" s="251"/>
    </row>
    <row r="26" spans="1:90" s="148" customFormat="1" x14ac:dyDescent="0.25">
      <c r="A26" s="101" t="s">
        <v>310</v>
      </c>
      <c r="B26" s="116" t="s">
        <v>20</v>
      </c>
      <c r="C26" s="114" t="s">
        <v>83</v>
      </c>
      <c r="D26" s="111" t="s">
        <v>83</v>
      </c>
      <c r="E26" s="240">
        <f t="shared" ref="E26:F26" si="44">E27+E39+E73+E76+E97+E98</f>
        <v>0</v>
      </c>
      <c r="F26" s="240">
        <f t="shared" si="44"/>
        <v>0</v>
      </c>
      <c r="G26" s="240">
        <f t="shared" ref="G26" si="45">G27+G39+G73+G76+G97+G98</f>
        <v>0</v>
      </c>
      <c r="H26" s="240">
        <f t="shared" ref="H26" si="46">H27+H39+H73+H76+H97+H98</f>
        <v>0</v>
      </c>
      <c r="I26" s="240">
        <f t="shared" ref="I26" si="47">I27+I39+I73+I76+I97+I98</f>
        <v>0</v>
      </c>
      <c r="J26" s="136">
        <f t="shared" ref="J26:AM26" si="48">J27+J39+J73+J76+J97+J98</f>
        <v>3.105</v>
      </c>
      <c r="K26" s="240">
        <f t="shared" si="48"/>
        <v>0</v>
      </c>
      <c r="L26" s="240">
        <f t="shared" si="48"/>
        <v>0</v>
      </c>
      <c r="M26" s="240">
        <f t="shared" si="48"/>
        <v>0</v>
      </c>
      <c r="N26" s="240">
        <f t="shared" si="48"/>
        <v>0</v>
      </c>
      <c r="O26" s="240">
        <f t="shared" si="48"/>
        <v>0</v>
      </c>
      <c r="P26" s="240">
        <f t="shared" si="48"/>
        <v>0</v>
      </c>
      <c r="Q26" s="136">
        <f t="shared" si="48"/>
        <v>0.96699999999999997</v>
      </c>
      <c r="R26" s="240">
        <f t="shared" si="48"/>
        <v>0</v>
      </c>
      <c r="S26" s="240">
        <f t="shared" si="48"/>
        <v>0</v>
      </c>
      <c r="T26" s="240">
        <f t="shared" si="48"/>
        <v>0</v>
      </c>
      <c r="U26" s="240">
        <f t="shared" si="48"/>
        <v>0</v>
      </c>
      <c r="V26" s="136">
        <f t="shared" si="48"/>
        <v>1.0620000000000001</v>
      </c>
      <c r="W26" s="240">
        <f t="shared" si="48"/>
        <v>0</v>
      </c>
      <c r="X26" s="240">
        <f t="shared" si="48"/>
        <v>0</v>
      </c>
      <c r="Y26" s="240">
        <f t="shared" si="48"/>
        <v>0</v>
      </c>
      <c r="Z26" s="240">
        <f t="shared" si="48"/>
        <v>0</v>
      </c>
      <c r="AA26" s="136">
        <f t="shared" si="48"/>
        <v>0.753</v>
      </c>
      <c r="AB26" s="240">
        <f t="shared" si="48"/>
        <v>0</v>
      </c>
      <c r="AC26" s="240">
        <f t="shared" si="48"/>
        <v>0</v>
      </c>
      <c r="AD26" s="240">
        <f t="shared" si="48"/>
        <v>0</v>
      </c>
      <c r="AE26" s="240">
        <f t="shared" si="48"/>
        <v>0</v>
      </c>
      <c r="AF26" s="136">
        <f t="shared" si="48"/>
        <v>1.0529999999999999</v>
      </c>
      <c r="AG26" s="240">
        <f t="shared" si="48"/>
        <v>0</v>
      </c>
      <c r="AH26" s="240">
        <f t="shared" si="48"/>
        <v>0</v>
      </c>
      <c r="AI26" s="136">
        <f t="shared" si="48"/>
        <v>3.105</v>
      </c>
      <c r="AJ26" s="240">
        <f t="shared" si="48"/>
        <v>0</v>
      </c>
      <c r="AK26" s="136">
        <f t="shared" si="48"/>
        <v>3.835</v>
      </c>
      <c r="AL26" s="240">
        <f t="shared" si="48"/>
        <v>0</v>
      </c>
      <c r="AM26" s="240">
        <f t="shared" si="48"/>
        <v>0</v>
      </c>
    </row>
    <row r="27" spans="1:90" s="194" customFormat="1" ht="31.5" x14ac:dyDescent="0.2">
      <c r="A27" s="101" t="s">
        <v>311</v>
      </c>
      <c r="B27" s="116" t="s">
        <v>375</v>
      </c>
      <c r="C27" s="103" t="s">
        <v>83</v>
      </c>
      <c r="D27" s="150" t="s">
        <v>83</v>
      </c>
      <c r="E27" s="264">
        <f t="shared" ref="E27" si="49">E28+E32+E34+E36</f>
        <v>0</v>
      </c>
      <c r="F27" s="264">
        <f t="shared" ref="F27:I27" si="50">F28+F32+F34+F36</f>
        <v>0</v>
      </c>
      <c r="G27" s="264">
        <f t="shared" si="50"/>
        <v>0</v>
      </c>
      <c r="H27" s="264">
        <f t="shared" si="50"/>
        <v>0</v>
      </c>
      <c r="I27" s="264">
        <f t="shared" si="50"/>
        <v>0</v>
      </c>
      <c r="J27" s="264">
        <f t="shared" ref="J27:N27" si="51">J28+J32+J34+J36</f>
        <v>0</v>
      </c>
      <c r="K27" s="264">
        <f t="shared" si="51"/>
        <v>0</v>
      </c>
      <c r="L27" s="264">
        <f t="shared" si="51"/>
        <v>0</v>
      </c>
      <c r="M27" s="264">
        <f t="shared" si="51"/>
        <v>0</v>
      </c>
      <c r="N27" s="264">
        <f t="shared" si="51"/>
        <v>0</v>
      </c>
      <c r="O27" s="264">
        <f t="shared" ref="O27:AM27" si="52">O28+O32+O34+O36</f>
        <v>0</v>
      </c>
      <c r="P27" s="264">
        <f t="shared" si="52"/>
        <v>0</v>
      </c>
      <c r="Q27" s="264">
        <f t="shared" si="52"/>
        <v>0</v>
      </c>
      <c r="R27" s="264">
        <f t="shared" si="52"/>
        <v>0</v>
      </c>
      <c r="S27" s="264">
        <f t="shared" si="52"/>
        <v>0</v>
      </c>
      <c r="T27" s="264">
        <f t="shared" si="52"/>
        <v>0</v>
      </c>
      <c r="U27" s="264">
        <f t="shared" si="52"/>
        <v>0</v>
      </c>
      <c r="V27" s="264">
        <f t="shared" si="52"/>
        <v>0</v>
      </c>
      <c r="W27" s="264">
        <f t="shared" si="52"/>
        <v>0</v>
      </c>
      <c r="X27" s="264">
        <f t="shared" si="52"/>
        <v>0</v>
      </c>
      <c r="Y27" s="264">
        <f t="shared" si="52"/>
        <v>0</v>
      </c>
      <c r="Z27" s="264">
        <f t="shared" si="52"/>
        <v>0</v>
      </c>
      <c r="AA27" s="264">
        <f t="shared" si="52"/>
        <v>0</v>
      </c>
      <c r="AB27" s="264">
        <f t="shared" si="52"/>
        <v>0</v>
      </c>
      <c r="AC27" s="264">
        <f t="shared" si="52"/>
        <v>0</v>
      </c>
      <c r="AD27" s="264">
        <f t="shared" si="52"/>
        <v>0</v>
      </c>
      <c r="AE27" s="264">
        <f t="shared" si="52"/>
        <v>0</v>
      </c>
      <c r="AF27" s="264">
        <f t="shared" si="52"/>
        <v>0</v>
      </c>
      <c r="AG27" s="264">
        <f t="shared" si="52"/>
        <v>0</v>
      </c>
      <c r="AH27" s="264">
        <f t="shared" si="52"/>
        <v>0</v>
      </c>
      <c r="AI27" s="264">
        <f t="shared" si="52"/>
        <v>0</v>
      </c>
      <c r="AJ27" s="264">
        <f t="shared" si="52"/>
        <v>0</v>
      </c>
      <c r="AK27" s="264">
        <f t="shared" si="52"/>
        <v>0</v>
      </c>
      <c r="AL27" s="264">
        <f t="shared" si="52"/>
        <v>0</v>
      </c>
      <c r="AM27" s="264">
        <f t="shared" si="52"/>
        <v>0</v>
      </c>
      <c r="AN27" s="179"/>
      <c r="AO27" s="179"/>
      <c r="AP27" s="179"/>
      <c r="AQ27" s="179"/>
      <c r="AR27" s="179"/>
      <c r="AS27" s="179"/>
      <c r="AT27" s="179"/>
      <c r="AU27" s="179"/>
      <c r="AV27" s="179"/>
      <c r="AW27" s="179"/>
      <c r="AX27" s="179"/>
      <c r="AY27" s="179"/>
      <c r="AZ27" s="179"/>
      <c r="BA27" s="179"/>
      <c r="BB27" s="179"/>
      <c r="BC27" s="179"/>
      <c r="BD27" s="179"/>
      <c r="BE27" s="179"/>
      <c r="BF27" s="179"/>
      <c r="BG27" s="179"/>
      <c r="BH27" s="179"/>
      <c r="BI27" s="179"/>
      <c r="BJ27" s="179"/>
      <c r="BK27" s="179"/>
      <c r="BL27" s="179"/>
      <c r="BM27" s="179"/>
      <c r="BN27" s="179"/>
      <c r="BO27" s="179"/>
      <c r="BP27" s="179"/>
      <c r="BQ27" s="179"/>
      <c r="BR27" s="179"/>
      <c r="BS27" s="179"/>
      <c r="BT27" s="179"/>
      <c r="BU27" s="179"/>
      <c r="BV27" s="179"/>
      <c r="BW27" s="179"/>
      <c r="BX27" s="179"/>
      <c r="BY27" s="179"/>
      <c r="BZ27" s="179"/>
      <c r="CA27" s="179"/>
      <c r="CB27" s="179"/>
      <c r="CC27" s="179"/>
      <c r="CD27" s="179"/>
      <c r="CE27" s="179"/>
      <c r="CF27" s="179"/>
      <c r="CG27" s="179"/>
      <c r="CH27" s="179"/>
      <c r="CI27" s="179"/>
      <c r="CJ27" s="179"/>
      <c r="CK27" s="276"/>
      <c r="CL27" s="276"/>
    </row>
    <row r="28" spans="1:90" s="123" customFormat="1" ht="47.25" x14ac:dyDescent="0.2">
      <c r="A28" s="98" t="s">
        <v>313</v>
      </c>
      <c r="B28" s="109" t="s">
        <v>376</v>
      </c>
      <c r="C28" s="105" t="s">
        <v>83</v>
      </c>
      <c r="D28" s="122" t="s">
        <v>83</v>
      </c>
      <c r="E28" s="265">
        <f t="shared" ref="E28" si="53">E29+E30+E31</f>
        <v>0</v>
      </c>
      <c r="F28" s="265">
        <f t="shared" ref="F28:I28" si="54">F29+F30+F31</f>
        <v>0</v>
      </c>
      <c r="G28" s="265">
        <f t="shared" si="54"/>
        <v>0</v>
      </c>
      <c r="H28" s="265">
        <f t="shared" si="54"/>
        <v>0</v>
      </c>
      <c r="I28" s="265">
        <f t="shared" si="54"/>
        <v>0</v>
      </c>
      <c r="J28" s="265">
        <f t="shared" ref="J28:N28" si="55">J29+J30+J31</f>
        <v>0</v>
      </c>
      <c r="K28" s="265">
        <f t="shared" si="55"/>
        <v>0</v>
      </c>
      <c r="L28" s="265">
        <f t="shared" si="55"/>
        <v>0</v>
      </c>
      <c r="M28" s="265">
        <f t="shared" si="55"/>
        <v>0</v>
      </c>
      <c r="N28" s="265">
        <f t="shared" si="55"/>
        <v>0</v>
      </c>
      <c r="O28" s="265">
        <f t="shared" ref="O28:AM28" si="56">O29+O30+O31</f>
        <v>0</v>
      </c>
      <c r="P28" s="265">
        <f t="shared" si="56"/>
        <v>0</v>
      </c>
      <c r="Q28" s="265">
        <f t="shared" si="56"/>
        <v>0</v>
      </c>
      <c r="R28" s="265">
        <f t="shared" si="56"/>
        <v>0</v>
      </c>
      <c r="S28" s="265">
        <f t="shared" si="56"/>
        <v>0</v>
      </c>
      <c r="T28" s="265">
        <f t="shared" si="56"/>
        <v>0</v>
      </c>
      <c r="U28" s="265">
        <f t="shared" si="56"/>
        <v>0</v>
      </c>
      <c r="V28" s="265">
        <f t="shared" si="56"/>
        <v>0</v>
      </c>
      <c r="W28" s="265">
        <f t="shared" si="56"/>
        <v>0</v>
      </c>
      <c r="X28" s="265">
        <f t="shared" si="56"/>
        <v>0</v>
      </c>
      <c r="Y28" s="265">
        <f t="shared" si="56"/>
        <v>0</v>
      </c>
      <c r="Z28" s="265">
        <f t="shared" si="56"/>
        <v>0</v>
      </c>
      <c r="AA28" s="265">
        <f t="shared" si="56"/>
        <v>0</v>
      </c>
      <c r="AB28" s="265">
        <f t="shared" si="56"/>
        <v>0</v>
      </c>
      <c r="AC28" s="265">
        <f t="shared" si="56"/>
        <v>0</v>
      </c>
      <c r="AD28" s="265">
        <f t="shared" si="56"/>
        <v>0</v>
      </c>
      <c r="AE28" s="265">
        <f t="shared" si="56"/>
        <v>0</v>
      </c>
      <c r="AF28" s="265">
        <f t="shared" si="56"/>
        <v>0</v>
      </c>
      <c r="AG28" s="265">
        <f t="shared" si="56"/>
        <v>0</v>
      </c>
      <c r="AH28" s="265">
        <f t="shared" si="56"/>
        <v>0</v>
      </c>
      <c r="AI28" s="265">
        <f t="shared" si="56"/>
        <v>0</v>
      </c>
      <c r="AJ28" s="265">
        <f t="shared" si="56"/>
        <v>0</v>
      </c>
      <c r="AK28" s="265">
        <f t="shared" si="56"/>
        <v>0</v>
      </c>
      <c r="AL28" s="265">
        <f t="shared" si="56"/>
        <v>0</v>
      </c>
      <c r="AM28" s="265">
        <f t="shared" si="56"/>
        <v>0</v>
      </c>
      <c r="AN28" s="180"/>
      <c r="AO28" s="180"/>
      <c r="AP28" s="180"/>
      <c r="AQ28" s="180"/>
      <c r="AR28" s="180"/>
      <c r="AS28" s="180"/>
      <c r="AT28" s="180"/>
      <c r="AU28" s="180"/>
      <c r="AV28" s="180"/>
      <c r="AW28" s="180"/>
      <c r="AX28" s="180"/>
      <c r="AY28" s="180"/>
      <c r="AZ28" s="180"/>
      <c r="BA28" s="180"/>
      <c r="BB28" s="180"/>
      <c r="BC28" s="180"/>
      <c r="BD28" s="180"/>
      <c r="BE28" s="180"/>
      <c r="BF28" s="180"/>
      <c r="BG28" s="180"/>
      <c r="BH28" s="180"/>
      <c r="BI28" s="180"/>
      <c r="BJ28" s="180"/>
      <c r="BK28" s="180"/>
      <c r="BL28" s="180"/>
      <c r="BM28" s="180"/>
      <c r="BN28" s="180"/>
      <c r="BO28" s="180"/>
      <c r="BP28" s="180"/>
      <c r="BQ28" s="180"/>
      <c r="BR28" s="180"/>
      <c r="BS28" s="180"/>
      <c r="BT28" s="180"/>
      <c r="BU28" s="180"/>
      <c r="BV28" s="180"/>
      <c r="BW28" s="180"/>
      <c r="BX28" s="180"/>
      <c r="BY28" s="180"/>
      <c r="BZ28" s="180"/>
      <c r="CA28" s="180"/>
      <c r="CB28" s="180"/>
      <c r="CC28" s="180"/>
      <c r="CD28" s="180"/>
      <c r="CE28" s="180"/>
      <c r="CF28" s="180"/>
      <c r="CG28" s="180"/>
      <c r="CH28" s="180"/>
      <c r="CI28" s="180"/>
      <c r="CJ28" s="180"/>
      <c r="CK28" s="199"/>
      <c r="CL28" s="199"/>
    </row>
    <row r="29" spans="1:90" s="123" customFormat="1" ht="63" x14ac:dyDescent="0.2">
      <c r="A29" s="98" t="s">
        <v>334</v>
      </c>
      <c r="B29" s="109" t="s">
        <v>377</v>
      </c>
      <c r="C29" s="105" t="s">
        <v>83</v>
      </c>
      <c r="D29" s="122" t="s">
        <v>83</v>
      </c>
      <c r="E29" s="265">
        <v>0</v>
      </c>
      <c r="F29" s="265">
        <v>0</v>
      </c>
      <c r="G29" s="265">
        <v>0</v>
      </c>
      <c r="H29" s="265">
        <v>0</v>
      </c>
      <c r="I29" s="265">
        <v>0</v>
      </c>
      <c r="J29" s="265">
        <v>0</v>
      </c>
      <c r="K29" s="265">
        <v>0</v>
      </c>
      <c r="L29" s="265">
        <v>0</v>
      </c>
      <c r="M29" s="265">
        <v>0</v>
      </c>
      <c r="N29" s="265">
        <v>0</v>
      </c>
      <c r="O29" s="265">
        <v>0</v>
      </c>
      <c r="P29" s="265">
        <v>0</v>
      </c>
      <c r="Q29" s="265">
        <v>0</v>
      </c>
      <c r="R29" s="265">
        <v>0</v>
      </c>
      <c r="S29" s="265">
        <v>0</v>
      </c>
      <c r="T29" s="265">
        <v>0</v>
      </c>
      <c r="U29" s="265">
        <v>0</v>
      </c>
      <c r="V29" s="265">
        <v>0</v>
      </c>
      <c r="W29" s="265">
        <v>0</v>
      </c>
      <c r="X29" s="265">
        <v>0</v>
      </c>
      <c r="Y29" s="265">
        <v>0</v>
      </c>
      <c r="Z29" s="265">
        <v>0</v>
      </c>
      <c r="AA29" s="265">
        <v>0</v>
      </c>
      <c r="AB29" s="265">
        <v>0</v>
      </c>
      <c r="AC29" s="265">
        <v>0</v>
      </c>
      <c r="AD29" s="265">
        <v>0</v>
      </c>
      <c r="AE29" s="265">
        <v>0</v>
      </c>
      <c r="AF29" s="265">
        <v>0</v>
      </c>
      <c r="AG29" s="265">
        <v>0</v>
      </c>
      <c r="AH29" s="265">
        <v>0</v>
      </c>
      <c r="AI29" s="265">
        <v>0</v>
      </c>
      <c r="AJ29" s="265">
        <v>0</v>
      </c>
      <c r="AK29" s="265">
        <v>0</v>
      </c>
      <c r="AL29" s="265">
        <v>0</v>
      </c>
      <c r="AM29" s="265">
        <v>0</v>
      </c>
      <c r="AN29" s="180"/>
      <c r="AO29" s="180"/>
      <c r="AP29" s="180"/>
      <c r="AQ29" s="180"/>
      <c r="AR29" s="180"/>
      <c r="AS29" s="180"/>
      <c r="AT29" s="180"/>
      <c r="AU29" s="180"/>
      <c r="AV29" s="180"/>
      <c r="AW29" s="180"/>
      <c r="AX29" s="180"/>
      <c r="AY29" s="180"/>
      <c r="AZ29" s="180"/>
      <c r="BA29" s="180"/>
      <c r="BB29" s="180"/>
      <c r="BC29" s="180"/>
      <c r="BD29" s="180"/>
      <c r="BE29" s="180"/>
      <c r="BF29" s="180"/>
      <c r="BG29" s="180"/>
      <c r="BH29" s="180"/>
      <c r="BI29" s="180"/>
      <c r="BJ29" s="180"/>
      <c r="BK29" s="180"/>
      <c r="BL29" s="180"/>
      <c r="BM29" s="180"/>
      <c r="BN29" s="180"/>
      <c r="BO29" s="180"/>
      <c r="BP29" s="180"/>
      <c r="BQ29" s="180"/>
      <c r="BR29" s="180"/>
      <c r="BS29" s="180"/>
      <c r="BT29" s="180"/>
      <c r="BU29" s="180"/>
      <c r="BV29" s="180"/>
      <c r="BW29" s="180"/>
      <c r="BX29" s="180"/>
      <c r="BY29" s="180"/>
      <c r="BZ29" s="180"/>
      <c r="CA29" s="180"/>
      <c r="CB29" s="180"/>
      <c r="CC29" s="180"/>
      <c r="CD29" s="180"/>
      <c r="CE29" s="180"/>
      <c r="CF29" s="180"/>
      <c r="CG29" s="180"/>
      <c r="CH29" s="180"/>
      <c r="CI29" s="180"/>
      <c r="CJ29" s="180"/>
      <c r="CK29" s="180"/>
      <c r="CL29" s="199"/>
    </row>
    <row r="30" spans="1:90" s="123" customFormat="1" ht="63" x14ac:dyDescent="0.2">
      <c r="A30" s="98" t="s">
        <v>335</v>
      </c>
      <c r="B30" s="109" t="s">
        <v>378</v>
      </c>
      <c r="C30" s="105" t="s">
        <v>83</v>
      </c>
      <c r="D30" s="122" t="s">
        <v>83</v>
      </c>
      <c r="E30" s="265">
        <v>0</v>
      </c>
      <c r="F30" s="265">
        <v>0</v>
      </c>
      <c r="G30" s="265">
        <v>0</v>
      </c>
      <c r="H30" s="265">
        <v>0</v>
      </c>
      <c r="I30" s="265">
        <v>0</v>
      </c>
      <c r="J30" s="265">
        <v>0</v>
      </c>
      <c r="K30" s="265">
        <v>0</v>
      </c>
      <c r="L30" s="265">
        <v>0</v>
      </c>
      <c r="M30" s="265">
        <v>0</v>
      </c>
      <c r="N30" s="265">
        <v>0</v>
      </c>
      <c r="O30" s="265">
        <v>0</v>
      </c>
      <c r="P30" s="265">
        <v>0</v>
      </c>
      <c r="Q30" s="265">
        <v>0</v>
      </c>
      <c r="R30" s="265">
        <v>0</v>
      </c>
      <c r="S30" s="265">
        <v>0</v>
      </c>
      <c r="T30" s="265">
        <v>0</v>
      </c>
      <c r="U30" s="265">
        <v>0</v>
      </c>
      <c r="V30" s="265">
        <v>0</v>
      </c>
      <c r="W30" s="265">
        <v>0</v>
      </c>
      <c r="X30" s="265">
        <v>0</v>
      </c>
      <c r="Y30" s="265">
        <v>0</v>
      </c>
      <c r="Z30" s="265">
        <v>0</v>
      </c>
      <c r="AA30" s="265">
        <v>0</v>
      </c>
      <c r="AB30" s="265">
        <v>0</v>
      </c>
      <c r="AC30" s="265">
        <v>0</v>
      </c>
      <c r="AD30" s="265">
        <v>0</v>
      </c>
      <c r="AE30" s="265">
        <v>0</v>
      </c>
      <c r="AF30" s="265">
        <v>0</v>
      </c>
      <c r="AG30" s="265">
        <v>0</v>
      </c>
      <c r="AH30" s="265">
        <v>0</v>
      </c>
      <c r="AI30" s="265">
        <v>0</v>
      </c>
      <c r="AJ30" s="265">
        <v>0</v>
      </c>
      <c r="AK30" s="265">
        <v>0</v>
      </c>
      <c r="AL30" s="265">
        <v>0</v>
      </c>
      <c r="AM30" s="265">
        <v>0</v>
      </c>
      <c r="AN30" s="180"/>
      <c r="AO30" s="180"/>
      <c r="AP30" s="180"/>
      <c r="AQ30" s="180"/>
      <c r="AR30" s="180"/>
      <c r="AS30" s="180"/>
      <c r="AT30" s="180"/>
      <c r="AU30" s="180"/>
      <c r="AV30" s="180"/>
      <c r="AW30" s="180"/>
      <c r="AX30" s="180"/>
      <c r="AY30" s="180"/>
      <c r="AZ30" s="180"/>
      <c r="BA30" s="180"/>
      <c r="BB30" s="180"/>
      <c r="BC30" s="180"/>
      <c r="BD30" s="180"/>
      <c r="BE30" s="180"/>
      <c r="BF30" s="180"/>
      <c r="BG30" s="180"/>
      <c r="BH30" s="180"/>
      <c r="BI30" s="180"/>
      <c r="BJ30" s="180"/>
      <c r="BK30" s="180"/>
      <c r="BL30" s="180"/>
      <c r="BM30" s="180"/>
      <c r="BN30" s="180"/>
      <c r="BO30" s="180"/>
      <c r="BP30" s="180"/>
      <c r="BQ30" s="180"/>
      <c r="BR30" s="180"/>
      <c r="BS30" s="180"/>
      <c r="BT30" s="180"/>
      <c r="BU30" s="180"/>
      <c r="BV30" s="180"/>
      <c r="BW30" s="180"/>
      <c r="BX30" s="180"/>
      <c r="BY30" s="180"/>
      <c r="BZ30" s="180"/>
      <c r="CA30" s="180"/>
      <c r="CB30" s="180"/>
      <c r="CC30" s="180"/>
      <c r="CD30" s="180"/>
      <c r="CE30" s="180"/>
      <c r="CF30" s="180"/>
      <c r="CG30" s="180"/>
      <c r="CH30" s="180"/>
      <c r="CI30" s="180"/>
      <c r="CJ30" s="180"/>
      <c r="CK30" s="180"/>
      <c r="CL30" s="199"/>
    </row>
    <row r="31" spans="1:90" s="123" customFormat="1" ht="47.25" x14ac:dyDescent="0.2">
      <c r="A31" s="98" t="s">
        <v>336</v>
      </c>
      <c r="B31" s="109" t="s">
        <v>615</v>
      </c>
      <c r="C31" s="105" t="s">
        <v>83</v>
      </c>
      <c r="D31" s="122" t="s">
        <v>83</v>
      </c>
      <c r="E31" s="265">
        <v>0</v>
      </c>
      <c r="F31" s="265">
        <v>0</v>
      </c>
      <c r="G31" s="265">
        <v>0</v>
      </c>
      <c r="H31" s="265">
        <v>0</v>
      </c>
      <c r="I31" s="265">
        <v>0</v>
      </c>
      <c r="J31" s="265">
        <v>0</v>
      </c>
      <c r="K31" s="265">
        <v>0</v>
      </c>
      <c r="L31" s="265">
        <v>0</v>
      </c>
      <c r="M31" s="265">
        <v>0</v>
      </c>
      <c r="N31" s="265">
        <v>0</v>
      </c>
      <c r="O31" s="265">
        <v>0</v>
      </c>
      <c r="P31" s="265">
        <v>0</v>
      </c>
      <c r="Q31" s="265">
        <v>0</v>
      </c>
      <c r="R31" s="265">
        <v>0</v>
      </c>
      <c r="S31" s="265">
        <v>0</v>
      </c>
      <c r="T31" s="265">
        <v>0</v>
      </c>
      <c r="U31" s="265">
        <v>0</v>
      </c>
      <c r="V31" s="265">
        <v>0</v>
      </c>
      <c r="W31" s="265">
        <v>0</v>
      </c>
      <c r="X31" s="265">
        <v>0</v>
      </c>
      <c r="Y31" s="265">
        <v>0</v>
      </c>
      <c r="Z31" s="265">
        <v>0</v>
      </c>
      <c r="AA31" s="265">
        <v>0</v>
      </c>
      <c r="AB31" s="265">
        <v>0</v>
      </c>
      <c r="AC31" s="265">
        <v>0</v>
      </c>
      <c r="AD31" s="265">
        <v>0</v>
      </c>
      <c r="AE31" s="265">
        <v>0</v>
      </c>
      <c r="AF31" s="265">
        <v>0</v>
      </c>
      <c r="AG31" s="265">
        <v>0</v>
      </c>
      <c r="AH31" s="265">
        <v>0</v>
      </c>
      <c r="AI31" s="265">
        <v>0</v>
      </c>
      <c r="AJ31" s="265">
        <v>0</v>
      </c>
      <c r="AK31" s="265">
        <v>0</v>
      </c>
      <c r="AL31" s="265">
        <v>0</v>
      </c>
      <c r="AM31" s="265">
        <v>0</v>
      </c>
      <c r="AN31" s="180"/>
      <c r="AO31" s="180"/>
      <c r="AP31" s="180"/>
      <c r="AQ31" s="180"/>
      <c r="AR31" s="180"/>
      <c r="AS31" s="180"/>
      <c r="AT31" s="180"/>
      <c r="AU31" s="180"/>
      <c r="AV31" s="180"/>
      <c r="AW31" s="180"/>
      <c r="AX31" s="180"/>
      <c r="AY31" s="180"/>
      <c r="AZ31" s="180"/>
      <c r="BA31" s="180"/>
      <c r="BB31" s="180"/>
      <c r="BC31" s="180"/>
      <c r="BD31" s="180"/>
      <c r="BE31" s="180"/>
      <c r="BF31" s="180"/>
      <c r="BG31" s="180"/>
      <c r="BH31" s="180"/>
      <c r="BI31" s="180"/>
      <c r="BJ31" s="180"/>
      <c r="BK31" s="180"/>
      <c r="BL31" s="180"/>
      <c r="BM31" s="180"/>
      <c r="BN31" s="180"/>
      <c r="BO31" s="180"/>
      <c r="BP31" s="180"/>
      <c r="BQ31" s="180"/>
      <c r="BR31" s="180"/>
      <c r="BS31" s="180"/>
      <c r="BT31" s="180"/>
      <c r="BU31" s="180"/>
      <c r="BV31" s="180"/>
      <c r="BW31" s="180"/>
      <c r="BX31" s="180"/>
      <c r="BY31" s="180"/>
      <c r="BZ31" s="180"/>
      <c r="CA31" s="180"/>
      <c r="CB31" s="180"/>
      <c r="CC31" s="180"/>
      <c r="CD31" s="180"/>
      <c r="CE31" s="180"/>
      <c r="CF31" s="180"/>
      <c r="CG31" s="180"/>
      <c r="CH31" s="180"/>
      <c r="CI31" s="180"/>
      <c r="CJ31" s="180"/>
      <c r="CK31" s="199"/>
      <c r="CL31" s="199"/>
    </row>
    <row r="32" spans="1:90" s="123" customFormat="1" ht="48" customHeight="1" x14ac:dyDescent="0.2">
      <c r="A32" s="98" t="s">
        <v>314</v>
      </c>
      <c r="B32" s="109" t="s">
        <v>379</v>
      </c>
      <c r="C32" s="105" t="s">
        <v>83</v>
      </c>
      <c r="D32" s="122" t="s">
        <v>83</v>
      </c>
      <c r="E32" s="265">
        <v>0</v>
      </c>
      <c r="F32" s="265">
        <v>0</v>
      </c>
      <c r="G32" s="265">
        <v>0</v>
      </c>
      <c r="H32" s="265">
        <v>0</v>
      </c>
      <c r="I32" s="265">
        <v>0</v>
      </c>
      <c r="J32" s="265">
        <v>0</v>
      </c>
      <c r="K32" s="265">
        <v>0</v>
      </c>
      <c r="L32" s="265">
        <v>0</v>
      </c>
      <c r="M32" s="265">
        <v>0</v>
      </c>
      <c r="N32" s="265">
        <v>0</v>
      </c>
      <c r="O32" s="265">
        <v>0</v>
      </c>
      <c r="P32" s="265">
        <v>0</v>
      </c>
      <c r="Q32" s="265">
        <v>0</v>
      </c>
      <c r="R32" s="265">
        <v>0</v>
      </c>
      <c r="S32" s="265">
        <v>0</v>
      </c>
      <c r="T32" s="265">
        <v>0</v>
      </c>
      <c r="U32" s="265">
        <v>0</v>
      </c>
      <c r="V32" s="265">
        <v>0</v>
      </c>
      <c r="W32" s="265">
        <v>0</v>
      </c>
      <c r="X32" s="265">
        <v>0</v>
      </c>
      <c r="Y32" s="265">
        <v>0</v>
      </c>
      <c r="Z32" s="265">
        <v>0</v>
      </c>
      <c r="AA32" s="265">
        <v>0</v>
      </c>
      <c r="AB32" s="265">
        <v>0</v>
      </c>
      <c r="AC32" s="265">
        <v>0</v>
      </c>
      <c r="AD32" s="265">
        <v>0</v>
      </c>
      <c r="AE32" s="265">
        <v>0</v>
      </c>
      <c r="AF32" s="265">
        <v>0</v>
      </c>
      <c r="AG32" s="265">
        <v>0</v>
      </c>
      <c r="AH32" s="265">
        <v>0</v>
      </c>
      <c r="AI32" s="265">
        <v>0</v>
      </c>
      <c r="AJ32" s="265">
        <v>0</v>
      </c>
      <c r="AK32" s="265">
        <v>0</v>
      </c>
      <c r="AL32" s="265">
        <v>0</v>
      </c>
      <c r="AM32" s="265">
        <v>0</v>
      </c>
      <c r="AN32" s="180"/>
      <c r="AO32" s="180"/>
      <c r="AP32" s="180"/>
      <c r="AQ32" s="180"/>
      <c r="AR32" s="180"/>
      <c r="AS32" s="180"/>
      <c r="AT32" s="180"/>
      <c r="AU32" s="180"/>
      <c r="AV32" s="180"/>
      <c r="AW32" s="180"/>
      <c r="AX32" s="180"/>
      <c r="AY32" s="180"/>
      <c r="AZ32" s="180"/>
      <c r="BA32" s="180"/>
      <c r="BB32" s="180"/>
      <c r="BC32" s="180"/>
      <c r="BD32" s="180"/>
      <c r="BE32" s="180"/>
      <c r="BF32" s="180"/>
      <c r="BG32" s="180"/>
      <c r="BH32" s="180"/>
      <c r="BI32" s="180"/>
      <c r="BJ32" s="180"/>
      <c r="BK32" s="180"/>
      <c r="BL32" s="180"/>
      <c r="BM32" s="180"/>
      <c r="BN32" s="180"/>
      <c r="BO32" s="180"/>
      <c r="BP32" s="180"/>
      <c r="BQ32" s="180"/>
      <c r="BR32" s="180"/>
      <c r="BS32" s="180"/>
      <c r="BT32" s="180"/>
      <c r="BU32" s="180"/>
      <c r="BV32" s="180"/>
      <c r="BW32" s="180"/>
      <c r="BX32" s="180"/>
      <c r="BY32" s="180"/>
      <c r="BZ32" s="180"/>
      <c r="CA32" s="180"/>
      <c r="CB32" s="180"/>
      <c r="CC32" s="180"/>
      <c r="CD32" s="180"/>
      <c r="CE32" s="180"/>
      <c r="CF32" s="180"/>
      <c r="CG32" s="180"/>
      <c r="CH32" s="180"/>
      <c r="CI32" s="180"/>
      <c r="CJ32" s="180"/>
      <c r="CK32" s="199"/>
      <c r="CL32" s="199"/>
    </row>
    <row r="33" spans="1:90" s="123" customFormat="1" ht="64.5" customHeight="1" x14ac:dyDescent="0.2">
      <c r="A33" s="172" t="s">
        <v>338</v>
      </c>
      <c r="B33" s="173" t="s">
        <v>616</v>
      </c>
      <c r="C33" s="105" t="s">
        <v>83</v>
      </c>
      <c r="D33" s="122" t="s">
        <v>83</v>
      </c>
      <c r="E33" s="265">
        <v>0</v>
      </c>
      <c r="F33" s="265">
        <v>0</v>
      </c>
      <c r="G33" s="265">
        <v>0</v>
      </c>
      <c r="H33" s="265">
        <v>0</v>
      </c>
      <c r="I33" s="265">
        <v>0</v>
      </c>
      <c r="J33" s="265">
        <v>0</v>
      </c>
      <c r="K33" s="265">
        <v>0</v>
      </c>
      <c r="L33" s="265">
        <v>0</v>
      </c>
      <c r="M33" s="265">
        <v>0</v>
      </c>
      <c r="N33" s="265">
        <v>0</v>
      </c>
      <c r="O33" s="265">
        <v>0</v>
      </c>
      <c r="P33" s="265">
        <v>0</v>
      </c>
      <c r="Q33" s="265">
        <v>0</v>
      </c>
      <c r="R33" s="265">
        <v>0</v>
      </c>
      <c r="S33" s="265">
        <v>0</v>
      </c>
      <c r="T33" s="265">
        <v>0</v>
      </c>
      <c r="U33" s="265">
        <v>0</v>
      </c>
      <c r="V33" s="265">
        <v>0</v>
      </c>
      <c r="W33" s="265">
        <v>0</v>
      </c>
      <c r="X33" s="265">
        <v>0</v>
      </c>
      <c r="Y33" s="265">
        <v>0</v>
      </c>
      <c r="Z33" s="265">
        <v>0</v>
      </c>
      <c r="AA33" s="265">
        <v>0</v>
      </c>
      <c r="AB33" s="265">
        <v>0</v>
      </c>
      <c r="AC33" s="265">
        <v>0</v>
      </c>
      <c r="AD33" s="265">
        <v>0</v>
      </c>
      <c r="AE33" s="265">
        <v>0</v>
      </c>
      <c r="AF33" s="265">
        <v>0</v>
      </c>
      <c r="AG33" s="265">
        <v>0</v>
      </c>
      <c r="AH33" s="265">
        <v>0</v>
      </c>
      <c r="AI33" s="265">
        <v>0</v>
      </c>
      <c r="AJ33" s="265">
        <v>0</v>
      </c>
      <c r="AK33" s="265">
        <v>0</v>
      </c>
      <c r="AL33" s="265">
        <v>0</v>
      </c>
      <c r="AM33" s="265">
        <v>0</v>
      </c>
      <c r="AN33" s="180"/>
      <c r="AO33" s="180"/>
      <c r="AP33" s="180"/>
      <c r="AQ33" s="180"/>
      <c r="AR33" s="180"/>
      <c r="AS33" s="180"/>
      <c r="AT33" s="180"/>
      <c r="AU33" s="180"/>
      <c r="AV33" s="180"/>
      <c r="AW33" s="180"/>
      <c r="AX33" s="180"/>
      <c r="AY33" s="180"/>
      <c r="AZ33" s="180"/>
      <c r="BA33" s="180"/>
      <c r="BB33" s="180"/>
      <c r="BC33" s="180"/>
      <c r="BD33" s="180"/>
      <c r="BE33" s="180"/>
      <c r="BF33" s="180"/>
      <c r="BG33" s="180"/>
      <c r="BH33" s="180"/>
      <c r="BI33" s="180"/>
      <c r="BJ33" s="180"/>
      <c r="BK33" s="180"/>
      <c r="BL33" s="180"/>
      <c r="BM33" s="180"/>
      <c r="BN33" s="180"/>
      <c r="BO33" s="180"/>
      <c r="BP33" s="180"/>
      <c r="BQ33" s="180"/>
      <c r="BR33" s="180"/>
      <c r="BS33" s="180"/>
      <c r="BT33" s="180"/>
      <c r="BU33" s="180"/>
      <c r="BV33" s="180"/>
      <c r="BW33" s="180"/>
      <c r="BX33" s="180"/>
      <c r="BY33" s="180"/>
      <c r="BZ33" s="180"/>
      <c r="CA33" s="180"/>
      <c r="CB33" s="180"/>
      <c r="CC33" s="180"/>
      <c r="CD33" s="180"/>
      <c r="CE33" s="180"/>
      <c r="CF33" s="180"/>
      <c r="CG33" s="180"/>
      <c r="CH33" s="180"/>
      <c r="CI33" s="180"/>
      <c r="CJ33" s="180"/>
      <c r="CK33" s="199"/>
      <c r="CL33" s="199"/>
    </row>
    <row r="34" spans="1:90" s="123" customFormat="1" ht="49.5" customHeight="1" x14ac:dyDescent="0.2">
      <c r="A34" s="98" t="s">
        <v>315</v>
      </c>
      <c r="B34" s="109" t="s">
        <v>380</v>
      </c>
      <c r="C34" s="105" t="s">
        <v>83</v>
      </c>
      <c r="D34" s="122" t="s">
        <v>83</v>
      </c>
      <c r="E34" s="265">
        <v>0</v>
      </c>
      <c r="F34" s="265">
        <v>0</v>
      </c>
      <c r="G34" s="265">
        <v>0</v>
      </c>
      <c r="H34" s="265">
        <v>0</v>
      </c>
      <c r="I34" s="265">
        <v>0</v>
      </c>
      <c r="J34" s="265">
        <v>0</v>
      </c>
      <c r="K34" s="265">
        <v>0</v>
      </c>
      <c r="L34" s="265">
        <v>0</v>
      </c>
      <c r="M34" s="265">
        <v>0</v>
      </c>
      <c r="N34" s="265">
        <v>0</v>
      </c>
      <c r="O34" s="265">
        <v>0</v>
      </c>
      <c r="P34" s="265">
        <v>0</v>
      </c>
      <c r="Q34" s="265">
        <v>0</v>
      </c>
      <c r="R34" s="265">
        <v>0</v>
      </c>
      <c r="S34" s="265">
        <v>0</v>
      </c>
      <c r="T34" s="265">
        <v>0</v>
      </c>
      <c r="U34" s="265">
        <v>0</v>
      </c>
      <c r="V34" s="265">
        <v>0</v>
      </c>
      <c r="W34" s="265">
        <v>0</v>
      </c>
      <c r="X34" s="265">
        <v>0</v>
      </c>
      <c r="Y34" s="265">
        <v>0</v>
      </c>
      <c r="Z34" s="265">
        <v>0</v>
      </c>
      <c r="AA34" s="265">
        <v>0</v>
      </c>
      <c r="AB34" s="265">
        <v>0</v>
      </c>
      <c r="AC34" s="265">
        <v>0</v>
      </c>
      <c r="AD34" s="265">
        <v>0</v>
      </c>
      <c r="AE34" s="265">
        <v>0</v>
      </c>
      <c r="AF34" s="265">
        <v>0</v>
      </c>
      <c r="AG34" s="265">
        <v>0</v>
      </c>
      <c r="AH34" s="265">
        <v>0</v>
      </c>
      <c r="AI34" s="265">
        <v>0</v>
      </c>
      <c r="AJ34" s="265">
        <v>0</v>
      </c>
      <c r="AK34" s="265">
        <v>0</v>
      </c>
      <c r="AL34" s="265">
        <v>0</v>
      </c>
      <c r="AM34" s="265">
        <v>0</v>
      </c>
      <c r="AN34" s="180"/>
      <c r="AO34" s="180"/>
      <c r="AP34" s="180"/>
      <c r="AQ34" s="180"/>
      <c r="AR34" s="180"/>
      <c r="AS34" s="180"/>
      <c r="AT34" s="180"/>
      <c r="AU34" s="180"/>
      <c r="AV34" s="180"/>
      <c r="AW34" s="180"/>
      <c r="AX34" s="180"/>
      <c r="AY34" s="180"/>
      <c r="AZ34" s="180"/>
      <c r="BA34" s="180"/>
      <c r="BB34" s="180"/>
      <c r="BC34" s="180"/>
      <c r="BD34" s="180"/>
      <c r="BE34" s="180"/>
      <c r="BF34" s="180"/>
      <c r="BG34" s="180"/>
      <c r="BH34" s="180"/>
      <c r="BI34" s="180"/>
      <c r="BJ34" s="180"/>
      <c r="BK34" s="180"/>
      <c r="BL34" s="180"/>
      <c r="BM34" s="180"/>
      <c r="BN34" s="180"/>
      <c r="BO34" s="180"/>
      <c r="BP34" s="180"/>
      <c r="BQ34" s="180"/>
      <c r="BR34" s="180"/>
      <c r="BS34" s="180"/>
      <c r="BT34" s="180"/>
      <c r="BU34" s="180"/>
      <c r="BV34" s="180"/>
      <c r="BW34" s="180"/>
      <c r="BX34" s="180"/>
      <c r="BY34" s="180"/>
      <c r="BZ34" s="180"/>
      <c r="CA34" s="180"/>
      <c r="CB34" s="180"/>
      <c r="CC34" s="180"/>
      <c r="CD34" s="180"/>
      <c r="CE34" s="180"/>
      <c r="CF34" s="180"/>
      <c r="CG34" s="180"/>
      <c r="CH34" s="180"/>
      <c r="CI34" s="180"/>
      <c r="CJ34" s="180"/>
      <c r="CK34" s="199"/>
      <c r="CL34" s="199"/>
    </row>
    <row r="35" spans="1:90" s="123" customFormat="1" ht="38.25" customHeight="1" x14ac:dyDescent="0.2">
      <c r="A35" s="172" t="s">
        <v>342</v>
      </c>
      <c r="B35" s="173" t="s">
        <v>108</v>
      </c>
      <c r="C35" s="105" t="s">
        <v>83</v>
      </c>
      <c r="D35" s="122" t="s">
        <v>83</v>
      </c>
      <c r="E35" s="265">
        <v>0</v>
      </c>
      <c r="F35" s="265">
        <v>0</v>
      </c>
      <c r="G35" s="265">
        <v>0</v>
      </c>
      <c r="H35" s="265">
        <v>0</v>
      </c>
      <c r="I35" s="265">
        <v>0</v>
      </c>
      <c r="J35" s="265">
        <v>0</v>
      </c>
      <c r="K35" s="265">
        <v>0</v>
      </c>
      <c r="L35" s="265">
        <v>0</v>
      </c>
      <c r="M35" s="265">
        <v>0</v>
      </c>
      <c r="N35" s="265">
        <v>0</v>
      </c>
      <c r="O35" s="265">
        <v>0</v>
      </c>
      <c r="P35" s="265">
        <v>0</v>
      </c>
      <c r="Q35" s="265">
        <v>0</v>
      </c>
      <c r="R35" s="265">
        <v>0</v>
      </c>
      <c r="S35" s="265">
        <v>0</v>
      </c>
      <c r="T35" s="265">
        <v>0</v>
      </c>
      <c r="U35" s="265">
        <v>0</v>
      </c>
      <c r="V35" s="265">
        <v>0</v>
      </c>
      <c r="W35" s="265">
        <v>0</v>
      </c>
      <c r="X35" s="265">
        <v>0</v>
      </c>
      <c r="Y35" s="265">
        <v>0</v>
      </c>
      <c r="Z35" s="265">
        <v>0</v>
      </c>
      <c r="AA35" s="265">
        <v>0</v>
      </c>
      <c r="AB35" s="265">
        <v>0</v>
      </c>
      <c r="AC35" s="265">
        <v>0</v>
      </c>
      <c r="AD35" s="265">
        <v>0</v>
      </c>
      <c r="AE35" s="265">
        <v>0</v>
      </c>
      <c r="AF35" s="265">
        <v>0</v>
      </c>
      <c r="AG35" s="265">
        <v>0</v>
      </c>
      <c r="AH35" s="265">
        <v>0</v>
      </c>
      <c r="AI35" s="265">
        <v>0</v>
      </c>
      <c r="AJ35" s="265">
        <v>0</v>
      </c>
      <c r="AK35" s="265">
        <v>0</v>
      </c>
      <c r="AL35" s="265">
        <v>0</v>
      </c>
      <c r="AM35" s="265">
        <v>0</v>
      </c>
      <c r="AN35" s="180"/>
      <c r="AO35" s="180"/>
      <c r="AP35" s="180"/>
      <c r="AQ35" s="180"/>
      <c r="AR35" s="180"/>
      <c r="AS35" s="180"/>
      <c r="AT35" s="180"/>
      <c r="AU35" s="180"/>
      <c r="AV35" s="180"/>
      <c r="AW35" s="180"/>
      <c r="AX35" s="180"/>
      <c r="AY35" s="180"/>
      <c r="AZ35" s="180"/>
      <c r="BA35" s="180"/>
      <c r="BB35" s="180"/>
      <c r="BC35" s="180"/>
      <c r="BD35" s="180"/>
      <c r="BE35" s="180"/>
      <c r="BF35" s="180"/>
      <c r="BG35" s="180"/>
      <c r="BH35" s="180"/>
      <c r="BI35" s="180"/>
      <c r="BJ35" s="180"/>
      <c r="BK35" s="180"/>
      <c r="BL35" s="180"/>
      <c r="BM35" s="180"/>
      <c r="BN35" s="180"/>
      <c r="BO35" s="180"/>
      <c r="BP35" s="180"/>
      <c r="BQ35" s="180"/>
      <c r="BR35" s="180"/>
      <c r="BS35" s="180"/>
      <c r="BT35" s="180"/>
      <c r="BU35" s="180"/>
      <c r="BV35" s="180"/>
      <c r="BW35" s="180"/>
      <c r="BX35" s="180"/>
      <c r="BY35" s="180"/>
      <c r="BZ35" s="180"/>
      <c r="CA35" s="180"/>
      <c r="CB35" s="180"/>
      <c r="CC35" s="180"/>
      <c r="CD35" s="180"/>
      <c r="CE35" s="180"/>
      <c r="CF35" s="180"/>
      <c r="CG35" s="180"/>
      <c r="CH35" s="180"/>
      <c r="CI35" s="180"/>
      <c r="CJ35" s="180"/>
      <c r="CK35" s="199"/>
      <c r="CL35" s="199"/>
    </row>
    <row r="36" spans="1:90" s="123" customFormat="1" ht="88.5" customHeight="1" x14ac:dyDescent="0.2">
      <c r="A36" s="98" t="s">
        <v>316</v>
      </c>
      <c r="B36" s="109" t="s">
        <v>109</v>
      </c>
      <c r="C36" s="105" t="s">
        <v>83</v>
      </c>
      <c r="D36" s="122" t="s">
        <v>83</v>
      </c>
      <c r="E36" s="265">
        <v>0</v>
      </c>
      <c r="F36" s="265">
        <v>0</v>
      </c>
      <c r="G36" s="265">
        <v>0</v>
      </c>
      <c r="H36" s="265">
        <v>0</v>
      </c>
      <c r="I36" s="265">
        <v>0</v>
      </c>
      <c r="J36" s="265">
        <v>0</v>
      </c>
      <c r="K36" s="265">
        <v>0</v>
      </c>
      <c r="L36" s="265">
        <v>0</v>
      </c>
      <c r="M36" s="265">
        <v>0</v>
      </c>
      <c r="N36" s="265">
        <v>0</v>
      </c>
      <c r="O36" s="265">
        <v>0</v>
      </c>
      <c r="P36" s="265">
        <v>0</v>
      </c>
      <c r="Q36" s="265">
        <v>0</v>
      </c>
      <c r="R36" s="265">
        <v>0</v>
      </c>
      <c r="S36" s="265">
        <v>0</v>
      </c>
      <c r="T36" s="265">
        <v>0</v>
      </c>
      <c r="U36" s="265">
        <v>0</v>
      </c>
      <c r="V36" s="265">
        <v>0</v>
      </c>
      <c r="W36" s="265">
        <v>0</v>
      </c>
      <c r="X36" s="265">
        <v>0</v>
      </c>
      <c r="Y36" s="265">
        <v>0</v>
      </c>
      <c r="Z36" s="265">
        <v>0</v>
      </c>
      <c r="AA36" s="265">
        <v>0</v>
      </c>
      <c r="AB36" s="265">
        <v>0</v>
      </c>
      <c r="AC36" s="265">
        <v>0</v>
      </c>
      <c r="AD36" s="265">
        <v>0</v>
      </c>
      <c r="AE36" s="265">
        <v>0</v>
      </c>
      <c r="AF36" s="265">
        <v>0</v>
      </c>
      <c r="AG36" s="265">
        <v>0</v>
      </c>
      <c r="AH36" s="265">
        <v>0</v>
      </c>
      <c r="AI36" s="265">
        <v>0</v>
      </c>
      <c r="AJ36" s="265">
        <v>0</v>
      </c>
      <c r="AK36" s="265">
        <v>0</v>
      </c>
      <c r="AL36" s="265">
        <v>0</v>
      </c>
      <c r="AM36" s="265">
        <v>0</v>
      </c>
      <c r="AN36" s="180"/>
      <c r="AO36" s="180"/>
      <c r="AP36" s="180"/>
      <c r="AQ36" s="180"/>
      <c r="AR36" s="180"/>
      <c r="AS36" s="180"/>
      <c r="AT36" s="180"/>
      <c r="AU36" s="180"/>
      <c r="AV36" s="180"/>
      <c r="AW36" s="180"/>
      <c r="AX36" s="180"/>
      <c r="AY36" s="180"/>
      <c r="AZ36" s="180"/>
      <c r="BA36" s="180"/>
      <c r="BB36" s="180"/>
      <c r="BC36" s="180"/>
      <c r="BD36" s="180"/>
      <c r="BE36" s="180"/>
      <c r="BF36" s="180"/>
      <c r="BG36" s="180"/>
      <c r="BH36" s="180"/>
      <c r="BI36" s="180"/>
      <c r="BJ36" s="180"/>
      <c r="BK36" s="180"/>
      <c r="BL36" s="180"/>
      <c r="BM36" s="180"/>
      <c r="BN36" s="180"/>
      <c r="BO36" s="180"/>
      <c r="BP36" s="180"/>
      <c r="BQ36" s="180"/>
      <c r="BR36" s="180"/>
      <c r="BS36" s="180"/>
      <c r="BT36" s="180"/>
      <c r="BU36" s="180"/>
      <c r="BV36" s="180"/>
      <c r="BW36" s="180"/>
      <c r="BX36" s="180"/>
      <c r="BY36" s="180"/>
      <c r="BZ36" s="180"/>
      <c r="CA36" s="180"/>
      <c r="CB36" s="180"/>
      <c r="CC36" s="180"/>
      <c r="CD36" s="180"/>
      <c r="CE36" s="180"/>
      <c r="CF36" s="180"/>
      <c r="CG36" s="180"/>
      <c r="CH36" s="180"/>
      <c r="CI36" s="180"/>
      <c r="CJ36" s="180"/>
      <c r="CK36" s="199"/>
      <c r="CL36" s="199"/>
    </row>
    <row r="37" spans="1:90" s="123" customFormat="1" ht="69.75" customHeight="1" x14ac:dyDescent="0.2">
      <c r="A37" s="172" t="s">
        <v>346</v>
      </c>
      <c r="B37" s="173" t="s">
        <v>617</v>
      </c>
      <c r="C37" s="105" t="s">
        <v>83</v>
      </c>
      <c r="D37" s="122" t="s">
        <v>83</v>
      </c>
      <c r="E37" s="265">
        <v>0</v>
      </c>
      <c r="F37" s="265">
        <v>0</v>
      </c>
      <c r="G37" s="265">
        <v>0</v>
      </c>
      <c r="H37" s="265">
        <v>0</v>
      </c>
      <c r="I37" s="265">
        <v>0</v>
      </c>
      <c r="J37" s="265">
        <v>0</v>
      </c>
      <c r="K37" s="265">
        <v>0</v>
      </c>
      <c r="L37" s="265">
        <v>0</v>
      </c>
      <c r="M37" s="265">
        <v>0</v>
      </c>
      <c r="N37" s="265">
        <v>0</v>
      </c>
      <c r="O37" s="265">
        <v>0</v>
      </c>
      <c r="P37" s="265">
        <v>0</v>
      </c>
      <c r="Q37" s="265">
        <v>0</v>
      </c>
      <c r="R37" s="265">
        <v>0</v>
      </c>
      <c r="S37" s="265">
        <v>0</v>
      </c>
      <c r="T37" s="265">
        <v>0</v>
      </c>
      <c r="U37" s="265">
        <v>0</v>
      </c>
      <c r="V37" s="265">
        <v>0</v>
      </c>
      <c r="W37" s="265">
        <v>0</v>
      </c>
      <c r="X37" s="265">
        <v>0</v>
      </c>
      <c r="Y37" s="265">
        <v>0</v>
      </c>
      <c r="Z37" s="265">
        <v>0</v>
      </c>
      <c r="AA37" s="265">
        <v>0</v>
      </c>
      <c r="AB37" s="265">
        <v>0</v>
      </c>
      <c r="AC37" s="265">
        <v>0</v>
      </c>
      <c r="AD37" s="265">
        <v>0</v>
      </c>
      <c r="AE37" s="265">
        <v>0</v>
      </c>
      <c r="AF37" s="265">
        <v>0</v>
      </c>
      <c r="AG37" s="265">
        <v>0</v>
      </c>
      <c r="AH37" s="265">
        <v>0</v>
      </c>
      <c r="AI37" s="265">
        <v>0</v>
      </c>
      <c r="AJ37" s="265">
        <v>0</v>
      </c>
      <c r="AK37" s="265">
        <v>0</v>
      </c>
      <c r="AL37" s="265">
        <v>0</v>
      </c>
      <c r="AM37" s="265">
        <v>0</v>
      </c>
      <c r="AN37" s="180"/>
      <c r="AO37" s="180"/>
      <c r="AP37" s="180"/>
      <c r="AQ37" s="180"/>
      <c r="AR37" s="180"/>
      <c r="AS37" s="180"/>
      <c r="AT37" s="180"/>
      <c r="AU37" s="180"/>
      <c r="AV37" s="180"/>
      <c r="AW37" s="180"/>
      <c r="AX37" s="180"/>
      <c r="AY37" s="180"/>
      <c r="AZ37" s="180"/>
      <c r="BA37" s="180"/>
      <c r="BB37" s="180"/>
      <c r="BC37" s="180"/>
      <c r="BD37" s="180"/>
      <c r="BE37" s="180"/>
      <c r="BF37" s="180"/>
      <c r="BG37" s="180"/>
      <c r="BH37" s="180"/>
      <c r="BI37" s="180"/>
      <c r="BJ37" s="180"/>
      <c r="BK37" s="180"/>
      <c r="BL37" s="180"/>
      <c r="BM37" s="180"/>
      <c r="BN37" s="180"/>
      <c r="BO37" s="180"/>
      <c r="BP37" s="180"/>
      <c r="BQ37" s="180"/>
      <c r="BR37" s="180"/>
      <c r="BS37" s="180"/>
      <c r="BT37" s="180"/>
      <c r="BU37" s="180"/>
      <c r="BV37" s="180"/>
      <c r="BW37" s="180"/>
      <c r="BX37" s="180"/>
      <c r="BY37" s="180"/>
      <c r="BZ37" s="180"/>
      <c r="CA37" s="180"/>
      <c r="CB37" s="180"/>
      <c r="CC37" s="180"/>
      <c r="CD37" s="180"/>
      <c r="CE37" s="180"/>
      <c r="CF37" s="180"/>
      <c r="CG37" s="180"/>
      <c r="CH37" s="180"/>
      <c r="CI37" s="180"/>
      <c r="CJ37" s="180"/>
      <c r="CK37" s="180"/>
      <c r="CL37" s="199"/>
    </row>
    <row r="38" spans="1:90" s="123" customFormat="1" ht="70.5" customHeight="1" x14ac:dyDescent="0.2">
      <c r="A38" s="172" t="s">
        <v>347</v>
      </c>
      <c r="B38" s="173" t="s">
        <v>618</v>
      </c>
      <c r="C38" s="105" t="s">
        <v>83</v>
      </c>
      <c r="D38" s="122" t="s">
        <v>83</v>
      </c>
      <c r="E38" s="265">
        <v>0</v>
      </c>
      <c r="F38" s="265">
        <v>0</v>
      </c>
      <c r="G38" s="265">
        <v>0</v>
      </c>
      <c r="H38" s="265">
        <v>0</v>
      </c>
      <c r="I38" s="265">
        <v>0</v>
      </c>
      <c r="J38" s="265">
        <v>0</v>
      </c>
      <c r="K38" s="265">
        <v>0</v>
      </c>
      <c r="L38" s="265">
        <v>0</v>
      </c>
      <c r="M38" s="265">
        <v>0</v>
      </c>
      <c r="N38" s="265">
        <v>0</v>
      </c>
      <c r="O38" s="265">
        <v>0</v>
      </c>
      <c r="P38" s="265">
        <v>0</v>
      </c>
      <c r="Q38" s="265">
        <v>0</v>
      </c>
      <c r="R38" s="265">
        <v>0</v>
      </c>
      <c r="S38" s="265">
        <v>0</v>
      </c>
      <c r="T38" s="265">
        <v>0</v>
      </c>
      <c r="U38" s="265">
        <v>0</v>
      </c>
      <c r="V38" s="265">
        <v>0</v>
      </c>
      <c r="W38" s="265">
        <v>0</v>
      </c>
      <c r="X38" s="265">
        <v>0</v>
      </c>
      <c r="Y38" s="265">
        <v>0</v>
      </c>
      <c r="Z38" s="265">
        <v>0</v>
      </c>
      <c r="AA38" s="265">
        <v>0</v>
      </c>
      <c r="AB38" s="265">
        <v>0</v>
      </c>
      <c r="AC38" s="265">
        <v>0</v>
      </c>
      <c r="AD38" s="265">
        <v>0</v>
      </c>
      <c r="AE38" s="265">
        <v>0</v>
      </c>
      <c r="AF38" s="265">
        <v>0</v>
      </c>
      <c r="AG38" s="265">
        <v>0</v>
      </c>
      <c r="AH38" s="265">
        <v>0</v>
      </c>
      <c r="AI38" s="265">
        <v>0</v>
      </c>
      <c r="AJ38" s="265">
        <v>0</v>
      </c>
      <c r="AK38" s="265">
        <v>0</v>
      </c>
      <c r="AL38" s="265">
        <v>0</v>
      </c>
      <c r="AM38" s="265">
        <v>0</v>
      </c>
      <c r="AN38" s="180"/>
      <c r="AO38" s="180"/>
      <c r="AP38" s="180"/>
      <c r="AQ38" s="180"/>
      <c r="AR38" s="180"/>
      <c r="AS38" s="180"/>
      <c r="AT38" s="180"/>
      <c r="AU38" s="180"/>
      <c r="AV38" s="180"/>
      <c r="AW38" s="180"/>
      <c r="AX38" s="180"/>
      <c r="AY38" s="180"/>
      <c r="AZ38" s="180"/>
      <c r="BA38" s="180"/>
      <c r="BB38" s="180"/>
      <c r="BC38" s="180"/>
      <c r="BD38" s="180"/>
      <c r="BE38" s="180"/>
      <c r="BF38" s="180"/>
      <c r="BG38" s="180"/>
      <c r="BH38" s="180"/>
      <c r="BI38" s="180"/>
      <c r="BJ38" s="180"/>
      <c r="BK38" s="180"/>
      <c r="BL38" s="180"/>
      <c r="BM38" s="180"/>
      <c r="BN38" s="180"/>
      <c r="BO38" s="180"/>
      <c r="BP38" s="180"/>
      <c r="BQ38" s="180"/>
      <c r="BR38" s="180"/>
      <c r="BS38" s="180"/>
      <c r="BT38" s="180"/>
      <c r="BU38" s="180"/>
      <c r="BV38" s="180"/>
      <c r="BW38" s="180"/>
      <c r="BX38" s="180"/>
      <c r="BY38" s="180"/>
      <c r="BZ38" s="180"/>
      <c r="CA38" s="180"/>
      <c r="CB38" s="180"/>
      <c r="CC38" s="180"/>
      <c r="CD38" s="180"/>
      <c r="CE38" s="180"/>
      <c r="CF38" s="180"/>
      <c r="CG38" s="180"/>
      <c r="CH38" s="180"/>
      <c r="CI38" s="180"/>
      <c r="CJ38" s="180"/>
      <c r="CK38" s="199"/>
      <c r="CL38" s="199"/>
    </row>
    <row r="39" spans="1:90" s="194" customFormat="1" ht="39" customHeight="1" x14ac:dyDescent="0.2">
      <c r="A39" s="162" t="s">
        <v>312</v>
      </c>
      <c r="B39" s="163" t="s">
        <v>510</v>
      </c>
      <c r="C39" s="103" t="s">
        <v>83</v>
      </c>
      <c r="D39" s="150" t="s">
        <v>83</v>
      </c>
      <c r="E39" s="264">
        <f t="shared" ref="E39:F39" si="57">E40+E48+E51+E70</f>
        <v>0</v>
      </c>
      <c r="F39" s="264">
        <f t="shared" si="57"/>
        <v>0</v>
      </c>
      <c r="G39" s="264">
        <f t="shared" ref="G39" si="58">G40+G48+G51+G70</f>
        <v>0</v>
      </c>
      <c r="H39" s="264">
        <f t="shared" ref="H39" si="59">H40+H48+H51+H70</f>
        <v>0</v>
      </c>
      <c r="I39" s="264">
        <f t="shared" ref="I39" si="60">I40+I48+I51+I70</f>
        <v>0</v>
      </c>
      <c r="J39" s="425">
        <f t="shared" ref="J39:AM39" si="61">J40+J48+J51+J70</f>
        <v>2.7050000000000001</v>
      </c>
      <c r="K39" s="264">
        <f t="shared" si="61"/>
        <v>0</v>
      </c>
      <c r="L39" s="264">
        <f t="shared" si="61"/>
        <v>0</v>
      </c>
      <c r="M39" s="264">
        <f t="shared" si="61"/>
        <v>0</v>
      </c>
      <c r="N39" s="264">
        <f t="shared" si="61"/>
        <v>0</v>
      </c>
      <c r="O39" s="264">
        <f t="shared" si="61"/>
        <v>0</v>
      </c>
      <c r="P39" s="264">
        <f t="shared" si="61"/>
        <v>0</v>
      </c>
      <c r="Q39" s="264">
        <f t="shared" si="61"/>
        <v>0</v>
      </c>
      <c r="R39" s="264">
        <f t="shared" si="61"/>
        <v>0</v>
      </c>
      <c r="S39" s="264">
        <f t="shared" si="61"/>
        <v>0</v>
      </c>
      <c r="T39" s="264">
        <f t="shared" si="61"/>
        <v>0</v>
      </c>
      <c r="U39" s="264">
        <f t="shared" si="61"/>
        <v>0</v>
      </c>
      <c r="V39" s="264">
        <f t="shared" si="61"/>
        <v>0</v>
      </c>
      <c r="W39" s="264">
        <f t="shared" si="61"/>
        <v>0</v>
      </c>
      <c r="X39" s="264">
        <f t="shared" si="61"/>
        <v>0</v>
      </c>
      <c r="Y39" s="264">
        <f t="shared" si="61"/>
        <v>0</v>
      </c>
      <c r="Z39" s="264">
        <f t="shared" si="61"/>
        <v>0</v>
      </c>
      <c r="AA39" s="264">
        <f t="shared" si="61"/>
        <v>0</v>
      </c>
      <c r="AB39" s="264">
        <f t="shared" si="61"/>
        <v>0</v>
      </c>
      <c r="AC39" s="264">
        <f t="shared" si="61"/>
        <v>0</v>
      </c>
      <c r="AD39" s="264">
        <f t="shared" si="61"/>
        <v>0</v>
      </c>
      <c r="AE39" s="264">
        <f t="shared" si="61"/>
        <v>0</v>
      </c>
      <c r="AF39" s="264">
        <f t="shared" si="61"/>
        <v>0</v>
      </c>
      <c r="AG39" s="264">
        <f t="shared" si="61"/>
        <v>0</v>
      </c>
      <c r="AH39" s="264">
        <f t="shared" si="61"/>
        <v>0</v>
      </c>
      <c r="AI39" s="425">
        <f t="shared" si="61"/>
        <v>2.7050000000000001</v>
      </c>
      <c r="AJ39" s="264">
        <f t="shared" si="61"/>
        <v>0</v>
      </c>
      <c r="AK39" s="264">
        <f t="shared" si="61"/>
        <v>0</v>
      </c>
      <c r="AL39" s="264">
        <f t="shared" si="61"/>
        <v>0</v>
      </c>
      <c r="AM39" s="264">
        <f t="shared" si="61"/>
        <v>0</v>
      </c>
      <c r="AN39" s="179"/>
      <c r="AO39" s="179"/>
      <c r="AP39" s="179"/>
      <c r="AQ39" s="179"/>
      <c r="AR39" s="179"/>
      <c r="AS39" s="179"/>
      <c r="AT39" s="179"/>
      <c r="AU39" s="179"/>
      <c r="AV39" s="179"/>
      <c r="AW39" s="179"/>
      <c r="AX39" s="179"/>
      <c r="AY39" s="179"/>
      <c r="AZ39" s="179"/>
      <c r="BA39" s="179"/>
      <c r="BB39" s="179"/>
      <c r="BC39" s="179"/>
      <c r="BD39" s="179"/>
      <c r="BE39" s="179"/>
      <c r="BF39" s="179"/>
      <c r="BG39" s="179"/>
      <c r="BH39" s="179"/>
      <c r="BI39" s="179"/>
      <c r="BJ39" s="179"/>
      <c r="BK39" s="179"/>
      <c r="BL39" s="179"/>
      <c r="BM39" s="179"/>
      <c r="BN39" s="179"/>
      <c r="BO39" s="179"/>
      <c r="BP39" s="179"/>
      <c r="BQ39" s="179"/>
      <c r="BR39" s="179"/>
      <c r="BS39" s="179"/>
      <c r="BT39" s="179"/>
      <c r="BU39" s="179"/>
      <c r="BV39" s="179"/>
      <c r="BW39" s="179"/>
      <c r="BX39" s="179"/>
      <c r="BY39" s="179"/>
      <c r="BZ39" s="179"/>
      <c r="CA39" s="179"/>
      <c r="CB39" s="179"/>
      <c r="CC39" s="179"/>
      <c r="CD39" s="179"/>
      <c r="CE39" s="179"/>
      <c r="CF39" s="179"/>
      <c r="CG39" s="179"/>
      <c r="CH39" s="179"/>
      <c r="CI39" s="179"/>
      <c r="CJ39" s="179"/>
      <c r="CK39" s="276"/>
      <c r="CL39" s="276"/>
    </row>
    <row r="40" spans="1:90" s="123" customFormat="1" ht="67.5" customHeight="1" x14ac:dyDescent="0.2">
      <c r="A40" s="160" t="s">
        <v>317</v>
      </c>
      <c r="B40" s="161" t="s">
        <v>511</v>
      </c>
      <c r="C40" s="105" t="s">
        <v>83</v>
      </c>
      <c r="D40" s="122" t="s">
        <v>83</v>
      </c>
      <c r="E40" s="265">
        <f t="shared" ref="E40:I40" si="62">E41</f>
        <v>0</v>
      </c>
      <c r="F40" s="265">
        <f t="shared" si="62"/>
        <v>0</v>
      </c>
      <c r="G40" s="265">
        <f t="shared" si="62"/>
        <v>0</v>
      </c>
      <c r="H40" s="265">
        <f t="shared" si="62"/>
        <v>0</v>
      </c>
      <c r="I40" s="265">
        <f t="shared" si="62"/>
        <v>0</v>
      </c>
      <c r="J40" s="315">
        <f>J41</f>
        <v>2.7050000000000001</v>
      </c>
      <c r="K40" s="265">
        <f t="shared" ref="K40:AM40" si="63">K41</f>
        <v>0</v>
      </c>
      <c r="L40" s="265">
        <f t="shared" si="63"/>
        <v>0</v>
      </c>
      <c r="M40" s="265">
        <f t="shared" si="63"/>
        <v>0</v>
      </c>
      <c r="N40" s="265">
        <f t="shared" si="63"/>
        <v>0</v>
      </c>
      <c r="O40" s="265">
        <f t="shared" si="63"/>
        <v>0</v>
      </c>
      <c r="P40" s="265">
        <f t="shared" si="63"/>
        <v>0</v>
      </c>
      <c r="Q40" s="265">
        <f t="shared" si="63"/>
        <v>0</v>
      </c>
      <c r="R40" s="265">
        <f t="shared" si="63"/>
        <v>0</v>
      </c>
      <c r="S40" s="265">
        <f t="shared" si="63"/>
        <v>0</v>
      </c>
      <c r="T40" s="265">
        <f t="shared" si="63"/>
        <v>0</v>
      </c>
      <c r="U40" s="265">
        <f t="shared" si="63"/>
        <v>0</v>
      </c>
      <c r="V40" s="265">
        <f t="shared" si="63"/>
        <v>0</v>
      </c>
      <c r="W40" s="265">
        <f t="shared" si="63"/>
        <v>0</v>
      </c>
      <c r="X40" s="265">
        <f t="shared" si="63"/>
        <v>0</v>
      </c>
      <c r="Y40" s="265">
        <f t="shared" si="63"/>
        <v>0</v>
      </c>
      <c r="Z40" s="265">
        <f t="shared" si="63"/>
        <v>0</v>
      </c>
      <c r="AA40" s="265">
        <f t="shared" si="63"/>
        <v>0</v>
      </c>
      <c r="AB40" s="265">
        <f t="shared" si="63"/>
        <v>0</v>
      </c>
      <c r="AC40" s="265">
        <f t="shared" si="63"/>
        <v>0</v>
      </c>
      <c r="AD40" s="265">
        <f t="shared" si="63"/>
        <v>0</v>
      </c>
      <c r="AE40" s="265">
        <f t="shared" si="63"/>
        <v>0</v>
      </c>
      <c r="AF40" s="265">
        <f t="shared" si="63"/>
        <v>0</v>
      </c>
      <c r="AG40" s="265">
        <f t="shared" si="63"/>
        <v>0</v>
      </c>
      <c r="AH40" s="265">
        <f t="shared" si="63"/>
        <v>0</v>
      </c>
      <c r="AI40" s="315">
        <f t="shared" si="63"/>
        <v>2.7050000000000001</v>
      </c>
      <c r="AJ40" s="265">
        <f t="shared" si="63"/>
        <v>0</v>
      </c>
      <c r="AK40" s="265">
        <f t="shared" si="63"/>
        <v>0</v>
      </c>
      <c r="AL40" s="265">
        <f t="shared" si="63"/>
        <v>0</v>
      </c>
      <c r="AM40" s="265">
        <f t="shared" si="63"/>
        <v>0</v>
      </c>
      <c r="AN40" s="180"/>
      <c r="AO40" s="180"/>
      <c r="AP40" s="180"/>
      <c r="AQ40" s="180"/>
      <c r="AR40" s="180"/>
      <c r="AS40" s="180"/>
      <c r="AT40" s="180"/>
      <c r="AU40" s="180"/>
      <c r="AV40" s="180"/>
      <c r="AW40" s="180"/>
      <c r="AX40" s="180"/>
      <c r="AY40" s="180"/>
      <c r="AZ40" s="180"/>
      <c r="BA40" s="180"/>
      <c r="BB40" s="180"/>
      <c r="BC40" s="180"/>
      <c r="BD40" s="180"/>
      <c r="BE40" s="180"/>
      <c r="BF40" s="180"/>
      <c r="BG40" s="180"/>
      <c r="BH40" s="180"/>
      <c r="BI40" s="180"/>
      <c r="BJ40" s="180"/>
      <c r="BK40" s="180"/>
      <c r="BL40" s="180"/>
      <c r="BM40" s="180"/>
      <c r="BN40" s="180"/>
      <c r="BO40" s="180"/>
      <c r="BP40" s="180"/>
      <c r="BQ40" s="180"/>
      <c r="BR40" s="180"/>
      <c r="BS40" s="180"/>
      <c r="BT40" s="180"/>
      <c r="BU40" s="180"/>
      <c r="BV40" s="180"/>
      <c r="BW40" s="180"/>
      <c r="BX40" s="180"/>
      <c r="BY40" s="180"/>
      <c r="BZ40" s="180"/>
      <c r="CA40" s="180"/>
      <c r="CB40" s="180"/>
      <c r="CC40" s="180"/>
      <c r="CD40" s="180"/>
      <c r="CE40" s="180"/>
      <c r="CF40" s="180"/>
      <c r="CG40" s="180"/>
      <c r="CH40" s="180"/>
      <c r="CI40" s="180"/>
      <c r="CJ40" s="180"/>
      <c r="CK40" s="199"/>
      <c r="CL40" s="199"/>
    </row>
    <row r="41" spans="1:90" s="123" customFormat="1" ht="32.25" customHeight="1" x14ac:dyDescent="0.2">
      <c r="A41" s="172" t="s">
        <v>59</v>
      </c>
      <c r="B41" s="173" t="s">
        <v>619</v>
      </c>
      <c r="C41" s="105" t="s">
        <v>83</v>
      </c>
      <c r="D41" s="122" t="s">
        <v>83</v>
      </c>
      <c r="E41" s="265">
        <f t="shared" ref="E41" si="64">SUM(E43:E46)</f>
        <v>0</v>
      </c>
      <c r="F41" s="265">
        <f t="shared" ref="F41:I41" si="65">SUM(F43:F46)</f>
        <v>0</v>
      </c>
      <c r="G41" s="265">
        <f t="shared" si="65"/>
        <v>0</v>
      </c>
      <c r="H41" s="265">
        <f t="shared" si="65"/>
        <v>0</v>
      </c>
      <c r="I41" s="265">
        <f t="shared" si="65"/>
        <v>0</v>
      </c>
      <c r="J41" s="315">
        <f>SUM(J42:J46)</f>
        <v>2.7050000000000001</v>
      </c>
      <c r="K41" s="265">
        <f t="shared" ref="K41:AH41" si="66">SUM(K43:K46)</f>
        <v>0</v>
      </c>
      <c r="L41" s="265">
        <f t="shared" si="66"/>
        <v>0</v>
      </c>
      <c r="M41" s="265">
        <f t="shared" si="66"/>
        <v>0</v>
      </c>
      <c r="N41" s="265">
        <f t="shared" si="66"/>
        <v>0</v>
      </c>
      <c r="O41" s="265">
        <f t="shared" si="66"/>
        <v>0</v>
      </c>
      <c r="P41" s="265">
        <f t="shared" si="66"/>
        <v>0</v>
      </c>
      <c r="Q41" s="265">
        <f t="shared" si="66"/>
        <v>0</v>
      </c>
      <c r="R41" s="265">
        <f t="shared" si="66"/>
        <v>0</v>
      </c>
      <c r="S41" s="265">
        <f t="shared" si="66"/>
        <v>0</v>
      </c>
      <c r="T41" s="265">
        <f t="shared" si="66"/>
        <v>0</v>
      </c>
      <c r="U41" s="265">
        <f t="shared" si="66"/>
        <v>0</v>
      </c>
      <c r="V41" s="265">
        <f t="shared" si="66"/>
        <v>0</v>
      </c>
      <c r="W41" s="265">
        <f t="shared" si="66"/>
        <v>0</v>
      </c>
      <c r="X41" s="265">
        <f t="shared" si="66"/>
        <v>0</v>
      </c>
      <c r="Y41" s="265">
        <f t="shared" si="66"/>
        <v>0</v>
      </c>
      <c r="Z41" s="265">
        <f t="shared" si="66"/>
        <v>0</v>
      </c>
      <c r="AA41" s="265">
        <f t="shared" si="66"/>
        <v>0</v>
      </c>
      <c r="AB41" s="265">
        <f t="shared" si="66"/>
        <v>0</v>
      </c>
      <c r="AC41" s="265">
        <f t="shared" si="66"/>
        <v>0</v>
      </c>
      <c r="AD41" s="265">
        <f t="shared" si="66"/>
        <v>0</v>
      </c>
      <c r="AE41" s="265">
        <f t="shared" si="66"/>
        <v>0</v>
      </c>
      <c r="AF41" s="265">
        <f t="shared" si="66"/>
        <v>0</v>
      </c>
      <c r="AG41" s="265">
        <f t="shared" si="66"/>
        <v>0</v>
      </c>
      <c r="AH41" s="265">
        <f t="shared" si="66"/>
        <v>0</v>
      </c>
      <c r="AI41" s="315">
        <f>SUM(AI42:AI46)</f>
        <v>2.7050000000000001</v>
      </c>
      <c r="AJ41" s="265">
        <f>SUM(AJ43:AJ46)</f>
        <v>0</v>
      </c>
      <c r="AK41" s="265">
        <f>SUM(AK43:AK46)</f>
        <v>0</v>
      </c>
      <c r="AL41" s="265">
        <f>SUM(AL43:AL46)</f>
        <v>0</v>
      </c>
      <c r="AM41" s="265">
        <f>SUM(AM43:AM46)</f>
        <v>0</v>
      </c>
      <c r="AN41" s="180"/>
      <c r="AO41" s="180"/>
      <c r="AP41" s="180"/>
      <c r="AQ41" s="180"/>
      <c r="AR41" s="180"/>
      <c r="AS41" s="180"/>
      <c r="AT41" s="180"/>
      <c r="AU41" s="180"/>
      <c r="AV41" s="180"/>
      <c r="AW41" s="180"/>
      <c r="AX41" s="180"/>
      <c r="AY41" s="180"/>
      <c r="AZ41" s="180"/>
      <c r="BA41" s="180"/>
      <c r="BB41" s="180"/>
      <c r="BC41" s="180"/>
      <c r="BD41" s="180"/>
      <c r="BE41" s="180"/>
      <c r="BF41" s="180"/>
      <c r="BG41" s="180"/>
      <c r="BH41" s="180"/>
      <c r="BI41" s="180"/>
      <c r="BJ41" s="180"/>
      <c r="BK41" s="180"/>
      <c r="BL41" s="180"/>
      <c r="BM41" s="180"/>
      <c r="BN41" s="180"/>
      <c r="BO41" s="180"/>
      <c r="BP41" s="180"/>
      <c r="BQ41" s="180"/>
      <c r="BR41" s="180"/>
      <c r="BS41" s="180"/>
      <c r="BT41" s="180"/>
      <c r="BU41" s="180"/>
      <c r="BV41" s="180"/>
      <c r="BW41" s="180"/>
      <c r="BX41" s="180"/>
      <c r="BY41" s="180"/>
      <c r="BZ41" s="180"/>
      <c r="CA41" s="180"/>
      <c r="CB41" s="180"/>
      <c r="CC41" s="180"/>
      <c r="CD41" s="180"/>
      <c r="CE41" s="180"/>
      <c r="CF41" s="180"/>
      <c r="CG41" s="180"/>
      <c r="CH41" s="180"/>
      <c r="CI41" s="180"/>
      <c r="CJ41" s="180"/>
      <c r="CK41" s="180"/>
      <c r="CL41" s="199"/>
    </row>
    <row r="42" spans="1:90" s="123" customFormat="1" ht="35.25" customHeight="1" x14ac:dyDescent="0.2">
      <c r="A42" s="172" t="s">
        <v>955</v>
      </c>
      <c r="B42" s="173" t="str">
        <f>'2'!B44</f>
        <v>Реконструкция ЦРП</v>
      </c>
      <c r="C42" s="441" t="str">
        <f>'2'!C44</f>
        <v>Р_Р.2025-2029.01</v>
      </c>
      <c r="D42" s="122" t="s">
        <v>83</v>
      </c>
      <c r="E42" s="265">
        <v>0</v>
      </c>
      <c r="F42" s="265">
        <v>0</v>
      </c>
      <c r="G42" s="265">
        <v>0</v>
      </c>
      <c r="H42" s="265">
        <v>0</v>
      </c>
      <c r="I42" s="265">
        <v>0</v>
      </c>
      <c r="J42" s="315">
        <v>0.32</v>
      </c>
      <c r="K42" s="265">
        <v>0</v>
      </c>
      <c r="L42" s="265">
        <v>0</v>
      </c>
      <c r="M42" s="265">
        <v>0</v>
      </c>
      <c r="N42" s="265">
        <v>0</v>
      </c>
      <c r="O42" s="265">
        <v>0</v>
      </c>
      <c r="P42" s="265">
        <v>0</v>
      </c>
      <c r="Q42" s="265">
        <v>0</v>
      </c>
      <c r="R42" s="265">
        <v>0</v>
      </c>
      <c r="S42" s="265">
        <v>0</v>
      </c>
      <c r="T42" s="265">
        <v>0</v>
      </c>
      <c r="U42" s="265">
        <v>0</v>
      </c>
      <c r="V42" s="265">
        <v>0</v>
      </c>
      <c r="W42" s="265">
        <v>0</v>
      </c>
      <c r="X42" s="265">
        <v>0</v>
      </c>
      <c r="Y42" s="265">
        <v>0</v>
      </c>
      <c r="Z42" s="265">
        <v>0</v>
      </c>
      <c r="AA42" s="265">
        <v>0</v>
      </c>
      <c r="AB42" s="265">
        <v>0</v>
      </c>
      <c r="AC42" s="265">
        <v>0</v>
      </c>
      <c r="AD42" s="265">
        <v>0</v>
      </c>
      <c r="AE42" s="265">
        <v>0</v>
      </c>
      <c r="AF42" s="265">
        <v>0</v>
      </c>
      <c r="AG42" s="265">
        <v>0</v>
      </c>
      <c r="AH42" s="265">
        <v>0</v>
      </c>
      <c r="AI42" s="315">
        <f t="shared" ref="AI42" si="67">J42+O42+T42+Y42+AD42</f>
        <v>0.32</v>
      </c>
      <c r="AJ42" s="265">
        <v>0</v>
      </c>
      <c r="AK42" s="265">
        <f t="shared" ref="AK42" si="68">L42+Q42+V42+AA42+AF42</f>
        <v>0</v>
      </c>
      <c r="AL42" s="265">
        <v>0</v>
      </c>
      <c r="AM42" s="265">
        <v>0</v>
      </c>
      <c r="AN42" s="180"/>
      <c r="AO42" s="180"/>
      <c r="AP42" s="180"/>
      <c r="AQ42" s="180"/>
      <c r="AR42" s="180"/>
      <c r="AS42" s="180"/>
      <c r="AT42" s="180"/>
      <c r="AU42" s="180"/>
      <c r="AV42" s="180"/>
      <c r="AW42" s="180"/>
      <c r="AX42" s="180"/>
      <c r="AY42" s="180"/>
      <c r="AZ42" s="180"/>
      <c r="BA42" s="180"/>
      <c r="BB42" s="180"/>
      <c r="BC42" s="180"/>
      <c r="BD42" s="180"/>
      <c r="BE42" s="180"/>
      <c r="BF42" s="180"/>
      <c r="BG42" s="180"/>
      <c r="BH42" s="180"/>
      <c r="BI42" s="180"/>
      <c r="BJ42" s="180"/>
      <c r="BK42" s="180"/>
      <c r="BL42" s="180"/>
      <c r="BM42" s="180"/>
      <c r="BN42" s="180"/>
      <c r="BO42" s="180"/>
      <c r="BP42" s="180"/>
      <c r="BQ42" s="180"/>
      <c r="BR42" s="180"/>
      <c r="BS42" s="180"/>
      <c r="BT42" s="180"/>
      <c r="BU42" s="180"/>
      <c r="BV42" s="180"/>
      <c r="BW42" s="180"/>
      <c r="BX42" s="180"/>
      <c r="BY42" s="180"/>
      <c r="BZ42" s="180"/>
      <c r="CA42" s="180"/>
      <c r="CB42" s="180"/>
      <c r="CC42" s="180"/>
      <c r="CD42" s="180"/>
      <c r="CE42" s="180"/>
      <c r="CF42" s="180"/>
      <c r="CG42" s="180"/>
      <c r="CH42" s="180"/>
      <c r="CI42" s="180"/>
      <c r="CJ42" s="180"/>
      <c r="CK42" s="180"/>
      <c r="CL42" s="199"/>
    </row>
    <row r="43" spans="1:90" s="123" customFormat="1" ht="35.25" customHeight="1" x14ac:dyDescent="0.2">
      <c r="A43" s="172" t="s">
        <v>956</v>
      </c>
      <c r="B43" s="173" t="str">
        <f>'2'!B45</f>
        <v>Реконструкция ТП-112</v>
      </c>
      <c r="C43" s="441" t="str">
        <f>'2'!C45</f>
        <v>Р_Р.2025-2029.02</v>
      </c>
      <c r="D43" s="122" t="s">
        <v>83</v>
      </c>
      <c r="E43" s="265">
        <v>0</v>
      </c>
      <c r="F43" s="265">
        <v>0</v>
      </c>
      <c r="G43" s="265">
        <v>0</v>
      </c>
      <c r="H43" s="265">
        <v>0</v>
      </c>
      <c r="I43" s="265">
        <v>0</v>
      </c>
      <c r="J43" s="315">
        <v>0.315</v>
      </c>
      <c r="K43" s="265">
        <v>0</v>
      </c>
      <c r="L43" s="265">
        <v>0</v>
      </c>
      <c r="M43" s="265">
        <v>0</v>
      </c>
      <c r="N43" s="265">
        <v>0</v>
      </c>
      <c r="O43" s="265">
        <v>0</v>
      </c>
      <c r="P43" s="265">
        <v>0</v>
      </c>
      <c r="Q43" s="265">
        <v>0</v>
      </c>
      <c r="R43" s="265">
        <v>0</v>
      </c>
      <c r="S43" s="265">
        <v>0</v>
      </c>
      <c r="T43" s="265">
        <v>0</v>
      </c>
      <c r="U43" s="265">
        <v>0</v>
      </c>
      <c r="V43" s="265">
        <v>0</v>
      </c>
      <c r="W43" s="265">
        <v>0</v>
      </c>
      <c r="X43" s="265">
        <v>0</v>
      </c>
      <c r="Y43" s="265">
        <v>0</v>
      </c>
      <c r="Z43" s="265">
        <v>0</v>
      </c>
      <c r="AA43" s="265">
        <v>0</v>
      </c>
      <c r="AB43" s="265">
        <v>0</v>
      </c>
      <c r="AC43" s="265">
        <v>0</v>
      </c>
      <c r="AD43" s="265">
        <v>0</v>
      </c>
      <c r="AE43" s="265">
        <v>0</v>
      </c>
      <c r="AF43" s="265">
        <v>0</v>
      </c>
      <c r="AG43" s="265">
        <v>0</v>
      </c>
      <c r="AH43" s="265">
        <v>0</v>
      </c>
      <c r="AI43" s="315">
        <f t="shared" ref="AI43:AI46" si="69">J43+O43+T43+Y43+AD43</f>
        <v>0.315</v>
      </c>
      <c r="AJ43" s="265">
        <v>0</v>
      </c>
      <c r="AK43" s="265">
        <v>0</v>
      </c>
      <c r="AL43" s="265">
        <v>0</v>
      </c>
      <c r="AM43" s="265">
        <v>0</v>
      </c>
      <c r="AN43" s="180"/>
      <c r="AO43" s="180"/>
      <c r="AP43" s="180"/>
      <c r="AQ43" s="180"/>
      <c r="AR43" s="180"/>
      <c r="AS43" s="180"/>
      <c r="AT43" s="180"/>
      <c r="AU43" s="180"/>
      <c r="AV43" s="180"/>
      <c r="AW43" s="180"/>
      <c r="AX43" s="180"/>
      <c r="AY43" s="180"/>
      <c r="AZ43" s="180"/>
      <c r="BA43" s="180"/>
      <c r="BB43" s="180"/>
      <c r="BC43" s="180"/>
      <c r="BD43" s="180"/>
      <c r="BE43" s="180"/>
      <c r="BF43" s="180"/>
      <c r="BG43" s="180"/>
      <c r="BH43" s="180"/>
      <c r="BI43" s="180"/>
      <c r="BJ43" s="180"/>
      <c r="BK43" s="180"/>
      <c r="BL43" s="180"/>
      <c r="BM43" s="180"/>
      <c r="BN43" s="180"/>
      <c r="BO43" s="180"/>
      <c r="BP43" s="180"/>
      <c r="BQ43" s="180"/>
      <c r="BR43" s="180"/>
      <c r="BS43" s="180"/>
      <c r="BT43" s="180"/>
      <c r="BU43" s="180"/>
      <c r="BV43" s="180"/>
      <c r="BW43" s="180"/>
      <c r="BX43" s="180"/>
      <c r="BY43" s="180"/>
      <c r="BZ43" s="180"/>
      <c r="CA43" s="180"/>
      <c r="CB43" s="180"/>
      <c r="CC43" s="180"/>
      <c r="CD43" s="180"/>
      <c r="CE43" s="180"/>
      <c r="CF43" s="180"/>
      <c r="CG43" s="180"/>
      <c r="CH43" s="180"/>
      <c r="CI43" s="180"/>
      <c r="CJ43" s="180"/>
      <c r="CK43" s="180"/>
      <c r="CL43" s="199"/>
    </row>
    <row r="44" spans="1:90" s="123" customFormat="1" ht="35.25" customHeight="1" x14ac:dyDescent="0.2">
      <c r="A44" s="172" t="s">
        <v>957</v>
      </c>
      <c r="B44" s="173" t="str">
        <f>'2'!B46</f>
        <v>Реконструкция ТП-235</v>
      </c>
      <c r="C44" s="441" t="str">
        <f>'2'!C46</f>
        <v>Р_Р.2025-2029.03</v>
      </c>
      <c r="D44" s="122" t="s">
        <v>83</v>
      </c>
      <c r="E44" s="265">
        <v>0</v>
      </c>
      <c r="F44" s="265">
        <v>0</v>
      </c>
      <c r="G44" s="265">
        <v>0</v>
      </c>
      <c r="H44" s="265">
        <v>0</v>
      </c>
      <c r="I44" s="265">
        <v>0</v>
      </c>
      <c r="J44" s="315">
        <v>0.32</v>
      </c>
      <c r="K44" s="265">
        <v>0</v>
      </c>
      <c r="L44" s="265">
        <v>0</v>
      </c>
      <c r="M44" s="265">
        <v>0</v>
      </c>
      <c r="N44" s="265">
        <v>0</v>
      </c>
      <c r="O44" s="265">
        <v>0</v>
      </c>
      <c r="P44" s="265">
        <v>0</v>
      </c>
      <c r="Q44" s="265">
        <v>0</v>
      </c>
      <c r="R44" s="265">
        <v>0</v>
      </c>
      <c r="S44" s="265">
        <v>0</v>
      </c>
      <c r="T44" s="265">
        <v>0</v>
      </c>
      <c r="U44" s="265">
        <v>0</v>
      </c>
      <c r="V44" s="265">
        <v>0</v>
      </c>
      <c r="W44" s="265">
        <v>0</v>
      </c>
      <c r="X44" s="265">
        <v>0</v>
      </c>
      <c r="Y44" s="265">
        <v>0</v>
      </c>
      <c r="Z44" s="265">
        <v>0</v>
      </c>
      <c r="AA44" s="265">
        <v>0</v>
      </c>
      <c r="AB44" s="265">
        <v>0</v>
      </c>
      <c r="AC44" s="265">
        <v>0</v>
      </c>
      <c r="AD44" s="265">
        <v>0</v>
      </c>
      <c r="AE44" s="265">
        <v>0</v>
      </c>
      <c r="AF44" s="265">
        <v>0</v>
      </c>
      <c r="AG44" s="265">
        <v>0</v>
      </c>
      <c r="AH44" s="265">
        <v>0</v>
      </c>
      <c r="AI44" s="315">
        <f t="shared" si="69"/>
        <v>0.32</v>
      </c>
      <c r="AJ44" s="265">
        <v>0</v>
      </c>
      <c r="AK44" s="265">
        <v>0</v>
      </c>
      <c r="AL44" s="265">
        <v>0</v>
      </c>
      <c r="AM44" s="265">
        <v>0</v>
      </c>
      <c r="AN44" s="180"/>
      <c r="AO44" s="180"/>
      <c r="AP44" s="180"/>
      <c r="AQ44" s="180"/>
      <c r="AR44" s="180"/>
      <c r="AS44" s="180"/>
      <c r="AT44" s="180"/>
      <c r="AU44" s="180"/>
      <c r="AV44" s="180"/>
      <c r="AW44" s="180"/>
      <c r="AX44" s="180"/>
      <c r="AY44" s="180"/>
      <c r="AZ44" s="180"/>
      <c r="BA44" s="180"/>
      <c r="BB44" s="180"/>
      <c r="BC44" s="180"/>
      <c r="BD44" s="180"/>
      <c r="BE44" s="180"/>
      <c r="BF44" s="180"/>
      <c r="BG44" s="180"/>
      <c r="BH44" s="180"/>
      <c r="BI44" s="180"/>
      <c r="BJ44" s="180"/>
      <c r="BK44" s="180"/>
      <c r="BL44" s="180"/>
      <c r="BM44" s="180"/>
      <c r="BN44" s="180"/>
      <c r="BO44" s="180"/>
      <c r="BP44" s="180"/>
      <c r="BQ44" s="180"/>
      <c r="BR44" s="180"/>
      <c r="BS44" s="180"/>
      <c r="BT44" s="180"/>
      <c r="BU44" s="180"/>
      <c r="BV44" s="180"/>
      <c r="BW44" s="180"/>
      <c r="BX44" s="180"/>
      <c r="BY44" s="180"/>
      <c r="BZ44" s="180"/>
      <c r="CA44" s="180"/>
      <c r="CB44" s="180"/>
      <c r="CC44" s="180"/>
      <c r="CD44" s="180"/>
      <c r="CE44" s="180"/>
      <c r="CF44" s="180"/>
      <c r="CG44" s="180"/>
      <c r="CH44" s="180"/>
      <c r="CI44" s="180"/>
      <c r="CJ44" s="180"/>
      <c r="CK44" s="180"/>
      <c r="CL44" s="199"/>
    </row>
    <row r="45" spans="1:90" s="123" customFormat="1" ht="35.25" customHeight="1" x14ac:dyDescent="0.2">
      <c r="A45" s="172" t="s">
        <v>958</v>
      </c>
      <c r="B45" s="173" t="str">
        <f>'2'!B47</f>
        <v>Реконструкция ТП-45</v>
      </c>
      <c r="C45" s="441" t="str">
        <f>'2'!C47</f>
        <v>Р_Р.2025-2029.04</v>
      </c>
      <c r="D45" s="122" t="s">
        <v>83</v>
      </c>
      <c r="E45" s="265">
        <v>0</v>
      </c>
      <c r="F45" s="265">
        <v>0</v>
      </c>
      <c r="G45" s="265">
        <v>0</v>
      </c>
      <c r="H45" s="265">
        <v>0</v>
      </c>
      <c r="I45" s="265">
        <v>0</v>
      </c>
      <c r="J45" s="423">
        <v>1.1200000000000001</v>
      </c>
      <c r="K45" s="265">
        <v>0</v>
      </c>
      <c r="L45" s="265">
        <v>0</v>
      </c>
      <c r="M45" s="265">
        <v>0</v>
      </c>
      <c r="N45" s="265">
        <v>0</v>
      </c>
      <c r="O45" s="265">
        <v>0</v>
      </c>
      <c r="P45" s="265">
        <v>0</v>
      </c>
      <c r="Q45" s="265">
        <v>0</v>
      </c>
      <c r="R45" s="265">
        <v>0</v>
      </c>
      <c r="S45" s="265">
        <v>0</v>
      </c>
      <c r="T45" s="265">
        <v>0</v>
      </c>
      <c r="U45" s="265">
        <v>0</v>
      </c>
      <c r="V45" s="265">
        <v>0</v>
      </c>
      <c r="W45" s="265">
        <v>0</v>
      </c>
      <c r="X45" s="265">
        <v>0</v>
      </c>
      <c r="Y45" s="265">
        <v>0</v>
      </c>
      <c r="Z45" s="265">
        <v>0</v>
      </c>
      <c r="AA45" s="265">
        <v>0</v>
      </c>
      <c r="AB45" s="265">
        <v>0</v>
      </c>
      <c r="AC45" s="265">
        <v>0</v>
      </c>
      <c r="AD45" s="265">
        <v>0</v>
      </c>
      <c r="AE45" s="265">
        <v>0</v>
      </c>
      <c r="AF45" s="265">
        <v>0</v>
      </c>
      <c r="AG45" s="265">
        <v>0</v>
      </c>
      <c r="AH45" s="265">
        <v>0</v>
      </c>
      <c r="AI45" s="315">
        <f t="shared" si="69"/>
        <v>1.1200000000000001</v>
      </c>
      <c r="AJ45" s="265">
        <v>0</v>
      </c>
      <c r="AK45" s="265">
        <v>0</v>
      </c>
      <c r="AL45" s="265">
        <v>0</v>
      </c>
      <c r="AM45" s="265">
        <v>0</v>
      </c>
      <c r="AN45" s="180"/>
      <c r="AO45" s="180"/>
      <c r="AP45" s="180"/>
      <c r="AQ45" s="180"/>
      <c r="AR45" s="180"/>
      <c r="AS45" s="180"/>
      <c r="AT45" s="180"/>
      <c r="AU45" s="180"/>
      <c r="AV45" s="180"/>
      <c r="AW45" s="180"/>
      <c r="AX45" s="180"/>
      <c r="AY45" s="180"/>
      <c r="AZ45" s="180"/>
      <c r="BA45" s="180"/>
      <c r="BB45" s="180"/>
      <c r="BC45" s="180"/>
      <c r="BD45" s="180"/>
      <c r="BE45" s="180"/>
      <c r="BF45" s="180"/>
      <c r="BG45" s="180"/>
      <c r="BH45" s="180"/>
      <c r="BI45" s="180"/>
      <c r="BJ45" s="180"/>
      <c r="BK45" s="180"/>
      <c r="BL45" s="180"/>
      <c r="BM45" s="180"/>
      <c r="BN45" s="180"/>
      <c r="BO45" s="180"/>
      <c r="BP45" s="180"/>
      <c r="BQ45" s="180"/>
      <c r="BR45" s="180"/>
      <c r="BS45" s="180"/>
      <c r="BT45" s="180"/>
      <c r="BU45" s="180"/>
      <c r="BV45" s="180"/>
      <c r="BW45" s="180"/>
      <c r="BX45" s="180"/>
      <c r="BY45" s="180"/>
      <c r="BZ45" s="180"/>
      <c r="CA45" s="180"/>
      <c r="CB45" s="180"/>
      <c r="CC45" s="180"/>
      <c r="CD45" s="180"/>
      <c r="CE45" s="180"/>
      <c r="CF45" s="180"/>
      <c r="CG45" s="180"/>
      <c r="CH45" s="180"/>
      <c r="CI45" s="180"/>
      <c r="CJ45" s="180"/>
      <c r="CK45" s="180"/>
      <c r="CL45" s="199"/>
    </row>
    <row r="46" spans="1:90" s="123" customFormat="1" ht="35.25" customHeight="1" x14ac:dyDescent="0.2">
      <c r="A46" s="172" t="s">
        <v>959</v>
      </c>
      <c r="B46" s="173" t="str">
        <f>'2'!B48</f>
        <v>Реконструкция ТП-205</v>
      </c>
      <c r="C46" s="441" t="str">
        <f>'2'!C48</f>
        <v>Р_Р.2025-2029.05</v>
      </c>
      <c r="D46" s="122" t="s">
        <v>83</v>
      </c>
      <c r="E46" s="265">
        <v>0</v>
      </c>
      <c r="F46" s="265">
        <v>0</v>
      </c>
      <c r="G46" s="265">
        <v>0</v>
      </c>
      <c r="H46" s="265">
        <v>0</v>
      </c>
      <c r="I46" s="265">
        <v>0</v>
      </c>
      <c r="J46" s="315">
        <v>0.63</v>
      </c>
      <c r="K46" s="265">
        <v>0</v>
      </c>
      <c r="L46" s="265">
        <v>0</v>
      </c>
      <c r="M46" s="265">
        <v>0</v>
      </c>
      <c r="N46" s="265">
        <v>0</v>
      </c>
      <c r="O46" s="265">
        <v>0</v>
      </c>
      <c r="P46" s="265">
        <v>0</v>
      </c>
      <c r="Q46" s="265">
        <v>0</v>
      </c>
      <c r="R46" s="265">
        <v>0</v>
      </c>
      <c r="S46" s="265">
        <v>0</v>
      </c>
      <c r="T46" s="265">
        <v>0</v>
      </c>
      <c r="U46" s="265">
        <v>0</v>
      </c>
      <c r="V46" s="265">
        <v>0</v>
      </c>
      <c r="W46" s="265">
        <v>0</v>
      </c>
      <c r="X46" s="265">
        <v>0</v>
      </c>
      <c r="Y46" s="265">
        <v>0</v>
      </c>
      <c r="Z46" s="265">
        <v>0</v>
      </c>
      <c r="AA46" s="265">
        <v>0</v>
      </c>
      <c r="AB46" s="265">
        <v>0</v>
      </c>
      <c r="AC46" s="265">
        <v>0</v>
      </c>
      <c r="AD46" s="265">
        <v>0</v>
      </c>
      <c r="AE46" s="265">
        <v>0</v>
      </c>
      <c r="AF46" s="265">
        <v>0</v>
      </c>
      <c r="AG46" s="265">
        <v>0</v>
      </c>
      <c r="AH46" s="265">
        <v>0</v>
      </c>
      <c r="AI46" s="315">
        <f t="shared" si="69"/>
        <v>0.63</v>
      </c>
      <c r="AJ46" s="265">
        <v>0</v>
      </c>
      <c r="AK46" s="265">
        <v>0</v>
      </c>
      <c r="AL46" s="265">
        <v>0</v>
      </c>
      <c r="AM46" s="265">
        <v>0</v>
      </c>
      <c r="AN46" s="180"/>
      <c r="AO46" s="180"/>
      <c r="AP46" s="180"/>
      <c r="AQ46" s="180"/>
      <c r="AR46" s="180"/>
      <c r="AS46" s="180"/>
      <c r="AT46" s="180"/>
      <c r="AU46" s="180"/>
      <c r="AV46" s="180"/>
      <c r="AW46" s="180"/>
      <c r="AX46" s="180"/>
      <c r="AY46" s="180"/>
      <c r="AZ46" s="180"/>
      <c r="BA46" s="180"/>
      <c r="BB46" s="180"/>
      <c r="BC46" s="180"/>
      <c r="BD46" s="180"/>
      <c r="BE46" s="180"/>
      <c r="BF46" s="180"/>
      <c r="BG46" s="180"/>
      <c r="BH46" s="180"/>
      <c r="BI46" s="180"/>
      <c r="BJ46" s="180"/>
      <c r="BK46" s="180"/>
      <c r="BL46" s="180"/>
      <c r="BM46" s="180"/>
      <c r="BN46" s="180"/>
      <c r="BO46" s="180"/>
      <c r="BP46" s="180"/>
      <c r="BQ46" s="180"/>
      <c r="BR46" s="180"/>
      <c r="BS46" s="180"/>
      <c r="BT46" s="180"/>
      <c r="BU46" s="180"/>
      <c r="BV46" s="180"/>
      <c r="BW46" s="180"/>
      <c r="BX46" s="180"/>
      <c r="BY46" s="180"/>
      <c r="BZ46" s="180"/>
      <c r="CA46" s="180"/>
      <c r="CB46" s="180"/>
      <c r="CC46" s="180"/>
      <c r="CD46" s="180"/>
      <c r="CE46" s="180"/>
      <c r="CF46" s="180"/>
      <c r="CG46" s="180"/>
      <c r="CH46" s="180"/>
      <c r="CI46" s="180"/>
      <c r="CJ46" s="180"/>
      <c r="CK46" s="180"/>
      <c r="CL46" s="199"/>
    </row>
    <row r="47" spans="1:90" s="123" customFormat="1" ht="49.5" customHeight="1" x14ac:dyDescent="0.2">
      <c r="A47" s="172" t="s">
        <v>60</v>
      </c>
      <c r="B47" s="173" t="s">
        <v>620</v>
      </c>
      <c r="C47" s="105" t="s">
        <v>83</v>
      </c>
      <c r="D47" s="122" t="s">
        <v>83</v>
      </c>
      <c r="E47" s="265">
        <v>0</v>
      </c>
      <c r="F47" s="265">
        <v>0</v>
      </c>
      <c r="G47" s="265">
        <v>0</v>
      </c>
      <c r="H47" s="265">
        <v>0</v>
      </c>
      <c r="I47" s="265">
        <v>0</v>
      </c>
      <c r="J47" s="265">
        <v>0</v>
      </c>
      <c r="K47" s="265">
        <v>0</v>
      </c>
      <c r="L47" s="265">
        <v>0</v>
      </c>
      <c r="M47" s="265">
        <v>0</v>
      </c>
      <c r="N47" s="265">
        <v>0</v>
      </c>
      <c r="O47" s="265">
        <v>0</v>
      </c>
      <c r="P47" s="265">
        <v>0</v>
      </c>
      <c r="Q47" s="265">
        <v>0</v>
      </c>
      <c r="R47" s="265">
        <v>0</v>
      </c>
      <c r="S47" s="265">
        <v>0</v>
      </c>
      <c r="T47" s="265">
        <v>0</v>
      </c>
      <c r="U47" s="265">
        <v>0</v>
      </c>
      <c r="V47" s="265">
        <v>0</v>
      </c>
      <c r="W47" s="265">
        <v>0</v>
      </c>
      <c r="X47" s="265">
        <v>0</v>
      </c>
      <c r="Y47" s="265">
        <v>0</v>
      </c>
      <c r="Z47" s="265">
        <v>0</v>
      </c>
      <c r="AA47" s="265">
        <v>0</v>
      </c>
      <c r="AB47" s="265">
        <v>0</v>
      </c>
      <c r="AC47" s="265">
        <v>0</v>
      </c>
      <c r="AD47" s="265">
        <v>0</v>
      </c>
      <c r="AE47" s="265">
        <v>0</v>
      </c>
      <c r="AF47" s="265">
        <v>0</v>
      </c>
      <c r="AG47" s="265">
        <v>0</v>
      </c>
      <c r="AH47" s="265">
        <v>0</v>
      </c>
      <c r="AI47" s="265">
        <v>0</v>
      </c>
      <c r="AJ47" s="265">
        <v>0</v>
      </c>
      <c r="AK47" s="265">
        <v>0</v>
      </c>
      <c r="AL47" s="265">
        <v>0</v>
      </c>
      <c r="AM47" s="265">
        <v>0</v>
      </c>
      <c r="AN47" s="180"/>
      <c r="AO47" s="180"/>
      <c r="AP47" s="180"/>
      <c r="AQ47" s="180"/>
      <c r="AR47" s="180"/>
      <c r="AS47" s="180"/>
      <c r="AT47" s="180"/>
      <c r="AU47" s="180"/>
      <c r="AV47" s="180"/>
      <c r="AW47" s="180"/>
      <c r="AX47" s="180"/>
      <c r="AY47" s="180"/>
      <c r="AZ47" s="180"/>
      <c r="BA47" s="180"/>
      <c r="BB47" s="180"/>
      <c r="BC47" s="180"/>
      <c r="BD47" s="180"/>
      <c r="BE47" s="180"/>
      <c r="BF47" s="180"/>
      <c r="BG47" s="180"/>
      <c r="BH47" s="180"/>
      <c r="BI47" s="180"/>
      <c r="BJ47" s="180"/>
      <c r="BK47" s="180"/>
      <c r="BL47" s="180"/>
      <c r="BM47" s="180"/>
      <c r="BN47" s="180"/>
      <c r="BO47" s="180"/>
      <c r="BP47" s="180"/>
      <c r="BQ47" s="180"/>
      <c r="BR47" s="180"/>
      <c r="BS47" s="180"/>
      <c r="BT47" s="180"/>
      <c r="BU47" s="180"/>
      <c r="BV47" s="180"/>
      <c r="BW47" s="180"/>
      <c r="BX47" s="180"/>
      <c r="BY47" s="180"/>
      <c r="BZ47" s="180"/>
      <c r="CA47" s="180"/>
      <c r="CB47" s="180"/>
      <c r="CC47" s="180"/>
      <c r="CD47" s="180"/>
      <c r="CE47" s="180"/>
      <c r="CF47" s="180"/>
      <c r="CG47" s="180"/>
      <c r="CH47" s="180"/>
      <c r="CI47" s="180"/>
      <c r="CJ47" s="180"/>
      <c r="CK47" s="199"/>
      <c r="CL47" s="199"/>
    </row>
    <row r="48" spans="1:90" s="123" customFormat="1" ht="46.5" customHeight="1" x14ac:dyDescent="0.2">
      <c r="A48" s="160" t="s">
        <v>318</v>
      </c>
      <c r="B48" s="161" t="s">
        <v>512</v>
      </c>
      <c r="C48" s="105" t="s">
        <v>83</v>
      </c>
      <c r="D48" s="122" t="s">
        <v>83</v>
      </c>
      <c r="E48" s="265">
        <v>0</v>
      </c>
      <c r="F48" s="265">
        <v>0</v>
      </c>
      <c r="G48" s="265">
        <v>0</v>
      </c>
      <c r="H48" s="265">
        <v>0</v>
      </c>
      <c r="I48" s="265">
        <v>0</v>
      </c>
      <c r="J48" s="265">
        <v>0</v>
      </c>
      <c r="K48" s="265">
        <v>0</v>
      </c>
      <c r="L48" s="265">
        <v>0</v>
      </c>
      <c r="M48" s="265">
        <v>0</v>
      </c>
      <c r="N48" s="265">
        <v>0</v>
      </c>
      <c r="O48" s="265">
        <v>0</v>
      </c>
      <c r="P48" s="265">
        <v>0</v>
      </c>
      <c r="Q48" s="265">
        <v>0</v>
      </c>
      <c r="R48" s="265">
        <v>0</v>
      </c>
      <c r="S48" s="265">
        <v>0</v>
      </c>
      <c r="T48" s="265">
        <v>0</v>
      </c>
      <c r="U48" s="265">
        <v>0</v>
      </c>
      <c r="V48" s="265">
        <v>0</v>
      </c>
      <c r="W48" s="265">
        <v>0</v>
      </c>
      <c r="X48" s="265">
        <v>0</v>
      </c>
      <c r="Y48" s="265">
        <v>0</v>
      </c>
      <c r="Z48" s="265">
        <v>0</v>
      </c>
      <c r="AA48" s="265">
        <v>0</v>
      </c>
      <c r="AB48" s="265">
        <v>0</v>
      </c>
      <c r="AC48" s="265">
        <v>0</v>
      </c>
      <c r="AD48" s="265">
        <v>0</v>
      </c>
      <c r="AE48" s="265">
        <v>0</v>
      </c>
      <c r="AF48" s="265">
        <v>0</v>
      </c>
      <c r="AG48" s="265">
        <v>0</v>
      </c>
      <c r="AH48" s="265">
        <v>0</v>
      </c>
      <c r="AI48" s="265">
        <v>0</v>
      </c>
      <c r="AJ48" s="265">
        <v>0</v>
      </c>
      <c r="AK48" s="265">
        <v>0</v>
      </c>
      <c r="AL48" s="265">
        <v>0</v>
      </c>
      <c r="AM48" s="265">
        <v>0</v>
      </c>
      <c r="AN48" s="180"/>
      <c r="AO48" s="180"/>
      <c r="AP48" s="180"/>
      <c r="AQ48" s="180"/>
      <c r="AR48" s="180"/>
      <c r="AS48" s="180"/>
      <c r="AT48" s="180"/>
      <c r="AU48" s="180"/>
      <c r="AV48" s="180"/>
      <c r="AW48" s="180"/>
      <c r="AX48" s="180"/>
      <c r="AY48" s="180"/>
      <c r="AZ48" s="180"/>
      <c r="BA48" s="180"/>
      <c r="BB48" s="180"/>
      <c r="BC48" s="180"/>
      <c r="BD48" s="180"/>
      <c r="BE48" s="180"/>
      <c r="BF48" s="180"/>
      <c r="BG48" s="180"/>
      <c r="BH48" s="180"/>
      <c r="BI48" s="180"/>
      <c r="BJ48" s="180"/>
      <c r="BK48" s="180"/>
      <c r="BL48" s="180"/>
      <c r="BM48" s="180"/>
      <c r="BN48" s="180"/>
      <c r="BO48" s="180"/>
      <c r="BP48" s="180"/>
      <c r="BQ48" s="180"/>
      <c r="BR48" s="180"/>
      <c r="BS48" s="180"/>
      <c r="BT48" s="180"/>
      <c r="BU48" s="180"/>
      <c r="BV48" s="180"/>
      <c r="BW48" s="180"/>
      <c r="BX48" s="180"/>
      <c r="BY48" s="180"/>
      <c r="BZ48" s="180"/>
      <c r="CA48" s="180"/>
      <c r="CB48" s="180"/>
      <c r="CC48" s="180"/>
      <c r="CD48" s="180"/>
      <c r="CE48" s="180"/>
      <c r="CF48" s="180"/>
      <c r="CG48" s="180"/>
      <c r="CH48" s="180"/>
      <c r="CI48" s="180"/>
      <c r="CJ48" s="180"/>
      <c r="CK48" s="199"/>
      <c r="CL48" s="199"/>
    </row>
    <row r="49" spans="1:90" s="123" customFormat="1" ht="35.25" customHeight="1" x14ac:dyDescent="0.2">
      <c r="A49" s="172" t="s">
        <v>63</v>
      </c>
      <c r="B49" s="173" t="s">
        <v>622</v>
      </c>
      <c r="C49" s="105" t="s">
        <v>83</v>
      </c>
      <c r="D49" s="122" t="s">
        <v>83</v>
      </c>
      <c r="E49" s="265">
        <v>0</v>
      </c>
      <c r="F49" s="265">
        <v>0</v>
      </c>
      <c r="G49" s="265">
        <v>0</v>
      </c>
      <c r="H49" s="265">
        <v>0</v>
      </c>
      <c r="I49" s="265">
        <v>0</v>
      </c>
      <c r="J49" s="265">
        <v>0</v>
      </c>
      <c r="K49" s="265">
        <v>0</v>
      </c>
      <c r="L49" s="265">
        <v>0</v>
      </c>
      <c r="M49" s="265">
        <v>0</v>
      </c>
      <c r="N49" s="265">
        <v>0</v>
      </c>
      <c r="O49" s="265">
        <v>0</v>
      </c>
      <c r="P49" s="265">
        <v>0</v>
      </c>
      <c r="Q49" s="265">
        <v>0</v>
      </c>
      <c r="R49" s="265">
        <v>0</v>
      </c>
      <c r="S49" s="265">
        <v>0</v>
      </c>
      <c r="T49" s="265">
        <v>0</v>
      </c>
      <c r="U49" s="265">
        <v>0</v>
      </c>
      <c r="V49" s="265">
        <v>0</v>
      </c>
      <c r="W49" s="265">
        <v>0</v>
      </c>
      <c r="X49" s="265">
        <v>0</v>
      </c>
      <c r="Y49" s="265">
        <v>0</v>
      </c>
      <c r="Z49" s="265">
        <v>0</v>
      </c>
      <c r="AA49" s="265">
        <v>0</v>
      </c>
      <c r="AB49" s="265">
        <v>0</v>
      </c>
      <c r="AC49" s="265">
        <v>0</v>
      </c>
      <c r="AD49" s="265">
        <v>0</v>
      </c>
      <c r="AE49" s="265">
        <v>0</v>
      </c>
      <c r="AF49" s="265">
        <v>0</v>
      </c>
      <c r="AG49" s="265">
        <v>0</v>
      </c>
      <c r="AH49" s="265">
        <v>0</v>
      </c>
      <c r="AI49" s="265">
        <v>0</v>
      </c>
      <c r="AJ49" s="265">
        <v>0</v>
      </c>
      <c r="AK49" s="265">
        <v>0</v>
      </c>
      <c r="AL49" s="265">
        <v>0</v>
      </c>
      <c r="AM49" s="265">
        <v>0</v>
      </c>
      <c r="AN49" s="180"/>
      <c r="AO49" s="180"/>
      <c r="AP49" s="180"/>
      <c r="AQ49" s="180"/>
      <c r="AR49" s="180"/>
      <c r="AS49" s="180"/>
      <c r="AT49" s="180"/>
      <c r="AU49" s="180"/>
      <c r="AV49" s="180"/>
      <c r="AW49" s="180"/>
      <c r="AX49" s="180"/>
      <c r="AY49" s="180"/>
      <c r="AZ49" s="180"/>
      <c r="BA49" s="180"/>
      <c r="BB49" s="180"/>
      <c r="BC49" s="180"/>
      <c r="BD49" s="180"/>
      <c r="BE49" s="180"/>
      <c r="BF49" s="180"/>
      <c r="BG49" s="180"/>
      <c r="BH49" s="180"/>
      <c r="BI49" s="180"/>
      <c r="BJ49" s="180"/>
      <c r="BK49" s="180"/>
      <c r="BL49" s="180"/>
      <c r="BM49" s="180"/>
      <c r="BN49" s="180"/>
      <c r="BO49" s="180"/>
      <c r="BP49" s="180"/>
      <c r="BQ49" s="180"/>
      <c r="BR49" s="180"/>
      <c r="BS49" s="180"/>
      <c r="BT49" s="180"/>
      <c r="BU49" s="180"/>
      <c r="BV49" s="180"/>
      <c r="BW49" s="180"/>
      <c r="BX49" s="180"/>
      <c r="BY49" s="180"/>
      <c r="BZ49" s="180"/>
      <c r="CA49" s="180"/>
      <c r="CB49" s="180"/>
      <c r="CC49" s="180"/>
      <c r="CD49" s="180"/>
      <c r="CE49" s="180"/>
      <c r="CF49" s="180"/>
      <c r="CG49" s="180"/>
      <c r="CH49" s="180"/>
      <c r="CI49" s="180"/>
      <c r="CJ49" s="180"/>
      <c r="CK49" s="199"/>
      <c r="CL49" s="199"/>
    </row>
    <row r="50" spans="1:90" s="123" customFormat="1" ht="35.25" customHeight="1" x14ac:dyDescent="0.2">
      <c r="A50" s="172" t="s">
        <v>64</v>
      </c>
      <c r="B50" s="173" t="s">
        <v>623</v>
      </c>
      <c r="C50" s="105" t="s">
        <v>83</v>
      </c>
      <c r="D50" s="122" t="s">
        <v>83</v>
      </c>
      <c r="E50" s="265">
        <v>0</v>
      </c>
      <c r="F50" s="265">
        <v>0</v>
      </c>
      <c r="G50" s="265">
        <v>0</v>
      </c>
      <c r="H50" s="265">
        <v>0</v>
      </c>
      <c r="I50" s="265">
        <v>0</v>
      </c>
      <c r="J50" s="265">
        <v>0</v>
      </c>
      <c r="K50" s="265">
        <v>0</v>
      </c>
      <c r="L50" s="265">
        <v>0</v>
      </c>
      <c r="M50" s="265">
        <v>0</v>
      </c>
      <c r="N50" s="265">
        <v>0</v>
      </c>
      <c r="O50" s="265">
        <v>0</v>
      </c>
      <c r="P50" s="265">
        <v>0</v>
      </c>
      <c r="Q50" s="265">
        <v>0</v>
      </c>
      <c r="R50" s="265">
        <v>0</v>
      </c>
      <c r="S50" s="265">
        <v>0</v>
      </c>
      <c r="T50" s="265">
        <v>0</v>
      </c>
      <c r="U50" s="265">
        <v>0</v>
      </c>
      <c r="V50" s="265">
        <v>0</v>
      </c>
      <c r="W50" s="265">
        <v>0</v>
      </c>
      <c r="X50" s="265">
        <v>0</v>
      </c>
      <c r="Y50" s="265">
        <v>0</v>
      </c>
      <c r="Z50" s="265">
        <v>0</v>
      </c>
      <c r="AA50" s="265">
        <v>0</v>
      </c>
      <c r="AB50" s="265">
        <v>0</v>
      </c>
      <c r="AC50" s="265">
        <v>0</v>
      </c>
      <c r="AD50" s="265">
        <v>0</v>
      </c>
      <c r="AE50" s="265">
        <v>0</v>
      </c>
      <c r="AF50" s="265">
        <v>0</v>
      </c>
      <c r="AG50" s="265">
        <v>0</v>
      </c>
      <c r="AH50" s="265">
        <v>0</v>
      </c>
      <c r="AI50" s="265">
        <v>0</v>
      </c>
      <c r="AJ50" s="265">
        <v>0</v>
      </c>
      <c r="AK50" s="265">
        <v>0</v>
      </c>
      <c r="AL50" s="265">
        <v>0</v>
      </c>
      <c r="AM50" s="265">
        <v>0</v>
      </c>
      <c r="AN50" s="180"/>
      <c r="AO50" s="180"/>
      <c r="AP50" s="180"/>
      <c r="AQ50" s="180"/>
      <c r="AR50" s="180"/>
      <c r="AS50" s="180"/>
      <c r="AT50" s="180"/>
      <c r="AU50" s="180"/>
      <c r="AV50" s="180"/>
      <c r="AW50" s="180"/>
      <c r="AX50" s="180"/>
      <c r="AY50" s="180"/>
      <c r="AZ50" s="180"/>
      <c r="BA50" s="180"/>
      <c r="BB50" s="180"/>
      <c r="BC50" s="180"/>
      <c r="BD50" s="180"/>
      <c r="BE50" s="180"/>
      <c r="BF50" s="180"/>
      <c r="BG50" s="180"/>
      <c r="BH50" s="180"/>
      <c r="BI50" s="180"/>
      <c r="BJ50" s="180"/>
      <c r="BK50" s="180"/>
      <c r="BL50" s="180"/>
      <c r="BM50" s="180"/>
      <c r="BN50" s="180"/>
      <c r="BO50" s="180"/>
      <c r="BP50" s="180"/>
      <c r="BQ50" s="180"/>
      <c r="BR50" s="180"/>
      <c r="BS50" s="180"/>
      <c r="BT50" s="180"/>
      <c r="BU50" s="180"/>
      <c r="BV50" s="180"/>
      <c r="BW50" s="180"/>
      <c r="BX50" s="180"/>
      <c r="BY50" s="180"/>
      <c r="BZ50" s="180"/>
      <c r="CA50" s="180"/>
      <c r="CB50" s="180"/>
      <c r="CC50" s="180"/>
      <c r="CD50" s="180"/>
      <c r="CE50" s="180"/>
      <c r="CF50" s="180"/>
      <c r="CG50" s="180"/>
      <c r="CH50" s="180"/>
      <c r="CI50" s="180"/>
      <c r="CJ50" s="180"/>
      <c r="CK50" s="180"/>
      <c r="CL50" s="199"/>
    </row>
    <row r="51" spans="1:90" s="123" customFormat="1" ht="46.5" customHeight="1" x14ac:dyDescent="0.2">
      <c r="A51" s="172" t="s">
        <v>319</v>
      </c>
      <c r="B51" s="173" t="s">
        <v>514</v>
      </c>
      <c r="C51" s="105" t="s">
        <v>83</v>
      </c>
      <c r="D51" s="122" t="s">
        <v>83</v>
      </c>
      <c r="E51" s="265">
        <v>0</v>
      </c>
      <c r="F51" s="265">
        <v>0</v>
      </c>
      <c r="G51" s="265">
        <v>0</v>
      </c>
      <c r="H51" s="265">
        <v>0</v>
      </c>
      <c r="I51" s="265">
        <v>0</v>
      </c>
      <c r="J51" s="265">
        <v>0</v>
      </c>
      <c r="K51" s="265">
        <v>0</v>
      </c>
      <c r="L51" s="265">
        <v>0</v>
      </c>
      <c r="M51" s="265">
        <v>0</v>
      </c>
      <c r="N51" s="265">
        <v>0</v>
      </c>
      <c r="O51" s="265">
        <v>0</v>
      </c>
      <c r="P51" s="265">
        <v>0</v>
      </c>
      <c r="Q51" s="265">
        <v>0</v>
      </c>
      <c r="R51" s="265">
        <v>0</v>
      </c>
      <c r="S51" s="265">
        <v>0</v>
      </c>
      <c r="T51" s="265">
        <v>0</v>
      </c>
      <c r="U51" s="265">
        <v>0</v>
      </c>
      <c r="V51" s="265">
        <v>0</v>
      </c>
      <c r="W51" s="265">
        <v>0</v>
      </c>
      <c r="X51" s="265">
        <v>0</v>
      </c>
      <c r="Y51" s="265">
        <v>0</v>
      </c>
      <c r="Z51" s="265">
        <v>0</v>
      </c>
      <c r="AA51" s="265">
        <v>0</v>
      </c>
      <c r="AB51" s="265">
        <v>0</v>
      </c>
      <c r="AC51" s="265">
        <v>0</v>
      </c>
      <c r="AD51" s="265">
        <v>0</v>
      </c>
      <c r="AE51" s="265">
        <v>0</v>
      </c>
      <c r="AF51" s="265">
        <v>0</v>
      </c>
      <c r="AG51" s="265">
        <v>0</v>
      </c>
      <c r="AH51" s="265">
        <v>0</v>
      </c>
      <c r="AI51" s="265">
        <v>0</v>
      </c>
      <c r="AJ51" s="265">
        <v>0</v>
      </c>
      <c r="AK51" s="265">
        <v>0</v>
      </c>
      <c r="AL51" s="265">
        <v>0</v>
      </c>
      <c r="AM51" s="265">
        <v>0</v>
      </c>
      <c r="AN51" s="180"/>
      <c r="AO51" s="180"/>
      <c r="AP51" s="180"/>
      <c r="AQ51" s="180"/>
      <c r="AR51" s="180"/>
      <c r="AS51" s="180"/>
      <c r="AT51" s="180"/>
      <c r="AU51" s="180"/>
      <c r="AV51" s="180"/>
      <c r="AW51" s="180"/>
      <c r="AX51" s="180"/>
      <c r="AY51" s="180"/>
      <c r="AZ51" s="180"/>
      <c r="BA51" s="180"/>
      <c r="BB51" s="180"/>
      <c r="BC51" s="180"/>
      <c r="BD51" s="180"/>
      <c r="BE51" s="180"/>
      <c r="BF51" s="180"/>
      <c r="BG51" s="180"/>
      <c r="BH51" s="180"/>
      <c r="BI51" s="180"/>
      <c r="BJ51" s="180"/>
      <c r="BK51" s="180"/>
      <c r="BL51" s="180"/>
      <c r="BM51" s="180"/>
      <c r="BN51" s="180"/>
      <c r="BO51" s="180"/>
      <c r="BP51" s="180"/>
      <c r="BQ51" s="180"/>
      <c r="BR51" s="180"/>
      <c r="BS51" s="180"/>
      <c r="BT51" s="180"/>
      <c r="BU51" s="180"/>
      <c r="BV51" s="180"/>
      <c r="BW51" s="180"/>
      <c r="BX51" s="180"/>
      <c r="BY51" s="180"/>
      <c r="BZ51" s="180"/>
      <c r="CA51" s="180"/>
      <c r="CB51" s="180"/>
      <c r="CC51" s="180"/>
      <c r="CD51" s="180"/>
      <c r="CE51" s="180"/>
      <c r="CF51" s="180"/>
      <c r="CG51" s="180"/>
      <c r="CH51" s="180"/>
      <c r="CI51" s="180"/>
      <c r="CJ51" s="180"/>
      <c r="CK51" s="199"/>
      <c r="CL51" s="199"/>
    </row>
    <row r="52" spans="1:90" s="123" customFormat="1" ht="33.75" customHeight="1" x14ac:dyDescent="0.2">
      <c r="A52" s="172" t="s">
        <v>67</v>
      </c>
      <c r="B52" s="173" t="s">
        <v>624</v>
      </c>
      <c r="C52" s="105" t="s">
        <v>83</v>
      </c>
      <c r="D52" s="122" t="s">
        <v>83</v>
      </c>
      <c r="E52" s="265">
        <v>0</v>
      </c>
      <c r="F52" s="265">
        <v>0</v>
      </c>
      <c r="G52" s="265">
        <v>0</v>
      </c>
      <c r="H52" s="265">
        <v>0</v>
      </c>
      <c r="I52" s="265">
        <v>0</v>
      </c>
      <c r="J52" s="265">
        <v>0</v>
      </c>
      <c r="K52" s="265">
        <v>0</v>
      </c>
      <c r="L52" s="265">
        <v>0</v>
      </c>
      <c r="M52" s="265">
        <v>0</v>
      </c>
      <c r="N52" s="265">
        <v>0</v>
      </c>
      <c r="O52" s="265">
        <v>0</v>
      </c>
      <c r="P52" s="265">
        <v>0</v>
      </c>
      <c r="Q52" s="265">
        <v>0</v>
      </c>
      <c r="R52" s="265">
        <v>0</v>
      </c>
      <c r="S52" s="265">
        <v>0</v>
      </c>
      <c r="T52" s="265">
        <v>0</v>
      </c>
      <c r="U52" s="265">
        <v>0</v>
      </c>
      <c r="V52" s="265">
        <v>0</v>
      </c>
      <c r="W52" s="265">
        <v>0</v>
      </c>
      <c r="X52" s="265">
        <v>0</v>
      </c>
      <c r="Y52" s="265">
        <v>0</v>
      </c>
      <c r="Z52" s="265">
        <v>0</v>
      </c>
      <c r="AA52" s="265">
        <v>0</v>
      </c>
      <c r="AB52" s="265">
        <v>0</v>
      </c>
      <c r="AC52" s="265">
        <v>0</v>
      </c>
      <c r="AD52" s="265">
        <v>0</v>
      </c>
      <c r="AE52" s="265">
        <v>0</v>
      </c>
      <c r="AF52" s="265">
        <v>0</v>
      </c>
      <c r="AG52" s="265">
        <v>0</v>
      </c>
      <c r="AH52" s="265">
        <v>0</v>
      </c>
      <c r="AI52" s="265">
        <v>0</v>
      </c>
      <c r="AJ52" s="265">
        <v>0</v>
      </c>
      <c r="AK52" s="265">
        <v>0</v>
      </c>
      <c r="AL52" s="265">
        <v>0</v>
      </c>
      <c r="AM52" s="265">
        <v>0</v>
      </c>
      <c r="AN52" s="180"/>
      <c r="AO52" s="180"/>
      <c r="AP52" s="180"/>
      <c r="AQ52" s="180"/>
      <c r="AR52" s="180"/>
      <c r="AS52" s="180"/>
      <c r="AT52" s="180"/>
      <c r="AU52" s="180"/>
      <c r="AV52" s="180"/>
      <c r="AW52" s="180"/>
      <c r="AX52" s="180"/>
      <c r="AY52" s="180"/>
      <c r="AZ52" s="180"/>
      <c r="BA52" s="180"/>
      <c r="BB52" s="180"/>
      <c r="BC52" s="180"/>
      <c r="BD52" s="180"/>
      <c r="BE52" s="180"/>
      <c r="BF52" s="180"/>
      <c r="BG52" s="180"/>
      <c r="BH52" s="180"/>
      <c r="BI52" s="180"/>
      <c r="BJ52" s="180"/>
      <c r="BK52" s="180"/>
      <c r="BL52" s="180"/>
      <c r="BM52" s="180"/>
      <c r="BN52" s="180"/>
      <c r="BO52" s="180"/>
      <c r="BP52" s="180"/>
      <c r="BQ52" s="180"/>
      <c r="BR52" s="180"/>
      <c r="BS52" s="180"/>
      <c r="BT52" s="180"/>
      <c r="BU52" s="180"/>
      <c r="BV52" s="180"/>
      <c r="BW52" s="180"/>
      <c r="BX52" s="180"/>
      <c r="BY52" s="180"/>
      <c r="BZ52" s="180"/>
      <c r="CA52" s="180"/>
      <c r="CB52" s="180"/>
      <c r="CC52" s="180"/>
      <c r="CD52" s="180"/>
      <c r="CE52" s="180"/>
      <c r="CF52" s="180"/>
      <c r="CG52" s="180"/>
      <c r="CH52" s="180"/>
      <c r="CI52" s="180"/>
      <c r="CJ52" s="180"/>
      <c r="CK52" s="180"/>
      <c r="CL52" s="199"/>
    </row>
    <row r="53" spans="1:90" s="123" customFormat="1" ht="30.75" customHeight="1" x14ac:dyDescent="0.2">
      <c r="A53" s="172" t="s">
        <v>68</v>
      </c>
      <c r="B53" s="173" t="s">
        <v>625</v>
      </c>
      <c r="C53" s="105" t="s">
        <v>83</v>
      </c>
      <c r="D53" s="122" t="s">
        <v>83</v>
      </c>
      <c r="E53" s="211">
        <v>0</v>
      </c>
      <c r="F53" s="211">
        <v>0</v>
      </c>
      <c r="G53" s="211">
        <v>0</v>
      </c>
      <c r="H53" s="211">
        <v>0</v>
      </c>
      <c r="I53" s="211">
        <v>0</v>
      </c>
      <c r="J53" s="211">
        <v>0</v>
      </c>
      <c r="K53" s="211">
        <v>0</v>
      </c>
      <c r="L53" s="211">
        <v>0</v>
      </c>
      <c r="M53" s="211">
        <v>0</v>
      </c>
      <c r="N53" s="211">
        <v>0</v>
      </c>
      <c r="O53" s="211">
        <v>0</v>
      </c>
      <c r="P53" s="211">
        <v>0</v>
      </c>
      <c r="Q53" s="211">
        <v>0</v>
      </c>
      <c r="R53" s="211">
        <v>0</v>
      </c>
      <c r="S53" s="211">
        <v>0</v>
      </c>
      <c r="T53" s="211">
        <v>0</v>
      </c>
      <c r="U53" s="211">
        <v>0</v>
      </c>
      <c r="V53" s="211">
        <v>0</v>
      </c>
      <c r="W53" s="211">
        <v>0</v>
      </c>
      <c r="X53" s="211">
        <v>0</v>
      </c>
      <c r="Y53" s="211">
        <v>0</v>
      </c>
      <c r="Z53" s="211">
        <v>0</v>
      </c>
      <c r="AA53" s="211">
        <v>0</v>
      </c>
      <c r="AB53" s="211">
        <v>0</v>
      </c>
      <c r="AC53" s="211">
        <v>0</v>
      </c>
      <c r="AD53" s="211">
        <v>0</v>
      </c>
      <c r="AE53" s="211">
        <v>0</v>
      </c>
      <c r="AF53" s="211">
        <v>0</v>
      </c>
      <c r="AG53" s="211">
        <v>0</v>
      </c>
      <c r="AH53" s="211">
        <v>0</v>
      </c>
      <c r="AI53" s="211">
        <v>0</v>
      </c>
      <c r="AJ53" s="211">
        <v>0</v>
      </c>
      <c r="AK53" s="211">
        <v>0</v>
      </c>
      <c r="AL53" s="211">
        <v>0</v>
      </c>
      <c r="AM53" s="211">
        <v>0</v>
      </c>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1"/>
      <c r="BL53" s="171"/>
      <c r="BM53" s="171"/>
      <c r="BN53" s="171"/>
      <c r="BO53" s="171"/>
      <c r="BP53" s="171"/>
      <c r="BQ53" s="171"/>
      <c r="BR53" s="171"/>
      <c r="BS53" s="171"/>
      <c r="BT53" s="171"/>
      <c r="BU53" s="171"/>
      <c r="BV53" s="171"/>
      <c r="BW53" s="171"/>
      <c r="BX53" s="171"/>
      <c r="BY53" s="171"/>
      <c r="BZ53" s="171"/>
      <c r="CA53" s="171"/>
      <c r="CB53" s="171"/>
      <c r="CC53" s="171"/>
      <c r="CD53" s="171"/>
      <c r="CE53" s="171"/>
      <c r="CF53" s="171"/>
      <c r="CG53" s="171"/>
      <c r="CH53" s="171"/>
      <c r="CI53" s="171"/>
      <c r="CJ53" s="171"/>
      <c r="CK53" s="199"/>
      <c r="CL53" s="199"/>
    </row>
    <row r="54" spans="1:90" s="123" customFormat="1" ht="32.25" customHeight="1" x14ac:dyDescent="0.2">
      <c r="A54" s="172" t="s">
        <v>69</v>
      </c>
      <c r="B54" s="173" t="s">
        <v>626</v>
      </c>
      <c r="C54" s="105" t="s">
        <v>83</v>
      </c>
      <c r="D54" s="122" t="s">
        <v>83</v>
      </c>
      <c r="E54" s="211">
        <v>0</v>
      </c>
      <c r="F54" s="211">
        <v>0</v>
      </c>
      <c r="G54" s="211">
        <v>0</v>
      </c>
      <c r="H54" s="211">
        <v>0</v>
      </c>
      <c r="I54" s="211">
        <v>0</v>
      </c>
      <c r="J54" s="211">
        <v>0</v>
      </c>
      <c r="K54" s="211">
        <v>0</v>
      </c>
      <c r="L54" s="211">
        <v>0</v>
      </c>
      <c r="M54" s="211">
        <v>0</v>
      </c>
      <c r="N54" s="211">
        <v>0</v>
      </c>
      <c r="O54" s="211">
        <v>0</v>
      </c>
      <c r="P54" s="211">
        <v>0</v>
      </c>
      <c r="Q54" s="211">
        <v>0</v>
      </c>
      <c r="R54" s="211">
        <v>0</v>
      </c>
      <c r="S54" s="211">
        <v>0</v>
      </c>
      <c r="T54" s="211">
        <v>0</v>
      </c>
      <c r="U54" s="211">
        <v>0</v>
      </c>
      <c r="V54" s="211">
        <v>0</v>
      </c>
      <c r="W54" s="211">
        <v>0</v>
      </c>
      <c r="X54" s="211">
        <v>0</v>
      </c>
      <c r="Y54" s="211">
        <v>0</v>
      </c>
      <c r="Z54" s="211">
        <v>0</v>
      </c>
      <c r="AA54" s="211">
        <v>0</v>
      </c>
      <c r="AB54" s="211">
        <v>0</v>
      </c>
      <c r="AC54" s="211">
        <v>0</v>
      </c>
      <c r="AD54" s="211">
        <v>0</v>
      </c>
      <c r="AE54" s="211">
        <v>0</v>
      </c>
      <c r="AF54" s="211">
        <v>0</v>
      </c>
      <c r="AG54" s="211">
        <v>0</v>
      </c>
      <c r="AH54" s="211">
        <v>0</v>
      </c>
      <c r="AI54" s="211">
        <v>0</v>
      </c>
      <c r="AJ54" s="211">
        <v>0</v>
      </c>
      <c r="AK54" s="211">
        <v>0</v>
      </c>
      <c r="AL54" s="211">
        <v>0</v>
      </c>
      <c r="AM54" s="211">
        <v>0</v>
      </c>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1"/>
      <c r="BL54" s="171"/>
      <c r="BM54" s="171"/>
      <c r="BN54" s="171"/>
      <c r="BO54" s="171"/>
      <c r="BP54" s="171"/>
      <c r="BQ54" s="171"/>
      <c r="BR54" s="171"/>
      <c r="BS54" s="171"/>
      <c r="BT54" s="171"/>
      <c r="BU54" s="171"/>
      <c r="BV54" s="171"/>
      <c r="BW54" s="171"/>
      <c r="BX54" s="171"/>
      <c r="BY54" s="171"/>
      <c r="BZ54" s="171"/>
      <c r="CA54" s="171"/>
      <c r="CB54" s="171"/>
      <c r="CC54" s="171"/>
      <c r="CD54" s="171"/>
      <c r="CE54" s="171"/>
      <c r="CF54" s="171"/>
      <c r="CG54" s="171"/>
      <c r="CH54" s="171"/>
      <c r="CI54" s="171"/>
      <c r="CJ54" s="171"/>
      <c r="CK54" s="199"/>
      <c r="CL54" s="199"/>
    </row>
    <row r="55" spans="1:90" s="123" customFormat="1" ht="30.75" customHeight="1" x14ac:dyDescent="0.2">
      <c r="A55" s="172" t="s">
        <v>70</v>
      </c>
      <c r="B55" s="173" t="s">
        <v>627</v>
      </c>
      <c r="C55" s="105" t="s">
        <v>83</v>
      </c>
      <c r="D55" s="122" t="s">
        <v>83</v>
      </c>
      <c r="E55" s="211">
        <v>0</v>
      </c>
      <c r="F55" s="211">
        <v>0</v>
      </c>
      <c r="G55" s="211">
        <v>0</v>
      </c>
      <c r="H55" s="211">
        <v>0</v>
      </c>
      <c r="I55" s="211">
        <v>0</v>
      </c>
      <c r="J55" s="211">
        <v>0</v>
      </c>
      <c r="K55" s="211">
        <v>0</v>
      </c>
      <c r="L55" s="211">
        <v>0</v>
      </c>
      <c r="M55" s="211">
        <v>0</v>
      </c>
      <c r="N55" s="211">
        <v>0</v>
      </c>
      <c r="O55" s="211">
        <v>0</v>
      </c>
      <c r="P55" s="211">
        <v>0</v>
      </c>
      <c r="Q55" s="211">
        <v>0</v>
      </c>
      <c r="R55" s="211">
        <v>0</v>
      </c>
      <c r="S55" s="211">
        <v>0</v>
      </c>
      <c r="T55" s="211">
        <v>0</v>
      </c>
      <c r="U55" s="211">
        <v>0</v>
      </c>
      <c r="V55" s="211">
        <v>0</v>
      </c>
      <c r="W55" s="211">
        <v>0</v>
      </c>
      <c r="X55" s="211">
        <v>0</v>
      </c>
      <c r="Y55" s="211">
        <v>0</v>
      </c>
      <c r="Z55" s="211">
        <v>0</v>
      </c>
      <c r="AA55" s="211">
        <v>0</v>
      </c>
      <c r="AB55" s="211">
        <v>0</v>
      </c>
      <c r="AC55" s="211">
        <v>0</v>
      </c>
      <c r="AD55" s="211">
        <v>0</v>
      </c>
      <c r="AE55" s="211">
        <v>0</v>
      </c>
      <c r="AF55" s="211">
        <v>0</v>
      </c>
      <c r="AG55" s="211">
        <v>0</v>
      </c>
      <c r="AH55" s="211">
        <v>0</v>
      </c>
      <c r="AI55" s="211">
        <v>0</v>
      </c>
      <c r="AJ55" s="211">
        <v>0</v>
      </c>
      <c r="AK55" s="211">
        <v>0</v>
      </c>
      <c r="AL55" s="211">
        <v>0</v>
      </c>
      <c r="AM55" s="211">
        <v>0</v>
      </c>
      <c r="AN55" s="171"/>
      <c r="AO55" s="171"/>
      <c r="AP55" s="171"/>
      <c r="AQ55" s="171"/>
      <c r="AR55" s="171"/>
      <c r="AS55" s="171"/>
      <c r="AT55" s="171"/>
      <c r="AU55" s="171"/>
      <c r="AV55" s="171"/>
      <c r="AW55" s="171"/>
      <c r="AX55" s="171"/>
      <c r="AY55" s="171"/>
      <c r="AZ55" s="171"/>
      <c r="BA55" s="171"/>
      <c r="BB55" s="171"/>
      <c r="BC55" s="171"/>
      <c r="BD55" s="171"/>
      <c r="BE55" s="171"/>
      <c r="BF55" s="171"/>
      <c r="BG55" s="171"/>
      <c r="BH55" s="171"/>
      <c r="BI55" s="171"/>
      <c r="BJ55" s="171"/>
      <c r="BK55" s="171"/>
      <c r="BL55" s="171"/>
      <c r="BM55" s="171"/>
      <c r="BN55" s="171"/>
      <c r="BO55" s="171"/>
      <c r="BP55" s="171"/>
      <c r="BQ55" s="171"/>
      <c r="BR55" s="171"/>
      <c r="BS55" s="171"/>
      <c r="BT55" s="171"/>
      <c r="BU55" s="171"/>
      <c r="BV55" s="171"/>
      <c r="BW55" s="171"/>
      <c r="BX55" s="171"/>
      <c r="BY55" s="171"/>
      <c r="BZ55" s="171"/>
      <c r="CA55" s="171"/>
      <c r="CB55" s="171"/>
      <c r="CC55" s="171"/>
      <c r="CD55" s="171"/>
      <c r="CE55" s="171"/>
      <c r="CF55" s="171"/>
      <c r="CG55" s="171"/>
      <c r="CH55" s="171"/>
      <c r="CI55" s="171"/>
      <c r="CJ55" s="171"/>
      <c r="CK55" s="199"/>
      <c r="CL55" s="199"/>
    </row>
    <row r="56" spans="1:90" s="123" customFormat="1" ht="46.5" customHeight="1" x14ac:dyDescent="0.2">
      <c r="A56" s="172" t="s">
        <v>515</v>
      </c>
      <c r="B56" s="173" t="s">
        <v>628</v>
      </c>
      <c r="C56" s="105" t="s">
        <v>83</v>
      </c>
      <c r="D56" s="122" t="s">
        <v>83</v>
      </c>
      <c r="E56" s="211">
        <v>0</v>
      </c>
      <c r="F56" s="211">
        <v>0</v>
      </c>
      <c r="G56" s="211">
        <v>0</v>
      </c>
      <c r="H56" s="211">
        <v>0</v>
      </c>
      <c r="I56" s="211">
        <v>0</v>
      </c>
      <c r="J56" s="211">
        <v>0</v>
      </c>
      <c r="K56" s="211">
        <v>0</v>
      </c>
      <c r="L56" s="211">
        <v>0</v>
      </c>
      <c r="M56" s="211">
        <v>0</v>
      </c>
      <c r="N56" s="211">
        <v>0</v>
      </c>
      <c r="O56" s="211">
        <v>0</v>
      </c>
      <c r="P56" s="211">
        <v>0</v>
      </c>
      <c r="Q56" s="211">
        <v>0</v>
      </c>
      <c r="R56" s="211">
        <v>0</v>
      </c>
      <c r="S56" s="211">
        <v>0</v>
      </c>
      <c r="T56" s="211">
        <v>0</v>
      </c>
      <c r="U56" s="211">
        <v>0</v>
      </c>
      <c r="V56" s="211">
        <v>0</v>
      </c>
      <c r="W56" s="211">
        <v>0</v>
      </c>
      <c r="X56" s="211">
        <v>0</v>
      </c>
      <c r="Y56" s="211">
        <v>0</v>
      </c>
      <c r="Z56" s="211">
        <v>0</v>
      </c>
      <c r="AA56" s="211">
        <v>0</v>
      </c>
      <c r="AB56" s="211">
        <v>0</v>
      </c>
      <c r="AC56" s="211">
        <v>0</v>
      </c>
      <c r="AD56" s="211">
        <v>0</v>
      </c>
      <c r="AE56" s="211">
        <v>0</v>
      </c>
      <c r="AF56" s="211">
        <v>0</v>
      </c>
      <c r="AG56" s="211">
        <v>0</v>
      </c>
      <c r="AH56" s="211">
        <v>0</v>
      </c>
      <c r="AI56" s="211">
        <v>0</v>
      </c>
      <c r="AJ56" s="211">
        <v>0</v>
      </c>
      <c r="AK56" s="211">
        <v>0</v>
      </c>
      <c r="AL56" s="211">
        <v>0</v>
      </c>
      <c r="AM56" s="211">
        <v>0</v>
      </c>
      <c r="AN56" s="171"/>
      <c r="AO56" s="171"/>
      <c r="AP56" s="171"/>
      <c r="AQ56" s="171"/>
      <c r="AR56" s="171"/>
      <c r="AS56" s="171"/>
      <c r="AT56" s="171"/>
      <c r="AU56" s="171"/>
      <c r="AV56" s="171"/>
      <c r="AW56" s="171"/>
      <c r="AX56" s="171"/>
      <c r="AY56" s="171"/>
      <c r="AZ56" s="171"/>
      <c r="BA56" s="171"/>
      <c r="BB56" s="171"/>
      <c r="BC56" s="171"/>
      <c r="BD56" s="171"/>
      <c r="BE56" s="171"/>
      <c r="BF56" s="171"/>
      <c r="BG56" s="171"/>
      <c r="BH56" s="171"/>
      <c r="BI56" s="171"/>
      <c r="BJ56" s="171"/>
      <c r="BK56" s="171"/>
      <c r="BL56" s="171"/>
      <c r="BM56" s="171"/>
      <c r="BN56" s="171"/>
      <c r="BO56" s="171"/>
      <c r="BP56" s="171"/>
      <c r="BQ56" s="171"/>
      <c r="BR56" s="171"/>
      <c r="BS56" s="171"/>
      <c r="BT56" s="171"/>
      <c r="BU56" s="171"/>
      <c r="BV56" s="171"/>
      <c r="BW56" s="171"/>
      <c r="BX56" s="171"/>
      <c r="BY56" s="171"/>
      <c r="BZ56" s="171"/>
      <c r="CA56" s="171"/>
      <c r="CB56" s="171"/>
      <c r="CC56" s="171"/>
      <c r="CD56" s="171"/>
      <c r="CE56" s="171"/>
      <c r="CF56" s="171"/>
      <c r="CG56" s="171"/>
      <c r="CH56" s="171"/>
      <c r="CI56" s="171"/>
      <c r="CJ56" s="171"/>
      <c r="CK56" s="199"/>
      <c r="CL56" s="199"/>
    </row>
    <row r="57" spans="1:90" s="123" customFormat="1" ht="31.5" x14ac:dyDescent="0.2">
      <c r="A57" s="98" t="s">
        <v>894</v>
      </c>
      <c r="B57" s="334" t="str">
        <f>'2'!B59</f>
        <v>Создание системы интеллектуальных ПУ в рамках реализации ФЗ № 522</v>
      </c>
      <c r="C57" s="335" t="str">
        <f>'2'!C59</f>
        <v>Р_ИПУ.2025.02</v>
      </c>
      <c r="D57" s="122" t="s">
        <v>83</v>
      </c>
      <c r="E57" s="211">
        <v>0</v>
      </c>
      <c r="F57" s="211">
        <v>0</v>
      </c>
      <c r="G57" s="211">
        <v>0</v>
      </c>
      <c r="H57" s="211">
        <v>0</v>
      </c>
      <c r="I57" s="211">
        <v>0</v>
      </c>
      <c r="J57" s="211">
        <v>0</v>
      </c>
      <c r="K57" s="211">
        <v>0</v>
      </c>
      <c r="L57" s="211">
        <v>0</v>
      </c>
      <c r="M57" s="211">
        <v>0</v>
      </c>
      <c r="N57" s="211">
        <v>0</v>
      </c>
      <c r="O57" s="211">
        <v>0</v>
      </c>
      <c r="P57" s="211">
        <v>0</v>
      </c>
      <c r="Q57" s="211">
        <v>0</v>
      </c>
      <c r="R57" s="211">
        <v>0</v>
      </c>
      <c r="S57" s="211">
        <v>0</v>
      </c>
      <c r="T57" s="211">
        <v>0</v>
      </c>
      <c r="U57" s="211">
        <v>0</v>
      </c>
      <c r="V57" s="211">
        <v>0</v>
      </c>
      <c r="W57" s="211">
        <v>0</v>
      </c>
      <c r="X57" s="211">
        <v>0</v>
      </c>
      <c r="Y57" s="211">
        <v>0</v>
      </c>
      <c r="Z57" s="211">
        <v>0</v>
      </c>
      <c r="AA57" s="211">
        <v>0</v>
      </c>
      <c r="AB57" s="211">
        <v>0</v>
      </c>
      <c r="AC57" s="211">
        <v>0</v>
      </c>
      <c r="AD57" s="211">
        <v>0</v>
      </c>
      <c r="AE57" s="211">
        <v>0</v>
      </c>
      <c r="AF57" s="211">
        <v>0</v>
      </c>
      <c r="AG57" s="211">
        <v>0</v>
      </c>
      <c r="AH57" s="211">
        <v>0</v>
      </c>
      <c r="AI57" s="211">
        <v>0</v>
      </c>
      <c r="AJ57" s="211">
        <v>0</v>
      </c>
      <c r="AK57" s="211">
        <v>0</v>
      </c>
      <c r="AL57" s="211">
        <v>0</v>
      </c>
      <c r="AM57" s="211">
        <v>0</v>
      </c>
      <c r="AN57" s="171"/>
      <c r="AO57" s="171"/>
      <c r="AP57" s="171"/>
      <c r="AQ57" s="171"/>
      <c r="AR57" s="171"/>
      <c r="AS57" s="171"/>
      <c r="AT57" s="171"/>
      <c r="AU57" s="171"/>
      <c r="AV57" s="171"/>
      <c r="AW57" s="171"/>
      <c r="AX57" s="171"/>
      <c r="AY57" s="171"/>
      <c r="AZ57" s="171"/>
      <c r="BA57" s="171"/>
      <c r="BB57" s="171"/>
      <c r="BC57" s="171"/>
      <c r="BD57" s="171"/>
      <c r="BE57" s="171"/>
      <c r="BF57" s="171"/>
      <c r="BG57" s="171"/>
      <c r="BH57" s="171"/>
      <c r="BI57" s="171"/>
      <c r="BJ57" s="171"/>
      <c r="BK57" s="171"/>
      <c r="BL57" s="171"/>
      <c r="BM57" s="171"/>
      <c r="BN57" s="171"/>
      <c r="BO57" s="171"/>
      <c r="BP57" s="171"/>
      <c r="BQ57" s="171"/>
      <c r="BR57" s="171"/>
      <c r="BS57" s="171"/>
      <c r="BT57" s="171"/>
      <c r="BU57" s="171"/>
      <c r="BV57" s="171"/>
      <c r="BW57" s="171"/>
      <c r="BX57" s="171"/>
      <c r="BY57" s="171"/>
      <c r="BZ57" s="171"/>
      <c r="CA57" s="171"/>
      <c r="CB57" s="171"/>
      <c r="CC57" s="171"/>
      <c r="CD57" s="171"/>
      <c r="CE57" s="171"/>
      <c r="CF57" s="171"/>
      <c r="CG57" s="171"/>
      <c r="CH57" s="171"/>
      <c r="CI57" s="171"/>
      <c r="CJ57" s="171"/>
      <c r="CK57" s="199"/>
      <c r="CL57" s="199"/>
    </row>
    <row r="58" spans="1:90" s="123" customFormat="1" ht="31.5" x14ac:dyDescent="0.2">
      <c r="A58" s="98" t="s">
        <v>896</v>
      </c>
      <c r="B58" s="334" t="str">
        <f>'2'!B60</f>
        <v>Создание системы интеллектуальных ПУ в рамках реализации ФЗ № 522</v>
      </c>
      <c r="C58" s="335" t="str">
        <f>'2'!C60</f>
        <v>Р_ИПУ.2026.02</v>
      </c>
      <c r="D58" s="122" t="s">
        <v>83</v>
      </c>
      <c r="E58" s="211">
        <v>0</v>
      </c>
      <c r="F58" s="211">
        <v>0</v>
      </c>
      <c r="G58" s="211">
        <v>0</v>
      </c>
      <c r="H58" s="211">
        <v>0</v>
      </c>
      <c r="I58" s="211">
        <v>0</v>
      </c>
      <c r="J58" s="211">
        <v>0</v>
      </c>
      <c r="K58" s="211">
        <v>0</v>
      </c>
      <c r="L58" s="211">
        <v>0</v>
      </c>
      <c r="M58" s="211">
        <v>0</v>
      </c>
      <c r="N58" s="211">
        <v>0</v>
      </c>
      <c r="O58" s="211">
        <v>0</v>
      </c>
      <c r="P58" s="211">
        <v>0</v>
      </c>
      <c r="Q58" s="211">
        <v>0</v>
      </c>
      <c r="R58" s="211">
        <v>0</v>
      </c>
      <c r="S58" s="211">
        <v>0</v>
      </c>
      <c r="T58" s="211">
        <v>0</v>
      </c>
      <c r="U58" s="211">
        <v>0</v>
      </c>
      <c r="V58" s="211">
        <v>0</v>
      </c>
      <c r="W58" s="211">
        <v>0</v>
      </c>
      <c r="X58" s="211">
        <v>0</v>
      </c>
      <c r="Y58" s="211">
        <v>0</v>
      </c>
      <c r="Z58" s="211">
        <v>0</v>
      </c>
      <c r="AA58" s="211">
        <v>0</v>
      </c>
      <c r="AB58" s="211">
        <v>0</v>
      </c>
      <c r="AC58" s="211">
        <v>0</v>
      </c>
      <c r="AD58" s="211">
        <v>0</v>
      </c>
      <c r="AE58" s="211">
        <v>0</v>
      </c>
      <c r="AF58" s="211">
        <v>0</v>
      </c>
      <c r="AG58" s="211">
        <v>0</v>
      </c>
      <c r="AH58" s="211">
        <v>0</v>
      </c>
      <c r="AI58" s="211">
        <v>0</v>
      </c>
      <c r="AJ58" s="211">
        <v>0</v>
      </c>
      <c r="AK58" s="211">
        <v>0</v>
      </c>
      <c r="AL58" s="211">
        <v>0</v>
      </c>
      <c r="AM58" s="211">
        <v>0</v>
      </c>
      <c r="AN58" s="171"/>
      <c r="AO58" s="171"/>
      <c r="AP58" s="171"/>
      <c r="AQ58" s="171"/>
      <c r="AR58" s="171"/>
      <c r="AS58" s="171"/>
      <c r="AT58" s="171"/>
      <c r="AU58" s="171"/>
      <c r="AV58" s="171"/>
      <c r="AW58" s="171"/>
      <c r="AX58" s="171"/>
      <c r="AY58" s="171"/>
      <c r="AZ58" s="171"/>
      <c r="BA58" s="171"/>
      <c r="BB58" s="171"/>
      <c r="BC58" s="171"/>
      <c r="BD58" s="171"/>
      <c r="BE58" s="171"/>
      <c r="BF58" s="171"/>
      <c r="BG58" s="171"/>
      <c r="BH58" s="171"/>
      <c r="BI58" s="171"/>
      <c r="BJ58" s="171"/>
      <c r="BK58" s="171"/>
      <c r="BL58" s="171"/>
      <c r="BM58" s="171"/>
      <c r="BN58" s="171"/>
      <c r="BO58" s="171"/>
      <c r="BP58" s="171"/>
      <c r="BQ58" s="171"/>
      <c r="BR58" s="171"/>
      <c r="BS58" s="171"/>
      <c r="BT58" s="171"/>
      <c r="BU58" s="171"/>
      <c r="BV58" s="171"/>
      <c r="BW58" s="171"/>
      <c r="BX58" s="171"/>
      <c r="BY58" s="171"/>
      <c r="BZ58" s="171"/>
      <c r="CA58" s="171"/>
      <c r="CB58" s="171"/>
      <c r="CC58" s="171"/>
      <c r="CD58" s="171"/>
      <c r="CE58" s="171"/>
      <c r="CF58" s="171"/>
      <c r="CG58" s="171"/>
      <c r="CH58" s="171"/>
      <c r="CI58" s="171"/>
      <c r="CJ58" s="171"/>
      <c r="CK58" s="199"/>
      <c r="CL58" s="199"/>
    </row>
    <row r="59" spans="1:90" s="123" customFormat="1" ht="31.5" x14ac:dyDescent="0.2">
      <c r="A59" s="98" t="s">
        <v>897</v>
      </c>
      <c r="B59" s="334" t="str">
        <f>'2'!B61</f>
        <v>Создание системы интеллектуальных ПУ в рамках реализации ФЗ № 522</v>
      </c>
      <c r="C59" s="335" t="str">
        <f>'2'!C61</f>
        <v>Р_ИПУ.2027.02</v>
      </c>
      <c r="D59" s="122" t="s">
        <v>83</v>
      </c>
      <c r="E59" s="211">
        <v>0</v>
      </c>
      <c r="F59" s="211">
        <v>0</v>
      </c>
      <c r="G59" s="211">
        <v>0</v>
      </c>
      <c r="H59" s="211">
        <v>0</v>
      </c>
      <c r="I59" s="211">
        <v>0</v>
      </c>
      <c r="J59" s="211">
        <v>0</v>
      </c>
      <c r="K59" s="211">
        <v>0</v>
      </c>
      <c r="L59" s="211">
        <v>0</v>
      </c>
      <c r="M59" s="211">
        <v>0</v>
      </c>
      <c r="N59" s="211">
        <v>0</v>
      </c>
      <c r="O59" s="211">
        <v>0</v>
      </c>
      <c r="P59" s="211">
        <v>0</v>
      </c>
      <c r="Q59" s="211">
        <v>0</v>
      </c>
      <c r="R59" s="211">
        <v>0</v>
      </c>
      <c r="S59" s="211">
        <v>0</v>
      </c>
      <c r="T59" s="211">
        <v>0</v>
      </c>
      <c r="U59" s="211">
        <v>0</v>
      </c>
      <c r="V59" s="211">
        <v>0</v>
      </c>
      <c r="W59" s="211">
        <v>0</v>
      </c>
      <c r="X59" s="211">
        <v>0</v>
      </c>
      <c r="Y59" s="211">
        <v>0</v>
      </c>
      <c r="Z59" s="211">
        <v>0</v>
      </c>
      <c r="AA59" s="211">
        <v>0</v>
      </c>
      <c r="AB59" s="211">
        <v>0</v>
      </c>
      <c r="AC59" s="211">
        <v>0</v>
      </c>
      <c r="AD59" s="211">
        <v>0</v>
      </c>
      <c r="AE59" s="211">
        <v>0</v>
      </c>
      <c r="AF59" s="211">
        <v>0</v>
      </c>
      <c r="AG59" s="211">
        <v>0</v>
      </c>
      <c r="AH59" s="211">
        <v>0</v>
      </c>
      <c r="AI59" s="211">
        <v>0</v>
      </c>
      <c r="AJ59" s="211">
        <v>0</v>
      </c>
      <c r="AK59" s="211">
        <v>0</v>
      </c>
      <c r="AL59" s="211">
        <v>0</v>
      </c>
      <c r="AM59" s="211">
        <v>0</v>
      </c>
      <c r="AN59" s="171"/>
      <c r="AO59" s="171"/>
      <c r="AP59" s="171"/>
      <c r="AQ59" s="171"/>
      <c r="AR59" s="171"/>
      <c r="AS59" s="171"/>
      <c r="AT59" s="171"/>
      <c r="AU59" s="171"/>
      <c r="AV59" s="171"/>
      <c r="AW59" s="171"/>
      <c r="AX59" s="171"/>
      <c r="AY59" s="171"/>
      <c r="AZ59" s="171"/>
      <c r="BA59" s="171"/>
      <c r="BB59" s="171"/>
      <c r="BC59" s="171"/>
      <c r="BD59" s="171"/>
      <c r="BE59" s="171"/>
      <c r="BF59" s="171"/>
      <c r="BG59" s="171"/>
      <c r="BH59" s="171"/>
      <c r="BI59" s="171"/>
      <c r="BJ59" s="171"/>
      <c r="BK59" s="171"/>
      <c r="BL59" s="171"/>
      <c r="BM59" s="171"/>
      <c r="BN59" s="171"/>
      <c r="BO59" s="171"/>
      <c r="BP59" s="171"/>
      <c r="BQ59" s="171"/>
      <c r="BR59" s="171"/>
      <c r="BS59" s="171"/>
      <c r="BT59" s="171"/>
      <c r="BU59" s="171"/>
      <c r="BV59" s="171"/>
      <c r="BW59" s="171"/>
      <c r="BX59" s="171"/>
      <c r="BY59" s="171"/>
      <c r="BZ59" s="171"/>
      <c r="CA59" s="171"/>
      <c r="CB59" s="171"/>
      <c r="CC59" s="171"/>
      <c r="CD59" s="171"/>
      <c r="CE59" s="171"/>
      <c r="CF59" s="171"/>
      <c r="CG59" s="171"/>
      <c r="CH59" s="171"/>
      <c r="CI59" s="171"/>
      <c r="CJ59" s="171"/>
      <c r="CK59" s="199"/>
      <c r="CL59" s="199"/>
    </row>
    <row r="60" spans="1:90" s="123" customFormat="1" ht="31.5" x14ac:dyDescent="0.2">
      <c r="A60" s="98" t="s">
        <v>898</v>
      </c>
      <c r="B60" s="334" t="str">
        <f>'2'!B62</f>
        <v>Создание системы интеллектуальных ПУ в рамках реализации ФЗ № 522</v>
      </c>
      <c r="C60" s="335" t="str">
        <f>'2'!C62</f>
        <v>Р_ИПУ.2028.02</v>
      </c>
      <c r="D60" s="122" t="s">
        <v>83</v>
      </c>
      <c r="E60" s="211">
        <v>0</v>
      </c>
      <c r="F60" s="211">
        <v>0</v>
      </c>
      <c r="G60" s="211">
        <v>0</v>
      </c>
      <c r="H60" s="211">
        <v>0</v>
      </c>
      <c r="I60" s="211">
        <v>0</v>
      </c>
      <c r="J60" s="211">
        <v>0</v>
      </c>
      <c r="K60" s="211">
        <v>0</v>
      </c>
      <c r="L60" s="211">
        <v>0</v>
      </c>
      <c r="M60" s="211">
        <v>0</v>
      </c>
      <c r="N60" s="211">
        <v>0</v>
      </c>
      <c r="O60" s="211">
        <v>0</v>
      </c>
      <c r="P60" s="211">
        <v>0</v>
      </c>
      <c r="Q60" s="211">
        <v>0</v>
      </c>
      <c r="R60" s="211">
        <v>0</v>
      </c>
      <c r="S60" s="211">
        <v>0</v>
      </c>
      <c r="T60" s="211">
        <v>0</v>
      </c>
      <c r="U60" s="211">
        <v>0</v>
      </c>
      <c r="V60" s="211">
        <v>0</v>
      </c>
      <c r="W60" s="211">
        <v>0</v>
      </c>
      <c r="X60" s="211">
        <v>0</v>
      </c>
      <c r="Y60" s="211">
        <v>0</v>
      </c>
      <c r="Z60" s="211">
        <v>0</v>
      </c>
      <c r="AA60" s="211">
        <v>0</v>
      </c>
      <c r="AB60" s="211">
        <v>0</v>
      </c>
      <c r="AC60" s="211">
        <v>0</v>
      </c>
      <c r="AD60" s="211">
        <v>0</v>
      </c>
      <c r="AE60" s="211">
        <v>0</v>
      </c>
      <c r="AF60" s="211">
        <v>0</v>
      </c>
      <c r="AG60" s="211">
        <v>0</v>
      </c>
      <c r="AH60" s="211">
        <v>0</v>
      </c>
      <c r="AI60" s="211">
        <v>0</v>
      </c>
      <c r="AJ60" s="211">
        <v>0</v>
      </c>
      <c r="AK60" s="211">
        <v>0</v>
      </c>
      <c r="AL60" s="211">
        <v>0</v>
      </c>
      <c r="AM60" s="211">
        <v>0</v>
      </c>
      <c r="AN60" s="171"/>
      <c r="AO60" s="171"/>
      <c r="AP60" s="171"/>
      <c r="AQ60" s="171"/>
      <c r="AR60" s="171"/>
      <c r="AS60" s="171"/>
      <c r="AT60" s="171"/>
      <c r="AU60" s="171"/>
      <c r="AV60" s="171"/>
      <c r="AW60" s="171"/>
      <c r="AX60" s="171"/>
      <c r="AY60" s="171"/>
      <c r="AZ60" s="171"/>
      <c r="BA60" s="171"/>
      <c r="BB60" s="171"/>
      <c r="BC60" s="171"/>
      <c r="BD60" s="171"/>
      <c r="BE60" s="171"/>
      <c r="BF60" s="171"/>
      <c r="BG60" s="171"/>
      <c r="BH60" s="171"/>
      <c r="BI60" s="171"/>
      <c r="BJ60" s="171"/>
      <c r="BK60" s="171"/>
      <c r="BL60" s="171"/>
      <c r="BM60" s="171"/>
      <c r="BN60" s="171"/>
      <c r="BO60" s="171"/>
      <c r="BP60" s="171"/>
      <c r="BQ60" s="171"/>
      <c r="BR60" s="171"/>
      <c r="BS60" s="171"/>
      <c r="BT60" s="171"/>
      <c r="BU60" s="171"/>
      <c r="BV60" s="171"/>
      <c r="BW60" s="171"/>
      <c r="BX60" s="171"/>
      <c r="BY60" s="171"/>
      <c r="BZ60" s="171"/>
      <c r="CA60" s="171"/>
      <c r="CB60" s="171"/>
      <c r="CC60" s="171"/>
      <c r="CD60" s="171"/>
      <c r="CE60" s="171"/>
      <c r="CF60" s="171"/>
      <c r="CG60" s="171"/>
      <c r="CH60" s="171"/>
      <c r="CI60" s="171"/>
      <c r="CJ60" s="171"/>
      <c r="CK60" s="199"/>
      <c r="CL60" s="199"/>
    </row>
    <row r="61" spans="1:90" s="123" customFormat="1" ht="31.5" x14ac:dyDescent="0.2">
      <c r="A61" s="98" t="s">
        <v>899</v>
      </c>
      <c r="B61" s="334" t="str">
        <f>'2'!B63</f>
        <v>Создание системы интеллектуальных ПУ в рамках реализации ФЗ № 522</v>
      </c>
      <c r="C61" s="335" t="str">
        <f>'2'!C63</f>
        <v>Р_ИПУ.2029.01</v>
      </c>
      <c r="D61" s="122" t="s">
        <v>83</v>
      </c>
      <c r="E61" s="211">
        <v>0</v>
      </c>
      <c r="F61" s="211">
        <v>0</v>
      </c>
      <c r="G61" s="211">
        <v>0</v>
      </c>
      <c r="H61" s="211">
        <v>0</v>
      </c>
      <c r="I61" s="211">
        <v>0</v>
      </c>
      <c r="J61" s="211">
        <v>0</v>
      </c>
      <c r="K61" s="211">
        <v>0</v>
      </c>
      <c r="L61" s="211">
        <v>0</v>
      </c>
      <c r="M61" s="211">
        <v>0</v>
      </c>
      <c r="N61" s="211">
        <v>0</v>
      </c>
      <c r="O61" s="211">
        <v>0</v>
      </c>
      <c r="P61" s="211">
        <v>0</v>
      </c>
      <c r="Q61" s="211">
        <v>0</v>
      </c>
      <c r="R61" s="211">
        <v>0</v>
      </c>
      <c r="S61" s="211">
        <v>0</v>
      </c>
      <c r="T61" s="211">
        <v>0</v>
      </c>
      <c r="U61" s="211">
        <v>0</v>
      </c>
      <c r="V61" s="211">
        <v>0</v>
      </c>
      <c r="W61" s="211">
        <v>0</v>
      </c>
      <c r="X61" s="211">
        <v>0</v>
      </c>
      <c r="Y61" s="211">
        <v>0</v>
      </c>
      <c r="Z61" s="211">
        <v>0</v>
      </c>
      <c r="AA61" s="211">
        <v>0</v>
      </c>
      <c r="AB61" s="211">
        <v>0</v>
      </c>
      <c r="AC61" s="211">
        <v>0</v>
      </c>
      <c r="AD61" s="211">
        <v>0</v>
      </c>
      <c r="AE61" s="211">
        <v>0</v>
      </c>
      <c r="AF61" s="211">
        <v>0</v>
      </c>
      <c r="AG61" s="211">
        <v>0</v>
      </c>
      <c r="AH61" s="211">
        <v>0</v>
      </c>
      <c r="AI61" s="211">
        <v>0</v>
      </c>
      <c r="AJ61" s="211">
        <v>0</v>
      </c>
      <c r="AK61" s="211">
        <v>0</v>
      </c>
      <c r="AL61" s="211">
        <v>0</v>
      </c>
      <c r="AM61" s="211">
        <v>0</v>
      </c>
      <c r="AN61" s="171"/>
      <c r="AO61" s="171"/>
      <c r="AP61" s="171"/>
      <c r="AQ61" s="171"/>
      <c r="AR61" s="171"/>
      <c r="AS61" s="171"/>
      <c r="AT61" s="171"/>
      <c r="AU61" s="171"/>
      <c r="AV61" s="171"/>
      <c r="AW61" s="171"/>
      <c r="AX61" s="171"/>
      <c r="AY61" s="171"/>
      <c r="AZ61" s="171"/>
      <c r="BA61" s="171"/>
      <c r="BB61" s="171"/>
      <c r="BC61" s="171"/>
      <c r="BD61" s="171"/>
      <c r="BE61" s="171"/>
      <c r="BF61" s="171"/>
      <c r="BG61" s="171"/>
      <c r="BH61" s="171"/>
      <c r="BI61" s="171"/>
      <c r="BJ61" s="171"/>
      <c r="BK61" s="171"/>
      <c r="BL61" s="171"/>
      <c r="BM61" s="171"/>
      <c r="BN61" s="171"/>
      <c r="BO61" s="171"/>
      <c r="BP61" s="171"/>
      <c r="BQ61" s="171"/>
      <c r="BR61" s="171"/>
      <c r="BS61" s="171"/>
      <c r="BT61" s="171"/>
      <c r="BU61" s="171"/>
      <c r="BV61" s="171"/>
      <c r="BW61" s="171"/>
      <c r="BX61" s="171"/>
      <c r="BY61" s="171"/>
      <c r="BZ61" s="171"/>
      <c r="CA61" s="171"/>
      <c r="CB61" s="171"/>
      <c r="CC61" s="171"/>
      <c r="CD61" s="171"/>
      <c r="CE61" s="171"/>
      <c r="CF61" s="171"/>
      <c r="CG61" s="171"/>
      <c r="CH61" s="171"/>
      <c r="CI61" s="171"/>
      <c r="CJ61" s="171"/>
      <c r="CK61" s="199"/>
      <c r="CL61" s="199"/>
    </row>
    <row r="62" spans="1:90" s="123" customFormat="1" ht="45" customHeight="1" x14ac:dyDescent="0.2">
      <c r="A62" s="172" t="s">
        <v>516</v>
      </c>
      <c r="B62" s="173" t="s">
        <v>629</v>
      </c>
      <c r="C62" s="105" t="s">
        <v>83</v>
      </c>
      <c r="D62" s="122" t="s">
        <v>83</v>
      </c>
      <c r="E62" s="211">
        <v>0</v>
      </c>
      <c r="F62" s="211">
        <v>0</v>
      </c>
      <c r="G62" s="211">
        <v>0</v>
      </c>
      <c r="H62" s="211">
        <v>0</v>
      </c>
      <c r="I62" s="211">
        <v>0</v>
      </c>
      <c r="J62" s="211">
        <v>0</v>
      </c>
      <c r="K62" s="211">
        <v>0</v>
      </c>
      <c r="L62" s="211">
        <v>0</v>
      </c>
      <c r="M62" s="211">
        <v>0</v>
      </c>
      <c r="N62" s="211">
        <v>0</v>
      </c>
      <c r="O62" s="211">
        <v>0</v>
      </c>
      <c r="P62" s="211">
        <v>0</v>
      </c>
      <c r="Q62" s="211">
        <v>0</v>
      </c>
      <c r="R62" s="211">
        <v>0</v>
      </c>
      <c r="S62" s="211">
        <v>0</v>
      </c>
      <c r="T62" s="211">
        <v>0</v>
      </c>
      <c r="U62" s="211">
        <v>0</v>
      </c>
      <c r="V62" s="211">
        <v>0</v>
      </c>
      <c r="W62" s="211">
        <v>0</v>
      </c>
      <c r="X62" s="211">
        <v>0</v>
      </c>
      <c r="Y62" s="211">
        <v>0</v>
      </c>
      <c r="Z62" s="211">
        <v>0</v>
      </c>
      <c r="AA62" s="211">
        <v>0</v>
      </c>
      <c r="AB62" s="211">
        <v>0</v>
      </c>
      <c r="AC62" s="211">
        <v>0</v>
      </c>
      <c r="AD62" s="211">
        <v>0</v>
      </c>
      <c r="AE62" s="211">
        <v>0</v>
      </c>
      <c r="AF62" s="211">
        <v>0</v>
      </c>
      <c r="AG62" s="211">
        <v>0</v>
      </c>
      <c r="AH62" s="211">
        <v>0</v>
      </c>
      <c r="AI62" s="211">
        <v>0</v>
      </c>
      <c r="AJ62" s="211">
        <v>0</v>
      </c>
      <c r="AK62" s="211">
        <v>0</v>
      </c>
      <c r="AL62" s="211">
        <v>0</v>
      </c>
      <c r="AM62" s="211">
        <v>0</v>
      </c>
      <c r="AN62" s="171"/>
      <c r="AO62" s="171"/>
      <c r="AP62" s="171"/>
      <c r="AQ62" s="171"/>
      <c r="AR62" s="171"/>
      <c r="AS62" s="171"/>
      <c r="AT62" s="171"/>
      <c r="AU62" s="171"/>
      <c r="AV62" s="171"/>
      <c r="AW62" s="171"/>
      <c r="AX62" s="171"/>
      <c r="AY62" s="171"/>
      <c r="AZ62" s="171"/>
      <c r="BA62" s="171"/>
      <c r="BB62" s="171"/>
      <c r="BC62" s="171"/>
      <c r="BD62" s="171"/>
      <c r="BE62" s="171"/>
      <c r="BF62" s="171"/>
      <c r="BG62" s="171"/>
      <c r="BH62" s="171"/>
      <c r="BI62" s="171"/>
      <c r="BJ62" s="171"/>
      <c r="BK62" s="171"/>
      <c r="BL62" s="171"/>
      <c r="BM62" s="171"/>
      <c r="BN62" s="171"/>
      <c r="BO62" s="171"/>
      <c r="BP62" s="171"/>
      <c r="BQ62" s="171"/>
      <c r="BR62" s="171"/>
      <c r="BS62" s="171"/>
      <c r="BT62" s="171"/>
      <c r="BU62" s="171"/>
      <c r="BV62" s="171"/>
      <c r="BW62" s="171"/>
      <c r="BX62" s="171"/>
      <c r="BY62" s="171"/>
      <c r="BZ62" s="171"/>
      <c r="CA62" s="171"/>
      <c r="CB62" s="171"/>
      <c r="CC62" s="171"/>
      <c r="CD62" s="171"/>
      <c r="CE62" s="171"/>
      <c r="CF62" s="171"/>
      <c r="CG62" s="171"/>
      <c r="CH62" s="171"/>
      <c r="CI62" s="171"/>
      <c r="CJ62" s="171"/>
      <c r="CK62" s="199"/>
      <c r="CL62" s="199"/>
    </row>
    <row r="63" spans="1:90" s="123" customFormat="1" ht="31.5" x14ac:dyDescent="0.2">
      <c r="A63" s="98" t="s">
        <v>895</v>
      </c>
      <c r="B63" s="334" t="str">
        <f>'2'!B65</f>
        <v>Создание системы интеллектуальных ПУ в рамках реализации ФЗ № 522</v>
      </c>
      <c r="C63" s="335" t="str">
        <f>'2'!C65</f>
        <v>Р_ИПУ.2025.01</v>
      </c>
      <c r="D63" s="122" t="s">
        <v>83</v>
      </c>
      <c r="E63" s="211">
        <v>0</v>
      </c>
      <c r="F63" s="211">
        <v>0</v>
      </c>
      <c r="G63" s="211">
        <v>0</v>
      </c>
      <c r="H63" s="211">
        <v>0</v>
      </c>
      <c r="I63" s="211">
        <v>0</v>
      </c>
      <c r="J63" s="211">
        <v>0</v>
      </c>
      <c r="K63" s="211">
        <v>0</v>
      </c>
      <c r="L63" s="211">
        <v>0</v>
      </c>
      <c r="M63" s="211">
        <v>0</v>
      </c>
      <c r="N63" s="211">
        <v>0</v>
      </c>
      <c r="O63" s="211">
        <v>0</v>
      </c>
      <c r="P63" s="211">
        <v>0</v>
      </c>
      <c r="Q63" s="211">
        <v>0</v>
      </c>
      <c r="R63" s="211">
        <v>0</v>
      </c>
      <c r="S63" s="211">
        <v>0</v>
      </c>
      <c r="T63" s="211">
        <v>0</v>
      </c>
      <c r="U63" s="211">
        <v>0</v>
      </c>
      <c r="V63" s="211">
        <v>0</v>
      </c>
      <c r="W63" s="211">
        <v>0</v>
      </c>
      <c r="X63" s="211">
        <v>0</v>
      </c>
      <c r="Y63" s="211">
        <v>0</v>
      </c>
      <c r="Z63" s="211">
        <v>0</v>
      </c>
      <c r="AA63" s="211">
        <v>0</v>
      </c>
      <c r="AB63" s="211">
        <v>0</v>
      </c>
      <c r="AC63" s="211">
        <v>0</v>
      </c>
      <c r="AD63" s="211">
        <v>0</v>
      </c>
      <c r="AE63" s="211">
        <v>0</v>
      </c>
      <c r="AF63" s="211">
        <v>0</v>
      </c>
      <c r="AG63" s="211">
        <v>0</v>
      </c>
      <c r="AH63" s="211">
        <v>0</v>
      </c>
      <c r="AI63" s="211">
        <v>0</v>
      </c>
      <c r="AJ63" s="211">
        <v>0</v>
      </c>
      <c r="AK63" s="211">
        <v>0</v>
      </c>
      <c r="AL63" s="211">
        <v>0</v>
      </c>
      <c r="AM63" s="211">
        <v>0</v>
      </c>
      <c r="AN63" s="171"/>
      <c r="AO63" s="171"/>
      <c r="AP63" s="171"/>
      <c r="AQ63" s="171"/>
      <c r="AR63" s="171"/>
      <c r="AS63" s="171"/>
      <c r="AT63" s="171"/>
      <c r="AU63" s="171"/>
      <c r="AV63" s="171"/>
      <c r="AW63" s="171"/>
      <c r="AX63" s="171"/>
      <c r="AY63" s="171"/>
      <c r="AZ63" s="171"/>
      <c r="BA63" s="171"/>
      <c r="BB63" s="171"/>
      <c r="BC63" s="171"/>
      <c r="BD63" s="171"/>
      <c r="BE63" s="171"/>
      <c r="BF63" s="171"/>
      <c r="BG63" s="171"/>
      <c r="BH63" s="171"/>
      <c r="BI63" s="171"/>
      <c r="BJ63" s="171"/>
      <c r="BK63" s="171"/>
      <c r="BL63" s="171"/>
      <c r="BM63" s="171"/>
      <c r="BN63" s="171"/>
      <c r="BO63" s="171"/>
      <c r="BP63" s="171"/>
      <c r="BQ63" s="171"/>
      <c r="BR63" s="171"/>
      <c r="BS63" s="171"/>
      <c r="BT63" s="171"/>
      <c r="BU63" s="171"/>
      <c r="BV63" s="171"/>
      <c r="BW63" s="171"/>
      <c r="BX63" s="171"/>
      <c r="BY63" s="171"/>
      <c r="BZ63" s="171"/>
      <c r="CA63" s="171"/>
      <c r="CB63" s="171"/>
      <c r="CC63" s="171"/>
      <c r="CD63" s="171"/>
      <c r="CE63" s="171"/>
      <c r="CF63" s="171"/>
      <c r="CG63" s="171"/>
      <c r="CH63" s="171"/>
      <c r="CI63" s="171"/>
      <c r="CJ63" s="171"/>
      <c r="CK63" s="199"/>
      <c r="CL63" s="199"/>
    </row>
    <row r="64" spans="1:90" s="123" customFormat="1" ht="31.5" customHeight="1" x14ac:dyDescent="0.2">
      <c r="A64" s="98" t="s">
        <v>900</v>
      </c>
      <c r="B64" s="334" t="str">
        <f>'2'!B66</f>
        <v>АСТУЭ АО "Горэлектросеть"</v>
      </c>
      <c r="C64" s="172" t="str">
        <f>'2'!C66</f>
        <v>Р_ИПУ.2025-2029.01</v>
      </c>
      <c r="D64" s="122" t="s">
        <v>83</v>
      </c>
      <c r="E64" s="211">
        <v>0</v>
      </c>
      <c r="F64" s="211">
        <v>0</v>
      </c>
      <c r="G64" s="211">
        <v>0</v>
      </c>
      <c r="H64" s="211">
        <v>0</v>
      </c>
      <c r="I64" s="211">
        <v>0</v>
      </c>
      <c r="J64" s="211">
        <v>0</v>
      </c>
      <c r="K64" s="211">
        <v>0</v>
      </c>
      <c r="L64" s="211">
        <v>0</v>
      </c>
      <c r="M64" s="211">
        <v>0</v>
      </c>
      <c r="N64" s="211">
        <v>0</v>
      </c>
      <c r="O64" s="211">
        <v>0</v>
      </c>
      <c r="P64" s="211">
        <v>0</v>
      </c>
      <c r="Q64" s="211">
        <v>0</v>
      </c>
      <c r="R64" s="211">
        <v>0</v>
      </c>
      <c r="S64" s="211">
        <v>0</v>
      </c>
      <c r="T64" s="211">
        <v>0</v>
      </c>
      <c r="U64" s="211">
        <v>0</v>
      </c>
      <c r="V64" s="211">
        <v>0</v>
      </c>
      <c r="W64" s="211">
        <v>0</v>
      </c>
      <c r="X64" s="211">
        <v>0</v>
      </c>
      <c r="Y64" s="211">
        <v>0</v>
      </c>
      <c r="Z64" s="211">
        <v>0</v>
      </c>
      <c r="AA64" s="211">
        <v>0</v>
      </c>
      <c r="AB64" s="211">
        <v>0</v>
      </c>
      <c r="AC64" s="211">
        <v>0</v>
      </c>
      <c r="AD64" s="211">
        <v>0</v>
      </c>
      <c r="AE64" s="211">
        <v>0</v>
      </c>
      <c r="AF64" s="211">
        <v>0</v>
      </c>
      <c r="AG64" s="211">
        <v>0</v>
      </c>
      <c r="AH64" s="211">
        <v>0</v>
      </c>
      <c r="AI64" s="211">
        <v>0</v>
      </c>
      <c r="AJ64" s="211">
        <v>0</v>
      </c>
      <c r="AK64" s="211">
        <v>0</v>
      </c>
      <c r="AL64" s="211">
        <v>0</v>
      </c>
      <c r="AM64" s="211">
        <v>0</v>
      </c>
      <c r="AN64" s="171"/>
      <c r="AO64" s="171"/>
      <c r="AP64" s="171"/>
      <c r="AQ64" s="171"/>
      <c r="AR64" s="171"/>
      <c r="AS64" s="171"/>
      <c r="AT64" s="171"/>
      <c r="AU64" s="171"/>
      <c r="AV64" s="171"/>
      <c r="AW64" s="171"/>
      <c r="AX64" s="171"/>
      <c r="AY64" s="171"/>
      <c r="AZ64" s="171"/>
      <c r="BA64" s="171"/>
      <c r="BB64" s="171"/>
      <c r="BC64" s="171"/>
      <c r="BD64" s="171"/>
      <c r="BE64" s="171"/>
      <c r="BF64" s="171"/>
      <c r="BG64" s="171"/>
      <c r="BH64" s="171"/>
      <c r="BI64" s="171"/>
      <c r="BJ64" s="171"/>
      <c r="BK64" s="171"/>
      <c r="BL64" s="171"/>
      <c r="BM64" s="171"/>
      <c r="BN64" s="171"/>
      <c r="BO64" s="171"/>
      <c r="BP64" s="171"/>
      <c r="BQ64" s="171"/>
      <c r="BR64" s="171"/>
      <c r="BS64" s="171"/>
      <c r="BT64" s="171"/>
      <c r="BU64" s="171"/>
      <c r="BV64" s="171"/>
      <c r="BW64" s="171"/>
      <c r="BX64" s="171"/>
      <c r="BY64" s="171"/>
      <c r="BZ64" s="171"/>
      <c r="CA64" s="171"/>
      <c r="CB64" s="171"/>
      <c r="CC64" s="171"/>
      <c r="CD64" s="171"/>
      <c r="CE64" s="171"/>
      <c r="CF64" s="171"/>
      <c r="CG64" s="171"/>
      <c r="CH64" s="171"/>
      <c r="CI64" s="171"/>
      <c r="CJ64" s="171"/>
      <c r="CK64" s="199"/>
      <c r="CL64" s="199"/>
    </row>
    <row r="65" spans="1:90" s="123" customFormat="1" ht="31.5" x14ac:dyDescent="0.2">
      <c r="A65" s="98" t="s">
        <v>901</v>
      </c>
      <c r="B65" s="334" t="str">
        <f>'2'!B67</f>
        <v>Создание системы интеллектуальных ПУ в рамках реализации ФЗ № 522</v>
      </c>
      <c r="C65" s="335" t="str">
        <f>'2'!C67</f>
        <v>Р_ИПУ.2026.01</v>
      </c>
      <c r="D65" s="122" t="s">
        <v>83</v>
      </c>
      <c r="E65" s="211">
        <v>0</v>
      </c>
      <c r="F65" s="211">
        <v>0</v>
      </c>
      <c r="G65" s="211">
        <v>0</v>
      </c>
      <c r="H65" s="211">
        <v>0</v>
      </c>
      <c r="I65" s="211">
        <v>0</v>
      </c>
      <c r="J65" s="211">
        <v>0</v>
      </c>
      <c r="K65" s="211">
        <v>0</v>
      </c>
      <c r="L65" s="211">
        <v>0</v>
      </c>
      <c r="M65" s="211">
        <v>0</v>
      </c>
      <c r="N65" s="211">
        <v>0</v>
      </c>
      <c r="O65" s="211">
        <v>0</v>
      </c>
      <c r="P65" s="211">
        <v>0</v>
      </c>
      <c r="Q65" s="211">
        <v>0</v>
      </c>
      <c r="R65" s="211">
        <v>0</v>
      </c>
      <c r="S65" s="211">
        <v>0</v>
      </c>
      <c r="T65" s="211">
        <v>0</v>
      </c>
      <c r="U65" s="211">
        <v>0</v>
      </c>
      <c r="V65" s="211">
        <v>0</v>
      </c>
      <c r="W65" s="211">
        <v>0</v>
      </c>
      <c r="X65" s="211">
        <v>0</v>
      </c>
      <c r="Y65" s="211">
        <v>0</v>
      </c>
      <c r="Z65" s="211">
        <v>0</v>
      </c>
      <c r="AA65" s="211">
        <v>0</v>
      </c>
      <c r="AB65" s="211">
        <v>0</v>
      </c>
      <c r="AC65" s="211">
        <v>0</v>
      </c>
      <c r="AD65" s="211">
        <v>0</v>
      </c>
      <c r="AE65" s="211">
        <v>0</v>
      </c>
      <c r="AF65" s="211">
        <v>0</v>
      </c>
      <c r="AG65" s="211">
        <v>0</v>
      </c>
      <c r="AH65" s="211">
        <v>0</v>
      </c>
      <c r="AI65" s="211">
        <v>0</v>
      </c>
      <c r="AJ65" s="211">
        <v>0</v>
      </c>
      <c r="AK65" s="211">
        <v>0</v>
      </c>
      <c r="AL65" s="211">
        <v>0</v>
      </c>
      <c r="AM65" s="211">
        <v>0</v>
      </c>
      <c r="AN65" s="171"/>
      <c r="AO65" s="171"/>
      <c r="AP65" s="171"/>
      <c r="AQ65" s="171"/>
      <c r="AR65" s="171"/>
      <c r="AS65" s="171"/>
      <c r="AT65" s="171"/>
      <c r="AU65" s="171"/>
      <c r="AV65" s="171"/>
      <c r="AW65" s="171"/>
      <c r="AX65" s="171"/>
      <c r="AY65" s="171"/>
      <c r="AZ65" s="171"/>
      <c r="BA65" s="171"/>
      <c r="BB65" s="171"/>
      <c r="BC65" s="171"/>
      <c r="BD65" s="171"/>
      <c r="BE65" s="171"/>
      <c r="BF65" s="171"/>
      <c r="BG65" s="171"/>
      <c r="BH65" s="171"/>
      <c r="BI65" s="171"/>
      <c r="BJ65" s="171"/>
      <c r="BK65" s="171"/>
      <c r="BL65" s="171"/>
      <c r="BM65" s="171"/>
      <c r="BN65" s="171"/>
      <c r="BO65" s="171"/>
      <c r="BP65" s="171"/>
      <c r="BQ65" s="171"/>
      <c r="BR65" s="171"/>
      <c r="BS65" s="171"/>
      <c r="BT65" s="171"/>
      <c r="BU65" s="171"/>
      <c r="BV65" s="171"/>
      <c r="BW65" s="171"/>
      <c r="BX65" s="171"/>
      <c r="BY65" s="171"/>
      <c r="BZ65" s="171"/>
      <c r="CA65" s="171"/>
      <c r="CB65" s="171"/>
      <c r="CC65" s="171"/>
      <c r="CD65" s="171"/>
      <c r="CE65" s="171"/>
      <c r="CF65" s="171"/>
      <c r="CG65" s="171"/>
      <c r="CH65" s="171"/>
      <c r="CI65" s="171"/>
      <c r="CJ65" s="171"/>
      <c r="CK65" s="199"/>
      <c r="CL65" s="199"/>
    </row>
    <row r="66" spans="1:90" s="123" customFormat="1" ht="31.5" x14ac:dyDescent="0.2">
      <c r="A66" s="98" t="s">
        <v>902</v>
      </c>
      <c r="B66" s="334" t="str">
        <f>'2'!B68</f>
        <v>Создание системы интеллектуальных ПУ в рамках реализации ФЗ № 522</v>
      </c>
      <c r="C66" s="335" t="str">
        <f>'2'!C68</f>
        <v>Р_ИПУ.2027.01</v>
      </c>
      <c r="D66" s="122" t="s">
        <v>83</v>
      </c>
      <c r="E66" s="211">
        <v>0</v>
      </c>
      <c r="F66" s="211">
        <v>0</v>
      </c>
      <c r="G66" s="211">
        <v>0</v>
      </c>
      <c r="H66" s="211">
        <v>0</v>
      </c>
      <c r="I66" s="211">
        <v>0</v>
      </c>
      <c r="J66" s="211">
        <v>0</v>
      </c>
      <c r="K66" s="211">
        <v>0</v>
      </c>
      <c r="L66" s="211">
        <v>0</v>
      </c>
      <c r="M66" s="211">
        <v>0</v>
      </c>
      <c r="N66" s="211">
        <v>0</v>
      </c>
      <c r="O66" s="211">
        <v>0</v>
      </c>
      <c r="P66" s="211">
        <v>0</v>
      </c>
      <c r="Q66" s="211">
        <v>0</v>
      </c>
      <c r="R66" s="211">
        <v>0</v>
      </c>
      <c r="S66" s="211">
        <v>0</v>
      </c>
      <c r="T66" s="211">
        <v>0</v>
      </c>
      <c r="U66" s="211">
        <v>0</v>
      </c>
      <c r="V66" s="211">
        <v>0</v>
      </c>
      <c r="W66" s="211">
        <v>0</v>
      </c>
      <c r="X66" s="211">
        <v>0</v>
      </c>
      <c r="Y66" s="211">
        <v>0</v>
      </c>
      <c r="Z66" s="211">
        <v>0</v>
      </c>
      <c r="AA66" s="211">
        <v>0</v>
      </c>
      <c r="AB66" s="211">
        <v>0</v>
      </c>
      <c r="AC66" s="211">
        <v>0</v>
      </c>
      <c r="AD66" s="211">
        <v>0</v>
      </c>
      <c r="AE66" s="211">
        <v>0</v>
      </c>
      <c r="AF66" s="211">
        <v>0</v>
      </c>
      <c r="AG66" s="211">
        <v>0</v>
      </c>
      <c r="AH66" s="211">
        <v>0</v>
      </c>
      <c r="AI66" s="211">
        <v>0</v>
      </c>
      <c r="AJ66" s="211">
        <v>0</v>
      </c>
      <c r="AK66" s="211">
        <v>0</v>
      </c>
      <c r="AL66" s="211">
        <v>0</v>
      </c>
      <c r="AM66" s="211">
        <v>0</v>
      </c>
      <c r="AN66" s="171"/>
      <c r="AO66" s="171"/>
      <c r="AP66" s="171"/>
      <c r="AQ66" s="171"/>
      <c r="AR66" s="171"/>
      <c r="AS66" s="171"/>
      <c r="AT66" s="171"/>
      <c r="AU66" s="171"/>
      <c r="AV66" s="171"/>
      <c r="AW66" s="171"/>
      <c r="AX66" s="171"/>
      <c r="AY66" s="171"/>
      <c r="AZ66" s="171"/>
      <c r="BA66" s="171"/>
      <c r="BB66" s="171"/>
      <c r="BC66" s="171"/>
      <c r="BD66" s="171"/>
      <c r="BE66" s="171"/>
      <c r="BF66" s="171"/>
      <c r="BG66" s="171"/>
      <c r="BH66" s="171"/>
      <c r="BI66" s="171"/>
      <c r="BJ66" s="171"/>
      <c r="BK66" s="171"/>
      <c r="BL66" s="171"/>
      <c r="BM66" s="171"/>
      <c r="BN66" s="171"/>
      <c r="BO66" s="171"/>
      <c r="BP66" s="171"/>
      <c r="BQ66" s="171"/>
      <c r="BR66" s="171"/>
      <c r="BS66" s="171"/>
      <c r="BT66" s="171"/>
      <c r="BU66" s="171"/>
      <c r="BV66" s="171"/>
      <c r="BW66" s="171"/>
      <c r="BX66" s="171"/>
      <c r="BY66" s="171"/>
      <c r="BZ66" s="171"/>
      <c r="CA66" s="171"/>
      <c r="CB66" s="171"/>
      <c r="CC66" s="171"/>
      <c r="CD66" s="171"/>
      <c r="CE66" s="171"/>
      <c r="CF66" s="171"/>
      <c r="CG66" s="171"/>
      <c r="CH66" s="171"/>
      <c r="CI66" s="171"/>
      <c r="CJ66" s="171"/>
      <c r="CK66" s="199"/>
      <c r="CL66" s="199"/>
    </row>
    <row r="67" spans="1:90" s="123" customFormat="1" ht="31.5" x14ac:dyDescent="0.2">
      <c r="A67" s="98" t="s">
        <v>911</v>
      </c>
      <c r="B67" s="334" t="str">
        <f>'2'!B69</f>
        <v>Создание системы интеллектуальных ПУ в рамках реализации ФЗ № 522</v>
      </c>
      <c r="C67" s="335" t="str">
        <f>'2'!C69</f>
        <v>Р_ИПУ.2028.01</v>
      </c>
      <c r="D67" s="122" t="s">
        <v>83</v>
      </c>
      <c r="E67" s="211">
        <v>0</v>
      </c>
      <c r="F67" s="211">
        <v>0</v>
      </c>
      <c r="G67" s="211">
        <v>0</v>
      </c>
      <c r="H67" s="211">
        <v>0</v>
      </c>
      <c r="I67" s="211">
        <v>0</v>
      </c>
      <c r="J67" s="211">
        <v>0</v>
      </c>
      <c r="K67" s="211">
        <v>0</v>
      </c>
      <c r="L67" s="211">
        <v>0</v>
      </c>
      <c r="M67" s="211">
        <v>0</v>
      </c>
      <c r="N67" s="211">
        <v>0</v>
      </c>
      <c r="O67" s="211">
        <v>0</v>
      </c>
      <c r="P67" s="211">
        <v>0</v>
      </c>
      <c r="Q67" s="211">
        <v>0</v>
      </c>
      <c r="R67" s="211">
        <v>0</v>
      </c>
      <c r="S67" s="211">
        <v>0</v>
      </c>
      <c r="T67" s="211">
        <v>0</v>
      </c>
      <c r="U67" s="211">
        <v>0</v>
      </c>
      <c r="V67" s="211">
        <v>0</v>
      </c>
      <c r="W67" s="211">
        <v>0</v>
      </c>
      <c r="X67" s="211">
        <v>0</v>
      </c>
      <c r="Y67" s="211">
        <v>0</v>
      </c>
      <c r="Z67" s="211">
        <v>0</v>
      </c>
      <c r="AA67" s="211">
        <v>0</v>
      </c>
      <c r="AB67" s="211">
        <v>0</v>
      </c>
      <c r="AC67" s="211">
        <v>0</v>
      </c>
      <c r="AD67" s="211">
        <v>0</v>
      </c>
      <c r="AE67" s="211">
        <v>0</v>
      </c>
      <c r="AF67" s="211">
        <v>0</v>
      </c>
      <c r="AG67" s="211">
        <v>0</v>
      </c>
      <c r="AH67" s="211">
        <v>0</v>
      </c>
      <c r="AI67" s="211">
        <v>0</v>
      </c>
      <c r="AJ67" s="211">
        <v>0</v>
      </c>
      <c r="AK67" s="211">
        <v>0</v>
      </c>
      <c r="AL67" s="211">
        <v>0</v>
      </c>
      <c r="AM67" s="211">
        <v>0</v>
      </c>
      <c r="AN67" s="171"/>
      <c r="AO67" s="171"/>
      <c r="AP67" s="171"/>
      <c r="AQ67" s="171"/>
      <c r="AR67" s="171"/>
      <c r="AS67" s="171"/>
      <c r="AT67" s="171"/>
      <c r="AU67" s="171"/>
      <c r="AV67" s="171"/>
      <c r="AW67" s="171"/>
      <c r="AX67" s="171"/>
      <c r="AY67" s="171"/>
      <c r="AZ67" s="171"/>
      <c r="BA67" s="171"/>
      <c r="BB67" s="171"/>
      <c r="BC67" s="171"/>
      <c r="BD67" s="171"/>
      <c r="BE67" s="171"/>
      <c r="BF67" s="171"/>
      <c r="BG67" s="171"/>
      <c r="BH67" s="171"/>
      <c r="BI67" s="171"/>
      <c r="BJ67" s="171"/>
      <c r="BK67" s="171"/>
      <c r="BL67" s="171"/>
      <c r="BM67" s="171"/>
      <c r="BN67" s="171"/>
      <c r="BO67" s="171"/>
      <c r="BP67" s="171"/>
      <c r="BQ67" s="171"/>
      <c r="BR67" s="171"/>
      <c r="BS67" s="171"/>
      <c r="BT67" s="171"/>
      <c r="BU67" s="171"/>
      <c r="BV67" s="171"/>
      <c r="BW67" s="171"/>
      <c r="BX67" s="171"/>
      <c r="BY67" s="171"/>
      <c r="BZ67" s="171"/>
      <c r="CA67" s="171"/>
      <c r="CB67" s="171"/>
      <c r="CC67" s="171"/>
      <c r="CD67" s="171"/>
      <c r="CE67" s="171"/>
      <c r="CF67" s="171"/>
      <c r="CG67" s="171"/>
      <c r="CH67" s="171"/>
      <c r="CI67" s="171"/>
      <c r="CJ67" s="171"/>
      <c r="CK67" s="199"/>
      <c r="CL67" s="199"/>
    </row>
    <row r="68" spans="1:90" s="123" customFormat="1" ht="45.75" customHeight="1" x14ac:dyDescent="0.2">
      <c r="A68" s="172" t="s">
        <v>517</v>
      </c>
      <c r="B68" s="173" t="s">
        <v>630</v>
      </c>
      <c r="C68" s="105" t="s">
        <v>83</v>
      </c>
      <c r="D68" s="122" t="s">
        <v>83</v>
      </c>
      <c r="E68" s="211">
        <v>0</v>
      </c>
      <c r="F68" s="211">
        <v>0</v>
      </c>
      <c r="G68" s="211">
        <v>0</v>
      </c>
      <c r="H68" s="211">
        <v>0</v>
      </c>
      <c r="I68" s="211">
        <v>0</v>
      </c>
      <c r="J68" s="211">
        <v>0</v>
      </c>
      <c r="K68" s="211">
        <v>0</v>
      </c>
      <c r="L68" s="211">
        <v>0</v>
      </c>
      <c r="M68" s="211">
        <v>0</v>
      </c>
      <c r="N68" s="211">
        <v>0</v>
      </c>
      <c r="O68" s="211">
        <v>0</v>
      </c>
      <c r="P68" s="211">
        <v>0</v>
      </c>
      <c r="Q68" s="211">
        <v>0</v>
      </c>
      <c r="R68" s="211">
        <v>0</v>
      </c>
      <c r="S68" s="211">
        <v>0</v>
      </c>
      <c r="T68" s="211">
        <v>0</v>
      </c>
      <c r="U68" s="211">
        <v>0</v>
      </c>
      <c r="V68" s="211">
        <v>0</v>
      </c>
      <c r="W68" s="211">
        <v>0</v>
      </c>
      <c r="X68" s="211">
        <v>0</v>
      </c>
      <c r="Y68" s="211">
        <v>0</v>
      </c>
      <c r="Z68" s="211">
        <v>0</v>
      </c>
      <c r="AA68" s="211">
        <v>0</v>
      </c>
      <c r="AB68" s="211">
        <v>0</v>
      </c>
      <c r="AC68" s="211">
        <v>0</v>
      </c>
      <c r="AD68" s="211">
        <v>0</v>
      </c>
      <c r="AE68" s="211">
        <v>0</v>
      </c>
      <c r="AF68" s="211">
        <v>0</v>
      </c>
      <c r="AG68" s="211">
        <v>0</v>
      </c>
      <c r="AH68" s="211">
        <v>0</v>
      </c>
      <c r="AI68" s="211">
        <v>0</v>
      </c>
      <c r="AJ68" s="211">
        <v>0</v>
      </c>
      <c r="AK68" s="211">
        <v>0</v>
      </c>
      <c r="AL68" s="211">
        <v>0</v>
      </c>
      <c r="AM68" s="211">
        <v>0</v>
      </c>
      <c r="AN68" s="171"/>
      <c r="AO68" s="171"/>
      <c r="AP68" s="171"/>
      <c r="AQ68" s="171"/>
      <c r="AR68" s="171"/>
      <c r="AS68" s="171"/>
      <c r="AT68" s="171"/>
      <c r="AU68" s="171"/>
      <c r="AV68" s="171"/>
      <c r="AW68" s="171"/>
      <c r="AX68" s="171"/>
      <c r="AY68" s="171"/>
      <c r="AZ68" s="171"/>
      <c r="BA68" s="171"/>
      <c r="BB68" s="171"/>
      <c r="BC68" s="171"/>
      <c r="BD68" s="171"/>
      <c r="BE68" s="171"/>
      <c r="BF68" s="171"/>
      <c r="BG68" s="171"/>
      <c r="BH68" s="171"/>
      <c r="BI68" s="171"/>
      <c r="BJ68" s="171"/>
      <c r="BK68" s="171"/>
      <c r="BL68" s="171"/>
      <c r="BM68" s="171"/>
      <c r="BN68" s="171"/>
      <c r="BO68" s="171"/>
      <c r="BP68" s="171"/>
      <c r="BQ68" s="171"/>
      <c r="BR68" s="171"/>
      <c r="BS68" s="171"/>
      <c r="BT68" s="171"/>
      <c r="BU68" s="171"/>
      <c r="BV68" s="171"/>
      <c r="BW68" s="171"/>
      <c r="BX68" s="171"/>
      <c r="BY68" s="171"/>
      <c r="BZ68" s="171"/>
      <c r="CA68" s="171"/>
      <c r="CB68" s="171"/>
      <c r="CC68" s="171"/>
      <c r="CD68" s="171"/>
      <c r="CE68" s="171"/>
      <c r="CF68" s="171"/>
      <c r="CG68" s="171"/>
      <c r="CH68" s="171"/>
      <c r="CI68" s="171"/>
      <c r="CJ68" s="171"/>
      <c r="CK68" s="199"/>
      <c r="CL68" s="199"/>
    </row>
    <row r="69" spans="1:90" s="123" customFormat="1" ht="45.75" customHeight="1" x14ac:dyDescent="0.2">
      <c r="A69" s="172" t="s">
        <v>518</v>
      </c>
      <c r="B69" s="173" t="s">
        <v>631</v>
      </c>
      <c r="C69" s="105" t="s">
        <v>83</v>
      </c>
      <c r="D69" s="122" t="s">
        <v>83</v>
      </c>
      <c r="E69" s="211">
        <v>0</v>
      </c>
      <c r="F69" s="211">
        <v>0</v>
      </c>
      <c r="G69" s="211">
        <v>0</v>
      </c>
      <c r="H69" s="211">
        <v>0</v>
      </c>
      <c r="I69" s="211">
        <v>0</v>
      </c>
      <c r="J69" s="211">
        <v>0</v>
      </c>
      <c r="K69" s="211">
        <v>0</v>
      </c>
      <c r="L69" s="211">
        <v>0</v>
      </c>
      <c r="M69" s="211">
        <v>0</v>
      </c>
      <c r="N69" s="211">
        <v>0</v>
      </c>
      <c r="O69" s="211">
        <v>0</v>
      </c>
      <c r="P69" s="211">
        <v>0</v>
      </c>
      <c r="Q69" s="211">
        <v>0</v>
      </c>
      <c r="R69" s="211">
        <v>0</v>
      </c>
      <c r="S69" s="211">
        <v>0</v>
      </c>
      <c r="T69" s="211">
        <v>0</v>
      </c>
      <c r="U69" s="211">
        <v>0</v>
      </c>
      <c r="V69" s="211">
        <v>0</v>
      </c>
      <c r="W69" s="211">
        <v>0</v>
      </c>
      <c r="X69" s="211">
        <v>0</v>
      </c>
      <c r="Y69" s="211">
        <v>0</v>
      </c>
      <c r="Z69" s="211">
        <v>0</v>
      </c>
      <c r="AA69" s="211">
        <v>0</v>
      </c>
      <c r="AB69" s="211">
        <v>0</v>
      </c>
      <c r="AC69" s="211">
        <v>0</v>
      </c>
      <c r="AD69" s="211">
        <v>0</v>
      </c>
      <c r="AE69" s="211">
        <v>0</v>
      </c>
      <c r="AF69" s="211">
        <v>0</v>
      </c>
      <c r="AG69" s="211">
        <v>0</v>
      </c>
      <c r="AH69" s="211">
        <v>0</v>
      </c>
      <c r="AI69" s="211">
        <v>0</v>
      </c>
      <c r="AJ69" s="211">
        <v>0</v>
      </c>
      <c r="AK69" s="211">
        <v>0</v>
      </c>
      <c r="AL69" s="211">
        <v>0</v>
      </c>
      <c r="AM69" s="211">
        <v>0</v>
      </c>
      <c r="AN69" s="171"/>
      <c r="AO69" s="171"/>
      <c r="AP69" s="171"/>
      <c r="AQ69" s="171"/>
      <c r="AR69" s="171"/>
      <c r="AS69" s="171"/>
      <c r="AT69" s="171"/>
      <c r="AU69" s="171"/>
      <c r="AV69" s="171"/>
      <c r="AW69" s="171"/>
      <c r="AX69" s="171"/>
      <c r="AY69" s="171"/>
      <c r="AZ69" s="171"/>
      <c r="BA69" s="171"/>
      <c r="BB69" s="171"/>
      <c r="BC69" s="171"/>
      <c r="BD69" s="171"/>
      <c r="BE69" s="171"/>
      <c r="BF69" s="171"/>
      <c r="BG69" s="171"/>
      <c r="BH69" s="171"/>
      <c r="BI69" s="171"/>
      <c r="BJ69" s="171"/>
      <c r="BK69" s="171"/>
      <c r="BL69" s="171"/>
      <c r="BM69" s="171"/>
      <c r="BN69" s="171"/>
      <c r="BO69" s="171"/>
      <c r="BP69" s="171"/>
      <c r="BQ69" s="171"/>
      <c r="BR69" s="171"/>
      <c r="BS69" s="171"/>
      <c r="BT69" s="171"/>
      <c r="BU69" s="171"/>
      <c r="BV69" s="171"/>
      <c r="BW69" s="171"/>
      <c r="BX69" s="171"/>
      <c r="BY69" s="171"/>
      <c r="BZ69" s="171"/>
      <c r="CA69" s="171"/>
      <c r="CB69" s="171"/>
      <c r="CC69" s="171"/>
      <c r="CD69" s="171"/>
      <c r="CE69" s="171"/>
      <c r="CF69" s="171"/>
      <c r="CG69" s="171"/>
      <c r="CH69" s="171"/>
      <c r="CI69" s="171"/>
      <c r="CJ69" s="171"/>
      <c r="CK69" s="199"/>
      <c r="CL69" s="199"/>
    </row>
    <row r="70" spans="1:90" s="123" customFormat="1" ht="54" customHeight="1" x14ac:dyDescent="0.2">
      <c r="A70" s="160" t="s">
        <v>320</v>
      </c>
      <c r="B70" s="161" t="s">
        <v>519</v>
      </c>
      <c r="C70" s="105" t="s">
        <v>83</v>
      </c>
      <c r="D70" s="122" t="s">
        <v>83</v>
      </c>
      <c r="E70" s="211">
        <v>0</v>
      </c>
      <c r="F70" s="211">
        <v>0</v>
      </c>
      <c r="G70" s="211">
        <v>0</v>
      </c>
      <c r="H70" s="211">
        <v>0</v>
      </c>
      <c r="I70" s="211">
        <v>0</v>
      </c>
      <c r="J70" s="211">
        <v>0</v>
      </c>
      <c r="K70" s="211">
        <v>0</v>
      </c>
      <c r="L70" s="211">
        <v>0</v>
      </c>
      <c r="M70" s="211">
        <v>0</v>
      </c>
      <c r="N70" s="211">
        <v>0</v>
      </c>
      <c r="O70" s="211">
        <v>0</v>
      </c>
      <c r="P70" s="211">
        <v>0</v>
      </c>
      <c r="Q70" s="211">
        <v>0</v>
      </c>
      <c r="R70" s="211">
        <v>0</v>
      </c>
      <c r="S70" s="211">
        <v>0</v>
      </c>
      <c r="T70" s="211">
        <v>0</v>
      </c>
      <c r="U70" s="211">
        <v>0</v>
      </c>
      <c r="V70" s="211">
        <v>0</v>
      </c>
      <c r="W70" s="211">
        <v>0</v>
      </c>
      <c r="X70" s="211">
        <v>0</v>
      </c>
      <c r="Y70" s="211">
        <v>0</v>
      </c>
      <c r="Z70" s="211">
        <v>0</v>
      </c>
      <c r="AA70" s="211">
        <v>0</v>
      </c>
      <c r="AB70" s="211">
        <v>0</v>
      </c>
      <c r="AC70" s="211">
        <v>0</v>
      </c>
      <c r="AD70" s="211">
        <v>0</v>
      </c>
      <c r="AE70" s="211">
        <v>0</v>
      </c>
      <c r="AF70" s="211">
        <v>0</v>
      </c>
      <c r="AG70" s="211">
        <v>0</v>
      </c>
      <c r="AH70" s="211">
        <v>0</v>
      </c>
      <c r="AI70" s="211">
        <v>0</v>
      </c>
      <c r="AJ70" s="211">
        <v>0</v>
      </c>
      <c r="AK70" s="211">
        <v>0</v>
      </c>
      <c r="AL70" s="211">
        <v>0</v>
      </c>
      <c r="AM70" s="211">
        <v>0</v>
      </c>
      <c r="AN70" s="171"/>
      <c r="AO70" s="171"/>
      <c r="AP70" s="171"/>
      <c r="AQ70" s="171"/>
      <c r="AR70" s="171"/>
      <c r="AS70" s="171"/>
      <c r="AT70" s="171"/>
      <c r="AU70" s="171"/>
      <c r="AV70" s="171"/>
      <c r="AW70" s="171"/>
      <c r="AX70" s="171"/>
      <c r="AY70" s="171"/>
      <c r="AZ70" s="171"/>
      <c r="BA70" s="171"/>
      <c r="BB70" s="171"/>
      <c r="BC70" s="171"/>
      <c r="BD70" s="171"/>
      <c r="BE70" s="171"/>
      <c r="BF70" s="171"/>
      <c r="BG70" s="171"/>
      <c r="BH70" s="171"/>
      <c r="BI70" s="171"/>
      <c r="BJ70" s="171"/>
      <c r="BK70" s="171"/>
      <c r="BL70" s="171"/>
      <c r="BM70" s="171"/>
      <c r="BN70" s="171"/>
      <c r="BO70" s="171"/>
      <c r="BP70" s="171"/>
      <c r="BQ70" s="171"/>
      <c r="BR70" s="171"/>
      <c r="BS70" s="171"/>
      <c r="BT70" s="171"/>
      <c r="BU70" s="171"/>
      <c r="BV70" s="171"/>
      <c r="BW70" s="171"/>
      <c r="BX70" s="171"/>
      <c r="BY70" s="171"/>
      <c r="BZ70" s="171"/>
      <c r="CA70" s="171"/>
      <c r="CB70" s="171"/>
      <c r="CC70" s="171"/>
      <c r="CD70" s="171"/>
      <c r="CE70" s="171"/>
      <c r="CF70" s="171"/>
      <c r="CG70" s="171"/>
      <c r="CH70" s="171"/>
      <c r="CI70" s="171"/>
      <c r="CJ70" s="171"/>
      <c r="CK70" s="199"/>
      <c r="CL70" s="199"/>
    </row>
    <row r="71" spans="1:90" s="123" customFormat="1" ht="37.5" customHeight="1" x14ac:dyDescent="0.2">
      <c r="A71" s="172" t="s">
        <v>71</v>
      </c>
      <c r="B71" s="173" t="s">
        <v>633</v>
      </c>
      <c r="C71" s="105" t="s">
        <v>83</v>
      </c>
      <c r="D71" s="122" t="s">
        <v>83</v>
      </c>
      <c r="E71" s="211">
        <v>0</v>
      </c>
      <c r="F71" s="211">
        <v>0</v>
      </c>
      <c r="G71" s="211">
        <v>0</v>
      </c>
      <c r="H71" s="211">
        <v>0</v>
      </c>
      <c r="I71" s="211">
        <v>0</v>
      </c>
      <c r="J71" s="211">
        <v>0</v>
      </c>
      <c r="K71" s="211">
        <v>0</v>
      </c>
      <c r="L71" s="211">
        <v>0</v>
      </c>
      <c r="M71" s="211">
        <v>0</v>
      </c>
      <c r="N71" s="211">
        <v>0</v>
      </c>
      <c r="O71" s="211">
        <v>0</v>
      </c>
      <c r="P71" s="211">
        <v>0</v>
      </c>
      <c r="Q71" s="211">
        <v>0</v>
      </c>
      <c r="R71" s="211">
        <v>0</v>
      </c>
      <c r="S71" s="211">
        <v>0</v>
      </c>
      <c r="T71" s="211">
        <v>0</v>
      </c>
      <c r="U71" s="211">
        <v>0</v>
      </c>
      <c r="V71" s="211">
        <v>0</v>
      </c>
      <c r="W71" s="211">
        <v>0</v>
      </c>
      <c r="X71" s="211">
        <v>0</v>
      </c>
      <c r="Y71" s="211">
        <v>0</v>
      </c>
      <c r="Z71" s="211">
        <v>0</v>
      </c>
      <c r="AA71" s="211">
        <v>0</v>
      </c>
      <c r="AB71" s="211">
        <v>0</v>
      </c>
      <c r="AC71" s="211">
        <v>0</v>
      </c>
      <c r="AD71" s="211">
        <v>0</v>
      </c>
      <c r="AE71" s="211">
        <v>0</v>
      </c>
      <c r="AF71" s="211">
        <v>0</v>
      </c>
      <c r="AG71" s="211">
        <v>0</v>
      </c>
      <c r="AH71" s="211">
        <v>0</v>
      </c>
      <c r="AI71" s="211">
        <v>0</v>
      </c>
      <c r="AJ71" s="211">
        <v>0</v>
      </c>
      <c r="AK71" s="211">
        <v>0</v>
      </c>
      <c r="AL71" s="211">
        <v>0</v>
      </c>
      <c r="AM71" s="211">
        <v>0</v>
      </c>
      <c r="AN71" s="171"/>
      <c r="AO71" s="171"/>
      <c r="AP71" s="171"/>
      <c r="AQ71" s="171"/>
      <c r="AR71" s="171"/>
      <c r="AS71" s="171"/>
      <c r="AT71" s="171"/>
      <c r="AU71" s="171"/>
      <c r="AV71" s="171"/>
      <c r="AW71" s="171"/>
      <c r="AX71" s="171"/>
      <c r="AY71" s="171"/>
      <c r="AZ71" s="171"/>
      <c r="BA71" s="171"/>
      <c r="BB71" s="171"/>
      <c r="BC71" s="171"/>
      <c r="BD71" s="171"/>
      <c r="BE71" s="171"/>
      <c r="BF71" s="171"/>
      <c r="BG71" s="171"/>
      <c r="BH71" s="171"/>
      <c r="BI71" s="171"/>
      <c r="BJ71" s="171"/>
      <c r="BK71" s="171"/>
      <c r="BL71" s="171"/>
      <c r="BM71" s="171"/>
      <c r="BN71" s="171"/>
      <c r="BO71" s="171"/>
      <c r="BP71" s="171"/>
      <c r="BQ71" s="171"/>
      <c r="BR71" s="171"/>
      <c r="BS71" s="171"/>
      <c r="BT71" s="171"/>
      <c r="BU71" s="171"/>
      <c r="BV71" s="171"/>
      <c r="BW71" s="171"/>
      <c r="BX71" s="171"/>
      <c r="BY71" s="171"/>
      <c r="BZ71" s="171"/>
      <c r="CA71" s="171"/>
      <c r="CB71" s="171"/>
      <c r="CC71" s="171"/>
      <c r="CD71" s="171"/>
      <c r="CE71" s="171"/>
      <c r="CF71" s="171"/>
      <c r="CG71" s="171"/>
      <c r="CH71" s="171"/>
      <c r="CI71" s="171"/>
      <c r="CJ71" s="171"/>
      <c r="CK71" s="171"/>
      <c r="CL71" s="199"/>
    </row>
    <row r="72" spans="1:90" s="123" customFormat="1" ht="36.75" customHeight="1" x14ac:dyDescent="0.2">
      <c r="A72" s="172" t="s">
        <v>72</v>
      </c>
      <c r="B72" s="173" t="s">
        <v>634</v>
      </c>
      <c r="C72" s="105" t="s">
        <v>83</v>
      </c>
      <c r="D72" s="122" t="s">
        <v>83</v>
      </c>
      <c r="E72" s="211">
        <v>0</v>
      </c>
      <c r="F72" s="211">
        <v>0</v>
      </c>
      <c r="G72" s="211">
        <v>0</v>
      </c>
      <c r="H72" s="211">
        <v>0</v>
      </c>
      <c r="I72" s="211">
        <v>0</v>
      </c>
      <c r="J72" s="211">
        <v>0</v>
      </c>
      <c r="K72" s="211">
        <v>0</v>
      </c>
      <c r="L72" s="211">
        <v>0</v>
      </c>
      <c r="M72" s="211">
        <v>0</v>
      </c>
      <c r="N72" s="211">
        <v>0</v>
      </c>
      <c r="O72" s="211">
        <v>0</v>
      </c>
      <c r="P72" s="211">
        <v>0</v>
      </c>
      <c r="Q72" s="211">
        <v>0</v>
      </c>
      <c r="R72" s="211">
        <v>0</v>
      </c>
      <c r="S72" s="211">
        <v>0</v>
      </c>
      <c r="T72" s="211">
        <v>0</v>
      </c>
      <c r="U72" s="211">
        <v>0</v>
      </c>
      <c r="V72" s="211">
        <v>0</v>
      </c>
      <c r="W72" s="211">
        <v>0</v>
      </c>
      <c r="X72" s="211">
        <v>0</v>
      </c>
      <c r="Y72" s="211">
        <v>0</v>
      </c>
      <c r="Z72" s="211">
        <v>0</v>
      </c>
      <c r="AA72" s="211">
        <v>0</v>
      </c>
      <c r="AB72" s="211">
        <v>0</v>
      </c>
      <c r="AC72" s="211">
        <v>0</v>
      </c>
      <c r="AD72" s="211">
        <v>0</v>
      </c>
      <c r="AE72" s="211">
        <v>0</v>
      </c>
      <c r="AF72" s="211">
        <v>0</v>
      </c>
      <c r="AG72" s="211">
        <v>0</v>
      </c>
      <c r="AH72" s="211">
        <v>0</v>
      </c>
      <c r="AI72" s="211">
        <v>0</v>
      </c>
      <c r="AJ72" s="211">
        <v>0</v>
      </c>
      <c r="AK72" s="211">
        <v>0</v>
      </c>
      <c r="AL72" s="211">
        <v>0</v>
      </c>
      <c r="AM72" s="211">
        <v>0</v>
      </c>
      <c r="AN72" s="171"/>
      <c r="AO72" s="171"/>
      <c r="AP72" s="171"/>
      <c r="AQ72" s="171"/>
      <c r="AR72" s="171"/>
      <c r="AS72" s="171"/>
      <c r="AT72" s="171"/>
      <c r="AU72" s="171"/>
      <c r="AV72" s="171"/>
      <c r="AW72" s="171"/>
      <c r="AX72" s="171"/>
      <c r="AY72" s="171"/>
      <c r="AZ72" s="171"/>
      <c r="BA72" s="171"/>
      <c r="BB72" s="171"/>
      <c r="BC72" s="171"/>
      <c r="BD72" s="171"/>
      <c r="BE72" s="171"/>
      <c r="BF72" s="171"/>
      <c r="BG72" s="171"/>
      <c r="BH72" s="171"/>
      <c r="BI72" s="171"/>
      <c r="BJ72" s="171"/>
      <c r="BK72" s="171"/>
      <c r="BL72" s="171"/>
      <c r="BM72" s="171"/>
      <c r="BN72" s="171"/>
      <c r="BO72" s="171"/>
      <c r="BP72" s="171"/>
      <c r="BQ72" s="171"/>
      <c r="BR72" s="171"/>
      <c r="BS72" s="171"/>
      <c r="BT72" s="171"/>
      <c r="BU72" s="171"/>
      <c r="BV72" s="171"/>
      <c r="BW72" s="171"/>
      <c r="BX72" s="171"/>
      <c r="BY72" s="171"/>
      <c r="BZ72" s="171"/>
      <c r="CA72" s="171"/>
      <c r="CB72" s="171"/>
      <c r="CC72" s="171"/>
      <c r="CD72" s="171"/>
      <c r="CE72" s="171"/>
      <c r="CF72" s="171"/>
      <c r="CG72" s="171"/>
      <c r="CH72" s="171"/>
      <c r="CI72" s="171"/>
      <c r="CJ72" s="171"/>
      <c r="CK72" s="199"/>
      <c r="CL72" s="199"/>
    </row>
    <row r="73" spans="1:90" s="194" customFormat="1" ht="67.5" customHeight="1" x14ac:dyDescent="0.2">
      <c r="A73" s="162" t="s">
        <v>384</v>
      </c>
      <c r="B73" s="163" t="s">
        <v>385</v>
      </c>
      <c r="C73" s="103" t="s">
        <v>83</v>
      </c>
      <c r="D73" s="150" t="s">
        <v>83</v>
      </c>
      <c r="E73" s="210">
        <v>0</v>
      </c>
      <c r="F73" s="210">
        <v>0</v>
      </c>
      <c r="G73" s="210">
        <v>0</v>
      </c>
      <c r="H73" s="210">
        <v>0</v>
      </c>
      <c r="I73" s="210">
        <v>0</v>
      </c>
      <c r="J73" s="210">
        <v>0</v>
      </c>
      <c r="K73" s="210">
        <v>0</v>
      </c>
      <c r="L73" s="210">
        <v>0</v>
      </c>
      <c r="M73" s="210">
        <v>0</v>
      </c>
      <c r="N73" s="210">
        <v>0</v>
      </c>
      <c r="O73" s="210">
        <v>0</v>
      </c>
      <c r="P73" s="210">
        <v>0</v>
      </c>
      <c r="Q73" s="210">
        <v>0</v>
      </c>
      <c r="R73" s="210">
        <v>0</v>
      </c>
      <c r="S73" s="210">
        <v>0</v>
      </c>
      <c r="T73" s="210">
        <v>0</v>
      </c>
      <c r="U73" s="210">
        <v>0</v>
      </c>
      <c r="V73" s="210">
        <v>0</v>
      </c>
      <c r="W73" s="210">
        <v>0</v>
      </c>
      <c r="X73" s="210">
        <v>0</v>
      </c>
      <c r="Y73" s="210">
        <v>0</v>
      </c>
      <c r="Z73" s="210">
        <v>0</v>
      </c>
      <c r="AA73" s="210">
        <v>0</v>
      </c>
      <c r="AB73" s="210">
        <v>0</v>
      </c>
      <c r="AC73" s="210">
        <v>0</v>
      </c>
      <c r="AD73" s="210">
        <v>0</v>
      </c>
      <c r="AE73" s="210">
        <v>0</v>
      </c>
      <c r="AF73" s="210">
        <v>0</v>
      </c>
      <c r="AG73" s="210">
        <v>0</v>
      </c>
      <c r="AH73" s="210">
        <v>0</v>
      </c>
      <c r="AI73" s="210">
        <v>0</v>
      </c>
      <c r="AJ73" s="210">
        <v>0</v>
      </c>
      <c r="AK73" s="210">
        <v>0</v>
      </c>
      <c r="AL73" s="210">
        <v>0</v>
      </c>
      <c r="AM73" s="210">
        <v>0</v>
      </c>
      <c r="AN73" s="181"/>
      <c r="AO73" s="181"/>
      <c r="AP73" s="181"/>
      <c r="AQ73" s="181"/>
      <c r="AR73" s="181"/>
      <c r="AS73" s="181"/>
      <c r="AT73" s="181"/>
      <c r="AU73" s="181"/>
      <c r="AV73" s="181"/>
      <c r="AW73" s="181"/>
      <c r="AX73" s="181"/>
      <c r="AY73" s="181"/>
      <c r="AZ73" s="181"/>
      <c r="BA73" s="181"/>
      <c r="BB73" s="181"/>
      <c r="BC73" s="181"/>
      <c r="BD73" s="181"/>
      <c r="BE73" s="181"/>
      <c r="BF73" s="181"/>
      <c r="BG73" s="181"/>
      <c r="BH73" s="181"/>
      <c r="BI73" s="181"/>
      <c r="BJ73" s="181"/>
      <c r="BK73" s="181"/>
      <c r="BL73" s="181"/>
      <c r="BM73" s="181"/>
      <c r="BN73" s="181"/>
      <c r="BO73" s="181"/>
      <c r="BP73" s="181"/>
      <c r="BQ73" s="181"/>
      <c r="BR73" s="181"/>
      <c r="BS73" s="181"/>
      <c r="BT73" s="181"/>
      <c r="BU73" s="181"/>
      <c r="BV73" s="181"/>
      <c r="BW73" s="181"/>
      <c r="BX73" s="181"/>
      <c r="BY73" s="181"/>
      <c r="BZ73" s="181"/>
      <c r="CA73" s="181"/>
      <c r="CB73" s="181"/>
      <c r="CC73" s="181"/>
      <c r="CD73" s="181"/>
      <c r="CE73" s="181"/>
      <c r="CF73" s="181"/>
      <c r="CG73" s="181"/>
      <c r="CH73" s="181"/>
      <c r="CI73" s="181"/>
      <c r="CJ73" s="181"/>
      <c r="CK73" s="276"/>
      <c r="CL73" s="276"/>
    </row>
    <row r="74" spans="1:90" s="123" customFormat="1" ht="54" customHeight="1" x14ac:dyDescent="0.2">
      <c r="A74" s="160" t="s">
        <v>386</v>
      </c>
      <c r="B74" s="161" t="s">
        <v>635</v>
      </c>
      <c r="C74" s="105" t="s">
        <v>83</v>
      </c>
      <c r="D74" s="122" t="s">
        <v>83</v>
      </c>
      <c r="E74" s="265">
        <v>0</v>
      </c>
      <c r="F74" s="265">
        <v>0</v>
      </c>
      <c r="G74" s="265">
        <v>0</v>
      </c>
      <c r="H74" s="265">
        <v>0</v>
      </c>
      <c r="I74" s="265">
        <v>0</v>
      </c>
      <c r="J74" s="265">
        <v>0</v>
      </c>
      <c r="K74" s="265">
        <v>0</v>
      </c>
      <c r="L74" s="265">
        <v>0</v>
      </c>
      <c r="M74" s="265">
        <v>0</v>
      </c>
      <c r="N74" s="265">
        <v>0</v>
      </c>
      <c r="O74" s="265">
        <v>0</v>
      </c>
      <c r="P74" s="265">
        <v>0</v>
      </c>
      <c r="Q74" s="265">
        <v>0</v>
      </c>
      <c r="R74" s="265">
        <v>0</v>
      </c>
      <c r="S74" s="265">
        <v>0</v>
      </c>
      <c r="T74" s="265">
        <v>0</v>
      </c>
      <c r="U74" s="265">
        <v>0</v>
      </c>
      <c r="V74" s="265">
        <v>0</v>
      </c>
      <c r="W74" s="265">
        <v>0</v>
      </c>
      <c r="X74" s="265">
        <v>0</v>
      </c>
      <c r="Y74" s="265">
        <v>0</v>
      </c>
      <c r="Z74" s="265">
        <v>0</v>
      </c>
      <c r="AA74" s="265">
        <v>0</v>
      </c>
      <c r="AB74" s="265">
        <v>0</v>
      </c>
      <c r="AC74" s="265">
        <v>0</v>
      </c>
      <c r="AD74" s="265">
        <v>0</v>
      </c>
      <c r="AE74" s="265">
        <v>0</v>
      </c>
      <c r="AF74" s="265">
        <v>0</v>
      </c>
      <c r="AG74" s="265">
        <v>0</v>
      </c>
      <c r="AH74" s="265">
        <v>0</v>
      </c>
      <c r="AI74" s="265">
        <v>0</v>
      </c>
      <c r="AJ74" s="265">
        <v>0</v>
      </c>
      <c r="AK74" s="265">
        <v>0</v>
      </c>
      <c r="AL74" s="265">
        <v>0</v>
      </c>
      <c r="AM74" s="265">
        <v>0</v>
      </c>
      <c r="AN74" s="180"/>
      <c r="AO74" s="180"/>
      <c r="AP74" s="180"/>
      <c r="AQ74" s="180"/>
      <c r="AR74" s="180"/>
      <c r="AS74" s="180"/>
      <c r="AT74" s="180"/>
      <c r="AU74" s="180"/>
      <c r="AV74" s="180"/>
      <c r="AW74" s="180"/>
      <c r="AX74" s="180"/>
      <c r="AY74" s="180"/>
      <c r="AZ74" s="180"/>
      <c r="BA74" s="180"/>
      <c r="BB74" s="180"/>
      <c r="BC74" s="180"/>
      <c r="BD74" s="180"/>
      <c r="BE74" s="180"/>
      <c r="BF74" s="180"/>
      <c r="BG74" s="180"/>
      <c r="BH74" s="180"/>
      <c r="BI74" s="180"/>
      <c r="BJ74" s="180"/>
      <c r="BK74" s="180"/>
      <c r="BL74" s="180"/>
      <c r="BM74" s="180"/>
      <c r="BN74" s="180"/>
      <c r="BO74" s="180"/>
      <c r="BP74" s="180"/>
      <c r="BQ74" s="180"/>
      <c r="BR74" s="180"/>
      <c r="BS74" s="180"/>
      <c r="BT74" s="180"/>
      <c r="BU74" s="180"/>
      <c r="BV74" s="180"/>
      <c r="BW74" s="180"/>
      <c r="BX74" s="180"/>
      <c r="BY74" s="180"/>
      <c r="BZ74" s="180"/>
      <c r="CA74" s="180"/>
      <c r="CB74" s="180"/>
      <c r="CC74" s="180"/>
      <c r="CD74" s="180"/>
      <c r="CE74" s="180"/>
      <c r="CF74" s="180"/>
      <c r="CG74" s="180"/>
      <c r="CH74" s="180"/>
      <c r="CI74" s="180"/>
      <c r="CJ74" s="180"/>
      <c r="CK74" s="199"/>
      <c r="CL74" s="199"/>
    </row>
    <row r="75" spans="1:90" s="123" customFormat="1" ht="47.25" customHeight="1" x14ac:dyDescent="0.2">
      <c r="A75" s="160" t="s">
        <v>387</v>
      </c>
      <c r="B75" s="161" t="s">
        <v>636</v>
      </c>
      <c r="C75" s="105" t="s">
        <v>83</v>
      </c>
      <c r="D75" s="122" t="s">
        <v>83</v>
      </c>
      <c r="E75" s="265">
        <v>0</v>
      </c>
      <c r="F75" s="265">
        <v>0</v>
      </c>
      <c r="G75" s="265">
        <v>0</v>
      </c>
      <c r="H75" s="265">
        <v>0</v>
      </c>
      <c r="I75" s="265">
        <v>0</v>
      </c>
      <c r="J75" s="265">
        <v>0</v>
      </c>
      <c r="K75" s="265">
        <v>0</v>
      </c>
      <c r="L75" s="265">
        <v>0</v>
      </c>
      <c r="M75" s="265">
        <v>0</v>
      </c>
      <c r="N75" s="265">
        <v>0</v>
      </c>
      <c r="O75" s="265">
        <v>0</v>
      </c>
      <c r="P75" s="265">
        <v>0</v>
      </c>
      <c r="Q75" s="265">
        <v>0</v>
      </c>
      <c r="R75" s="265">
        <v>0</v>
      </c>
      <c r="S75" s="265">
        <v>0</v>
      </c>
      <c r="T75" s="265">
        <v>0</v>
      </c>
      <c r="U75" s="265">
        <v>0</v>
      </c>
      <c r="V75" s="265">
        <v>0</v>
      </c>
      <c r="W75" s="265">
        <v>0</v>
      </c>
      <c r="X75" s="265">
        <v>0</v>
      </c>
      <c r="Y75" s="265">
        <v>0</v>
      </c>
      <c r="Z75" s="265">
        <v>0</v>
      </c>
      <c r="AA75" s="265">
        <v>0</v>
      </c>
      <c r="AB75" s="265">
        <v>0</v>
      </c>
      <c r="AC75" s="265">
        <v>0</v>
      </c>
      <c r="AD75" s="265">
        <v>0</v>
      </c>
      <c r="AE75" s="265">
        <v>0</v>
      </c>
      <c r="AF75" s="265">
        <v>0</v>
      </c>
      <c r="AG75" s="265">
        <v>0</v>
      </c>
      <c r="AH75" s="265">
        <v>0</v>
      </c>
      <c r="AI75" s="265">
        <v>0</v>
      </c>
      <c r="AJ75" s="265">
        <v>0</v>
      </c>
      <c r="AK75" s="265">
        <v>0</v>
      </c>
      <c r="AL75" s="265">
        <v>0</v>
      </c>
      <c r="AM75" s="265">
        <v>0</v>
      </c>
      <c r="AN75" s="180"/>
      <c r="AO75" s="180"/>
      <c r="AP75" s="180"/>
      <c r="AQ75" s="180"/>
      <c r="AR75" s="180"/>
      <c r="AS75" s="180"/>
      <c r="AT75" s="180"/>
      <c r="AU75" s="180"/>
      <c r="AV75" s="180"/>
      <c r="AW75" s="180"/>
      <c r="AX75" s="180"/>
      <c r="AY75" s="180"/>
      <c r="AZ75" s="180"/>
      <c r="BA75" s="180"/>
      <c r="BB75" s="180"/>
      <c r="BC75" s="180"/>
      <c r="BD75" s="180"/>
      <c r="BE75" s="180"/>
      <c r="BF75" s="180"/>
      <c r="BG75" s="180"/>
      <c r="BH75" s="180"/>
      <c r="BI75" s="180"/>
      <c r="BJ75" s="180"/>
      <c r="BK75" s="180"/>
      <c r="BL75" s="180"/>
      <c r="BM75" s="180"/>
      <c r="BN75" s="180"/>
      <c r="BO75" s="180"/>
      <c r="BP75" s="180"/>
      <c r="BQ75" s="180"/>
      <c r="BR75" s="180"/>
      <c r="BS75" s="180"/>
      <c r="BT75" s="180"/>
      <c r="BU75" s="180"/>
      <c r="BV75" s="180"/>
      <c r="BW75" s="180"/>
      <c r="BX75" s="180"/>
      <c r="BY75" s="180"/>
      <c r="BZ75" s="180"/>
      <c r="CA75" s="180"/>
      <c r="CB75" s="180"/>
      <c r="CC75" s="180"/>
      <c r="CD75" s="180"/>
      <c r="CE75" s="180"/>
      <c r="CF75" s="180"/>
      <c r="CG75" s="180"/>
      <c r="CH75" s="180"/>
      <c r="CI75" s="180"/>
      <c r="CJ75" s="180"/>
      <c r="CK75" s="180"/>
      <c r="CL75" s="199"/>
    </row>
    <row r="76" spans="1:90" s="148" customFormat="1" ht="47.25" x14ac:dyDescent="0.25">
      <c r="A76" s="141" t="s">
        <v>388</v>
      </c>
      <c r="B76" s="143" t="s">
        <v>15</v>
      </c>
      <c r="C76" s="114" t="s">
        <v>83</v>
      </c>
      <c r="D76" s="150" t="s">
        <v>83</v>
      </c>
      <c r="E76" s="240">
        <f t="shared" ref="E76" si="70">SUM(E77:E96)</f>
        <v>0</v>
      </c>
      <c r="F76" s="240">
        <f t="shared" ref="F76:I76" si="71">SUM(F77:F96)</f>
        <v>0</v>
      </c>
      <c r="G76" s="240">
        <f t="shared" si="71"/>
        <v>0</v>
      </c>
      <c r="H76" s="240">
        <f t="shared" si="71"/>
        <v>0</v>
      </c>
      <c r="I76" s="240">
        <f t="shared" si="71"/>
        <v>0</v>
      </c>
      <c r="J76" s="136">
        <f>SUM(J77:J96)</f>
        <v>0.4</v>
      </c>
      <c r="K76" s="240">
        <f t="shared" ref="K76:AM76" si="72">SUM(K77:K96)</f>
        <v>0</v>
      </c>
      <c r="L76" s="240">
        <f t="shared" si="72"/>
        <v>0</v>
      </c>
      <c r="M76" s="240">
        <f t="shared" si="72"/>
        <v>0</v>
      </c>
      <c r="N76" s="240">
        <f t="shared" si="72"/>
        <v>0</v>
      </c>
      <c r="O76" s="240">
        <f t="shared" si="72"/>
        <v>0</v>
      </c>
      <c r="P76" s="240">
        <f t="shared" si="72"/>
        <v>0</v>
      </c>
      <c r="Q76" s="136">
        <f t="shared" si="72"/>
        <v>0.96699999999999997</v>
      </c>
      <c r="R76" s="240">
        <f t="shared" si="72"/>
        <v>0</v>
      </c>
      <c r="S76" s="240">
        <f t="shared" si="72"/>
        <v>0</v>
      </c>
      <c r="T76" s="240">
        <f t="shared" si="72"/>
        <v>0</v>
      </c>
      <c r="U76" s="240">
        <f t="shared" si="72"/>
        <v>0</v>
      </c>
      <c r="V76" s="136">
        <f>SUM(V77:V96)</f>
        <v>1.0620000000000001</v>
      </c>
      <c r="W76" s="240">
        <f t="shared" si="72"/>
        <v>0</v>
      </c>
      <c r="X76" s="240">
        <f t="shared" si="72"/>
        <v>0</v>
      </c>
      <c r="Y76" s="240">
        <f t="shared" si="72"/>
        <v>0</v>
      </c>
      <c r="Z76" s="240">
        <f t="shared" si="72"/>
        <v>0</v>
      </c>
      <c r="AA76" s="136">
        <f t="shared" si="72"/>
        <v>0.753</v>
      </c>
      <c r="AB76" s="240">
        <f t="shared" si="72"/>
        <v>0</v>
      </c>
      <c r="AC76" s="240">
        <f t="shared" si="72"/>
        <v>0</v>
      </c>
      <c r="AD76" s="240">
        <f t="shared" si="72"/>
        <v>0</v>
      </c>
      <c r="AE76" s="240">
        <f t="shared" si="72"/>
        <v>0</v>
      </c>
      <c r="AF76" s="136">
        <f t="shared" si="72"/>
        <v>1.0529999999999999</v>
      </c>
      <c r="AG76" s="240">
        <f t="shared" si="72"/>
        <v>0</v>
      </c>
      <c r="AH76" s="240">
        <f t="shared" si="72"/>
        <v>0</v>
      </c>
      <c r="AI76" s="136">
        <f t="shared" si="72"/>
        <v>0.4</v>
      </c>
      <c r="AJ76" s="240">
        <f t="shared" si="72"/>
        <v>0</v>
      </c>
      <c r="AK76" s="136">
        <f t="shared" si="72"/>
        <v>3.835</v>
      </c>
      <c r="AL76" s="240">
        <f t="shared" si="72"/>
        <v>0</v>
      </c>
      <c r="AM76" s="240">
        <f t="shared" si="72"/>
        <v>0</v>
      </c>
    </row>
    <row r="77" spans="1:90" s="123" customFormat="1" ht="94.5" x14ac:dyDescent="0.2">
      <c r="A77" s="98" t="s">
        <v>112</v>
      </c>
      <c r="B77" s="173" t="str">
        <f>'2'!B79</f>
        <v>Строительство 2КЛ-6 кВ от места перехода через ж/д пути до РП-9. Этап № 5. (Электроснабжение района малоэтажной застройки индивидуальных жилых домов микрорайона "Взлетный-1" (участки выделены под жилую застройку многодетным семьям)</v>
      </c>
      <c r="C77" s="105" t="str">
        <f>'2'!C79</f>
        <v>Р_НС.2025.01</v>
      </c>
      <c r="D77" s="122" t="s">
        <v>83</v>
      </c>
      <c r="E77" s="265">
        <v>0</v>
      </c>
      <c r="F77" s="265">
        <v>0</v>
      </c>
      <c r="G77" s="265">
        <v>0</v>
      </c>
      <c r="H77" s="265">
        <v>0</v>
      </c>
      <c r="I77" s="265">
        <v>0</v>
      </c>
      <c r="J77" s="265">
        <v>0</v>
      </c>
      <c r="K77" s="265">
        <v>0</v>
      </c>
      <c r="L77" s="265">
        <v>0</v>
      </c>
      <c r="M77" s="265">
        <v>0</v>
      </c>
      <c r="N77" s="265">
        <v>0</v>
      </c>
      <c r="O77" s="265">
        <v>0</v>
      </c>
      <c r="P77" s="265">
        <v>0</v>
      </c>
      <c r="Q77" s="265">
        <v>0</v>
      </c>
      <c r="R77" s="265">
        <v>0</v>
      </c>
      <c r="S77" s="265">
        <v>0</v>
      </c>
      <c r="T77" s="265">
        <v>0</v>
      </c>
      <c r="U77" s="265">
        <v>0</v>
      </c>
      <c r="V77" s="265">
        <v>0</v>
      </c>
      <c r="W77" s="265">
        <v>0</v>
      </c>
      <c r="X77" s="265">
        <v>0</v>
      </c>
      <c r="Y77" s="265">
        <v>0</v>
      </c>
      <c r="Z77" s="265">
        <v>0</v>
      </c>
      <c r="AA77" s="265">
        <v>0</v>
      </c>
      <c r="AB77" s="265">
        <v>0</v>
      </c>
      <c r="AC77" s="265">
        <v>0</v>
      </c>
      <c r="AD77" s="265">
        <v>0</v>
      </c>
      <c r="AE77" s="265">
        <v>0</v>
      </c>
      <c r="AF77" s="265">
        <v>0</v>
      </c>
      <c r="AG77" s="265">
        <v>0</v>
      </c>
      <c r="AH77" s="265">
        <v>0</v>
      </c>
      <c r="AI77" s="265">
        <f>J77+O77+T77+Y77+AD77</f>
        <v>0</v>
      </c>
      <c r="AJ77" s="265">
        <v>0</v>
      </c>
      <c r="AK77" s="265">
        <f>L77+Q77+V77+AA77+AF77</f>
        <v>0</v>
      </c>
      <c r="AL77" s="265">
        <v>0</v>
      </c>
      <c r="AM77" s="265">
        <v>0</v>
      </c>
      <c r="AN77" s="180"/>
      <c r="AO77" s="180"/>
      <c r="AP77" s="180"/>
      <c r="AQ77" s="180"/>
      <c r="AR77" s="180"/>
      <c r="AS77" s="180"/>
      <c r="AT77" s="180"/>
      <c r="AU77" s="180"/>
      <c r="AV77" s="180"/>
      <c r="AW77" s="180"/>
      <c r="AX77" s="180"/>
      <c r="AY77" s="180"/>
      <c r="AZ77" s="180"/>
      <c r="BA77" s="180"/>
      <c r="BB77" s="180"/>
      <c r="BC77" s="180"/>
      <c r="BD77" s="180"/>
      <c r="BE77" s="180"/>
      <c r="BF77" s="180"/>
      <c r="BG77" s="180"/>
      <c r="BH77" s="180"/>
      <c r="BI77" s="180"/>
      <c r="BJ77" s="180"/>
      <c r="BK77" s="180"/>
      <c r="BL77" s="180"/>
      <c r="BM77" s="180"/>
      <c r="BN77" s="180"/>
      <c r="BO77" s="180"/>
      <c r="BP77" s="180"/>
      <c r="BQ77" s="180"/>
      <c r="BR77" s="180"/>
      <c r="BS77" s="180"/>
      <c r="BT77" s="180"/>
      <c r="BU77" s="180"/>
      <c r="BV77" s="180"/>
      <c r="BW77" s="180"/>
      <c r="BX77" s="180"/>
      <c r="BY77" s="180"/>
      <c r="BZ77" s="180"/>
      <c r="CA77" s="180"/>
      <c r="CB77" s="180"/>
      <c r="CC77" s="180"/>
      <c r="CD77" s="180"/>
      <c r="CE77" s="180"/>
      <c r="CF77" s="180"/>
      <c r="CG77" s="180"/>
      <c r="CH77" s="180"/>
      <c r="CI77" s="180"/>
      <c r="CJ77" s="180"/>
      <c r="CK77" s="180"/>
      <c r="CL77" s="199"/>
    </row>
    <row r="78" spans="1:90" s="123" customFormat="1" ht="63" x14ac:dyDescent="0.2">
      <c r="A78" s="98" t="s">
        <v>113</v>
      </c>
      <c r="B78" s="173" t="str">
        <f>'2'!B80</f>
        <v>Переустройство электрических сетей 6 кВ  ПС “Кузнецк-тяга” для повышения надежности и качества электроснабжения
потребителей района “Нефтебаза” (этап 1)</v>
      </c>
      <c r="C78" s="105" t="str">
        <f>'2'!C80</f>
        <v>Р_П.2025.01</v>
      </c>
      <c r="D78" s="122" t="s">
        <v>83</v>
      </c>
      <c r="E78" s="265">
        <v>0</v>
      </c>
      <c r="F78" s="265">
        <v>0</v>
      </c>
      <c r="G78" s="265">
        <v>0</v>
      </c>
      <c r="H78" s="265">
        <v>0</v>
      </c>
      <c r="I78" s="265">
        <v>0</v>
      </c>
      <c r="J78" s="315">
        <v>0.4</v>
      </c>
      <c r="K78" s="265">
        <v>0</v>
      </c>
      <c r="L78" s="265">
        <v>0</v>
      </c>
      <c r="M78" s="265">
        <v>0</v>
      </c>
      <c r="N78" s="265">
        <v>0</v>
      </c>
      <c r="O78" s="265">
        <v>0</v>
      </c>
      <c r="P78" s="265">
        <v>0</v>
      </c>
      <c r="Q78" s="265">
        <v>0</v>
      </c>
      <c r="R78" s="265">
        <v>0</v>
      </c>
      <c r="S78" s="265">
        <v>0</v>
      </c>
      <c r="T78" s="265">
        <v>0</v>
      </c>
      <c r="U78" s="265">
        <v>0</v>
      </c>
      <c r="V78" s="265">
        <v>0</v>
      </c>
      <c r="W78" s="265">
        <v>0</v>
      </c>
      <c r="X78" s="265">
        <v>0</v>
      </c>
      <c r="Y78" s="265">
        <v>0</v>
      </c>
      <c r="Z78" s="265">
        <v>0</v>
      </c>
      <c r="AA78" s="265">
        <v>0</v>
      </c>
      <c r="AB78" s="265">
        <v>0</v>
      </c>
      <c r="AC78" s="265">
        <v>0</v>
      </c>
      <c r="AD78" s="265">
        <v>0</v>
      </c>
      <c r="AE78" s="265">
        <v>0</v>
      </c>
      <c r="AF78" s="265">
        <v>0</v>
      </c>
      <c r="AG78" s="265">
        <v>0</v>
      </c>
      <c r="AH78" s="265">
        <v>0</v>
      </c>
      <c r="AI78" s="315">
        <f t="shared" ref="AI78" si="73">J78+O78+T78+Y78+AD78</f>
        <v>0.4</v>
      </c>
      <c r="AJ78" s="265">
        <v>0</v>
      </c>
      <c r="AK78" s="265">
        <f t="shared" ref="AK78" si="74">L78+Q78+V78+AA78+AF78</f>
        <v>0</v>
      </c>
      <c r="AL78" s="265">
        <v>0</v>
      </c>
      <c r="AM78" s="265">
        <v>0</v>
      </c>
      <c r="AN78" s="180"/>
      <c r="AO78" s="180"/>
      <c r="AP78" s="180"/>
      <c r="AQ78" s="180"/>
      <c r="AR78" s="180"/>
      <c r="AS78" s="180"/>
      <c r="AT78" s="180"/>
      <c r="AU78" s="180"/>
      <c r="AV78" s="180"/>
      <c r="AW78" s="180"/>
      <c r="AX78" s="180"/>
      <c r="AY78" s="180"/>
      <c r="AZ78" s="180"/>
      <c r="BA78" s="180"/>
      <c r="BB78" s="180"/>
      <c r="BC78" s="180"/>
      <c r="BD78" s="180"/>
      <c r="BE78" s="180"/>
      <c r="BF78" s="180"/>
      <c r="BG78" s="180"/>
      <c r="BH78" s="180"/>
      <c r="BI78" s="180"/>
      <c r="BJ78" s="180"/>
      <c r="BK78" s="180"/>
      <c r="BL78" s="180"/>
      <c r="BM78" s="180"/>
      <c r="BN78" s="180"/>
      <c r="BO78" s="180"/>
      <c r="BP78" s="180"/>
      <c r="BQ78" s="180"/>
      <c r="BR78" s="180"/>
      <c r="BS78" s="180"/>
      <c r="BT78" s="180"/>
      <c r="BU78" s="180"/>
      <c r="BV78" s="180"/>
      <c r="BW78" s="180"/>
      <c r="BX78" s="180"/>
      <c r="BY78" s="180"/>
      <c r="BZ78" s="180"/>
      <c r="CA78" s="180"/>
      <c r="CB78" s="180"/>
      <c r="CC78" s="180"/>
      <c r="CD78" s="180"/>
      <c r="CE78" s="180"/>
      <c r="CF78" s="180"/>
      <c r="CG78" s="180"/>
      <c r="CH78" s="180"/>
      <c r="CI78" s="180"/>
      <c r="CJ78" s="180"/>
      <c r="CK78" s="180"/>
      <c r="CL78" s="199"/>
    </row>
    <row r="79" spans="1:90" s="123" customFormat="1" ht="63" x14ac:dyDescent="0.2">
      <c r="A79" s="98" t="s">
        <v>114</v>
      </c>
      <c r="B79" s="173" t="str">
        <f>'2'!B81</f>
        <v>Переустройство электрических сетей для повышения надежности и качества электроснабжения потребителей ул. Жигулёвская, ул. Ладожская в г. Кузнецке</v>
      </c>
      <c r="C79" s="105" t="str">
        <f>'2'!C81</f>
        <v>Р_П.2025.02</v>
      </c>
      <c r="D79" s="122" t="s">
        <v>83</v>
      </c>
      <c r="E79" s="265">
        <v>0</v>
      </c>
      <c r="F79" s="265">
        <v>0</v>
      </c>
      <c r="G79" s="265">
        <v>0</v>
      </c>
      <c r="H79" s="265">
        <v>0</v>
      </c>
      <c r="I79" s="265">
        <v>0</v>
      </c>
      <c r="J79" s="265">
        <v>0</v>
      </c>
      <c r="K79" s="265">
        <v>0</v>
      </c>
      <c r="L79" s="265">
        <v>0</v>
      </c>
      <c r="M79" s="265">
        <v>0</v>
      </c>
      <c r="N79" s="265">
        <v>0</v>
      </c>
      <c r="O79" s="265">
        <v>0</v>
      </c>
      <c r="P79" s="265">
        <v>0</v>
      </c>
      <c r="Q79" s="265">
        <v>0</v>
      </c>
      <c r="R79" s="265">
        <v>0</v>
      </c>
      <c r="S79" s="265">
        <v>0</v>
      </c>
      <c r="T79" s="265">
        <v>0</v>
      </c>
      <c r="U79" s="265">
        <v>0</v>
      </c>
      <c r="V79" s="265">
        <v>0</v>
      </c>
      <c r="W79" s="265">
        <v>0</v>
      </c>
      <c r="X79" s="265">
        <v>0</v>
      </c>
      <c r="Y79" s="265">
        <v>0</v>
      </c>
      <c r="Z79" s="265">
        <v>0</v>
      </c>
      <c r="AA79" s="265">
        <v>0</v>
      </c>
      <c r="AB79" s="265">
        <v>0</v>
      </c>
      <c r="AC79" s="265">
        <v>0</v>
      </c>
      <c r="AD79" s="265">
        <v>0</v>
      </c>
      <c r="AE79" s="265">
        <v>0</v>
      </c>
      <c r="AF79" s="265">
        <v>0</v>
      </c>
      <c r="AG79" s="265">
        <v>0</v>
      </c>
      <c r="AH79" s="265">
        <v>0</v>
      </c>
      <c r="AI79" s="265">
        <v>0</v>
      </c>
      <c r="AJ79" s="265">
        <v>0</v>
      </c>
      <c r="AK79" s="265">
        <v>0</v>
      </c>
      <c r="AL79" s="265">
        <v>0</v>
      </c>
      <c r="AM79" s="265">
        <v>0</v>
      </c>
      <c r="AN79" s="180"/>
      <c r="AO79" s="180"/>
      <c r="AP79" s="180"/>
      <c r="AQ79" s="180"/>
      <c r="AR79" s="180"/>
      <c r="AS79" s="180"/>
      <c r="AT79" s="180"/>
      <c r="AU79" s="180"/>
      <c r="AV79" s="180"/>
      <c r="AW79" s="180"/>
      <c r="AX79" s="180"/>
      <c r="AY79" s="180"/>
      <c r="AZ79" s="180"/>
      <c r="BA79" s="180"/>
      <c r="BB79" s="180"/>
      <c r="BC79" s="180"/>
      <c r="BD79" s="180"/>
      <c r="BE79" s="180"/>
      <c r="BF79" s="180"/>
      <c r="BG79" s="180"/>
      <c r="BH79" s="180"/>
      <c r="BI79" s="180"/>
      <c r="BJ79" s="180"/>
      <c r="BK79" s="180"/>
      <c r="BL79" s="180"/>
      <c r="BM79" s="180"/>
      <c r="BN79" s="180"/>
      <c r="BO79" s="180"/>
      <c r="BP79" s="180"/>
      <c r="BQ79" s="180"/>
      <c r="BR79" s="180"/>
      <c r="BS79" s="180"/>
      <c r="BT79" s="180"/>
      <c r="BU79" s="180"/>
      <c r="BV79" s="180"/>
      <c r="BW79" s="180"/>
      <c r="BX79" s="180"/>
      <c r="BY79" s="180"/>
      <c r="BZ79" s="180"/>
      <c r="CA79" s="180"/>
      <c r="CB79" s="180"/>
      <c r="CC79" s="180"/>
      <c r="CD79" s="180"/>
      <c r="CE79" s="180"/>
      <c r="CF79" s="180"/>
      <c r="CG79" s="180"/>
      <c r="CH79" s="180"/>
      <c r="CI79" s="180"/>
      <c r="CJ79" s="180"/>
      <c r="CK79" s="180"/>
      <c r="CL79" s="199"/>
    </row>
    <row r="80" spans="1:90" s="123" customFormat="1" ht="63" x14ac:dyDescent="0.2">
      <c r="A80" s="98" t="s">
        <v>383</v>
      </c>
      <c r="B80" s="173" t="str">
        <f>'2'!B82</f>
        <v>Переустройство электрических сетей для повышения надежности и качества электроснабжения потребителей Сиреневого и Долгушенского переулков в г. Кузнецке</v>
      </c>
      <c r="C80" s="105" t="str">
        <f>'2'!C82</f>
        <v>Р_П.2025.03</v>
      </c>
      <c r="D80" s="122" t="s">
        <v>83</v>
      </c>
      <c r="E80" s="265">
        <v>0</v>
      </c>
      <c r="F80" s="265">
        <v>0</v>
      </c>
      <c r="G80" s="265">
        <v>0</v>
      </c>
      <c r="H80" s="265">
        <v>0</v>
      </c>
      <c r="I80" s="265">
        <v>0</v>
      </c>
      <c r="J80" s="265">
        <v>0</v>
      </c>
      <c r="K80" s="265">
        <v>0</v>
      </c>
      <c r="L80" s="265">
        <v>0</v>
      </c>
      <c r="M80" s="265">
        <v>0</v>
      </c>
      <c r="N80" s="265">
        <v>0</v>
      </c>
      <c r="O80" s="265">
        <v>0</v>
      </c>
      <c r="P80" s="265">
        <v>0</v>
      </c>
      <c r="Q80" s="265">
        <v>0</v>
      </c>
      <c r="R80" s="265">
        <v>0</v>
      </c>
      <c r="S80" s="265">
        <v>0</v>
      </c>
      <c r="T80" s="265">
        <v>0</v>
      </c>
      <c r="U80" s="265">
        <v>0</v>
      </c>
      <c r="V80" s="265">
        <v>0</v>
      </c>
      <c r="W80" s="265">
        <v>0</v>
      </c>
      <c r="X80" s="265">
        <v>0</v>
      </c>
      <c r="Y80" s="265">
        <v>0</v>
      </c>
      <c r="Z80" s="265">
        <v>0</v>
      </c>
      <c r="AA80" s="265">
        <v>0</v>
      </c>
      <c r="AB80" s="265">
        <v>0</v>
      </c>
      <c r="AC80" s="265">
        <v>0</v>
      </c>
      <c r="AD80" s="265">
        <v>0</v>
      </c>
      <c r="AE80" s="265">
        <v>0</v>
      </c>
      <c r="AF80" s="265">
        <v>0</v>
      </c>
      <c r="AG80" s="265">
        <v>0</v>
      </c>
      <c r="AH80" s="265">
        <v>0</v>
      </c>
      <c r="AI80" s="265">
        <v>0</v>
      </c>
      <c r="AJ80" s="265">
        <v>0</v>
      </c>
      <c r="AK80" s="265">
        <v>0</v>
      </c>
      <c r="AL80" s="265">
        <v>0</v>
      </c>
      <c r="AM80" s="265">
        <v>0</v>
      </c>
      <c r="AN80" s="180"/>
      <c r="AO80" s="180"/>
      <c r="AP80" s="180"/>
      <c r="AQ80" s="180"/>
      <c r="AR80" s="180"/>
      <c r="AS80" s="180"/>
      <c r="AT80" s="180"/>
      <c r="AU80" s="180"/>
      <c r="AV80" s="180"/>
      <c r="AW80" s="180"/>
      <c r="AX80" s="180"/>
      <c r="AY80" s="180"/>
      <c r="AZ80" s="180"/>
      <c r="BA80" s="180"/>
      <c r="BB80" s="180"/>
      <c r="BC80" s="180"/>
      <c r="BD80" s="180"/>
      <c r="BE80" s="180"/>
      <c r="BF80" s="180"/>
      <c r="BG80" s="180"/>
      <c r="BH80" s="180"/>
      <c r="BI80" s="180"/>
      <c r="BJ80" s="180"/>
      <c r="BK80" s="180"/>
      <c r="BL80" s="180"/>
      <c r="BM80" s="180"/>
      <c r="BN80" s="180"/>
      <c r="BO80" s="180"/>
      <c r="BP80" s="180"/>
      <c r="BQ80" s="180"/>
      <c r="BR80" s="180"/>
      <c r="BS80" s="180"/>
      <c r="BT80" s="180"/>
      <c r="BU80" s="180"/>
      <c r="BV80" s="180"/>
      <c r="BW80" s="180"/>
      <c r="BX80" s="180"/>
      <c r="BY80" s="180"/>
      <c r="BZ80" s="180"/>
      <c r="CA80" s="180"/>
      <c r="CB80" s="180"/>
      <c r="CC80" s="180"/>
      <c r="CD80" s="180"/>
      <c r="CE80" s="180"/>
      <c r="CF80" s="180"/>
      <c r="CG80" s="180"/>
      <c r="CH80" s="180"/>
      <c r="CI80" s="180"/>
      <c r="CJ80" s="180"/>
      <c r="CK80" s="180"/>
      <c r="CL80" s="199"/>
    </row>
    <row r="81" spans="1:90" s="123" customFormat="1" ht="63" x14ac:dyDescent="0.2">
      <c r="A81" s="98" t="s">
        <v>645</v>
      </c>
      <c r="B81" s="173" t="str">
        <f>'2'!B83</f>
        <v>Переустройство электрических сетей 6 кВ КЛ-6 кВ от ТП-15 до ТП-102 в целях повышения надежности и качества электроснабжения потребителей города Кузнецка</v>
      </c>
      <c r="C81" s="105" t="str">
        <f>'2'!C83</f>
        <v>Р_П.2026.01</v>
      </c>
      <c r="D81" s="122" t="s">
        <v>83</v>
      </c>
      <c r="E81" s="265">
        <v>0</v>
      </c>
      <c r="F81" s="265">
        <v>0</v>
      </c>
      <c r="G81" s="265">
        <v>0</v>
      </c>
      <c r="H81" s="265">
        <v>0</v>
      </c>
      <c r="I81" s="265">
        <v>0</v>
      </c>
      <c r="J81" s="265">
        <v>0</v>
      </c>
      <c r="K81" s="265">
        <v>0</v>
      </c>
      <c r="L81" s="265">
        <v>0</v>
      </c>
      <c r="M81" s="265">
        <v>0</v>
      </c>
      <c r="N81" s="265">
        <v>0</v>
      </c>
      <c r="O81" s="265">
        <v>0</v>
      </c>
      <c r="P81" s="265">
        <v>0</v>
      </c>
      <c r="Q81" s="315">
        <v>0.49</v>
      </c>
      <c r="R81" s="265">
        <v>0</v>
      </c>
      <c r="S81" s="265">
        <v>0</v>
      </c>
      <c r="T81" s="265">
        <v>0</v>
      </c>
      <c r="U81" s="265">
        <v>0</v>
      </c>
      <c r="V81" s="265">
        <v>0</v>
      </c>
      <c r="W81" s="265">
        <v>0</v>
      </c>
      <c r="X81" s="265">
        <v>0</v>
      </c>
      <c r="Y81" s="265">
        <v>0</v>
      </c>
      <c r="Z81" s="265">
        <v>0</v>
      </c>
      <c r="AA81" s="265">
        <v>0</v>
      </c>
      <c r="AB81" s="265">
        <v>0</v>
      </c>
      <c r="AC81" s="265">
        <v>0</v>
      </c>
      <c r="AD81" s="265">
        <v>0</v>
      </c>
      <c r="AE81" s="265">
        <v>0</v>
      </c>
      <c r="AF81" s="265">
        <v>0</v>
      </c>
      <c r="AG81" s="265">
        <v>0</v>
      </c>
      <c r="AH81" s="265">
        <v>0</v>
      </c>
      <c r="AI81" s="265">
        <f t="shared" ref="AI81:AI89" si="75">J81+O81+T81+Y81+AD81</f>
        <v>0</v>
      </c>
      <c r="AJ81" s="265">
        <v>0</v>
      </c>
      <c r="AK81" s="315">
        <f t="shared" ref="AK81:AK89" si="76">L81+Q81+V81+AA81+AF81</f>
        <v>0.49</v>
      </c>
      <c r="AL81" s="265">
        <v>0</v>
      </c>
      <c r="AM81" s="265">
        <v>0</v>
      </c>
      <c r="AN81" s="180"/>
      <c r="AO81" s="180"/>
      <c r="AP81" s="180"/>
      <c r="AQ81" s="180"/>
      <c r="AR81" s="180"/>
      <c r="AS81" s="180"/>
      <c r="AT81" s="180"/>
      <c r="AU81" s="180"/>
      <c r="AV81" s="180"/>
      <c r="AW81" s="180"/>
      <c r="AX81" s="180"/>
      <c r="AY81" s="180"/>
      <c r="AZ81" s="180"/>
      <c r="BA81" s="180"/>
      <c r="BB81" s="180"/>
      <c r="BC81" s="180"/>
      <c r="BD81" s="180"/>
      <c r="BE81" s="180"/>
      <c r="BF81" s="180"/>
      <c r="BG81" s="180"/>
      <c r="BH81" s="180"/>
      <c r="BI81" s="180"/>
      <c r="BJ81" s="180"/>
      <c r="BK81" s="180"/>
      <c r="BL81" s="180"/>
      <c r="BM81" s="180"/>
      <c r="BN81" s="180"/>
      <c r="BO81" s="180"/>
      <c r="BP81" s="180"/>
      <c r="BQ81" s="180"/>
      <c r="BR81" s="180"/>
      <c r="BS81" s="180"/>
      <c r="BT81" s="180"/>
      <c r="BU81" s="180"/>
      <c r="BV81" s="180"/>
      <c r="BW81" s="180"/>
      <c r="BX81" s="180"/>
      <c r="BY81" s="180"/>
      <c r="BZ81" s="180"/>
      <c r="CA81" s="180"/>
      <c r="CB81" s="180"/>
      <c r="CC81" s="180"/>
      <c r="CD81" s="180"/>
      <c r="CE81" s="180"/>
      <c r="CF81" s="180"/>
      <c r="CG81" s="180"/>
      <c r="CH81" s="180"/>
      <c r="CI81" s="180"/>
      <c r="CJ81" s="180"/>
      <c r="CK81" s="180"/>
      <c r="CL81" s="199"/>
    </row>
    <row r="82" spans="1:90" s="123" customFormat="1" ht="63" x14ac:dyDescent="0.2">
      <c r="A82" s="98" t="s">
        <v>646</v>
      </c>
      <c r="B82" s="173" t="str">
        <f>'2'!B84</f>
        <v>Переустройство электрических сетей 6 кВ  ПС “Кузнецк-тяга” для повышения надежности и качества электроснабжения
потребителей района “Нефтебаза” (этап 2)</v>
      </c>
      <c r="C82" s="105" t="str">
        <f>'2'!C84</f>
        <v>Р_П.2026.02</v>
      </c>
      <c r="D82" s="122" t="s">
        <v>83</v>
      </c>
      <c r="E82" s="265">
        <v>0</v>
      </c>
      <c r="F82" s="265">
        <v>0</v>
      </c>
      <c r="G82" s="265">
        <v>0</v>
      </c>
      <c r="H82" s="265">
        <v>0</v>
      </c>
      <c r="I82" s="265">
        <v>0</v>
      </c>
      <c r="J82" s="265">
        <v>0</v>
      </c>
      <c r="K82" s="265">
        <v>0</v>
      </c>
      <c r="L82" s="265">
        <v>0</v>
      </c>
      <c r="M82" s="265">
        <v>0</v>
      </c>
      <c r="N82" s="265">
        <v>0</v>
      </c>
      <c r="O82" s="265">
        <v>0</v>
      </c>
      <c r="P82" s="265">
        <v>0</v>
      </c>
      <c r="Q82" s="315">
        <v>0.47699999999999998</v>
      </c>
      <c r="R82" s="265">
        <v>0</v>
      </c>
      <c r="S82" s="265">
        <v>0</v>
      </c>
      <c r="T82" s="265">
        <v>0</v>
      </c>
      <c r="U82" s="265">
        <v>0</v>
      </c>
      <c r="V82" s="265">
        <v>0</v>
      </c>
      <c r="W82" s="265">
        <v>0</v>
      </c>
      <c r="X82" s="265">
        <v>0</v>
      </c>
      <c r="Y82" s="265">
        <v>0</v>
      </c>
      <c r="Z82" s="265">
        <v>0</v>
      </c>
      <c r="AA82" s="265">
        <v>0</v>
      </c>
      <c r="AB82" s="265">
        <v>0</v>
      </c>
      <c r="AC82" s="265">
        <v>0</v>
      </c>
      <c r="AD82" s="265">
        <v>0</v>
      </c>
      <c r="AE82" s="265">
        <v>0</v>
      </c>
      <c r="AF82" s="265">
        <v>0</v>
      </c>
      <c r="AG82" s="265">
        <v>0</v>
      </c>
      <c r="AH82" s="265">
        <v>0</v>
      </c>
      <c r="AI82" s="265">
        <f t="shared" si="75"/>
        <v>0</v>
      </c>
      <c r="AJ82" s="265">
        <v>0</v>
      </c>
      <c r="AK82" s="315">
        <f t="shared" si="76"/>
        <v>0.47699999999999998</v>
      </c>
      <c r="AL82" s="265">
        <v>0</v>
      </c>
      <c r="AM82" s="265">
        <v>0</v>
      </c>
      <c r="AN82" s="180"/>
      <c r="AO82" s="180"/>
      <c r="AP82" s="180"/>
      <c r="AQ82" s="180"/>
      <c r="AR82" s="180"/>
      <c r="AS82" s="180"/>
      <c r="AT82" s="180"/>
      <c r="AU82" s="180"/>
      <c r="AV82" s="180"/>
      <c r="AW82" s="180"/>
      <c r="AX82" s="180"/>
      <c r="AY82" s="180"/>
      <c r="AZ82" s="180"/>
      <c r="BA82" s="180"/>
      <c r="BB82" s="180"/>
      <c r="BC82" s="180"/>
      <c r="BD82" s="180"/>
      <c r="BE82" s="180"/>
      <c r="BF82" s="180"/>
      <c r="BG82" s="180"/>
      <c r="BH82" s="180"/>
      <c r="BI82" s="180"/>
      <c r="BJ82" s="180"/>
      <c r="BK82" s="180"/>
      <c r="BL82" s="180"/>
      <c r="BM82" s="180"/>
      <c r="BN82" s="180"/>
      <c r="BO82" s="180"/>
      <c r="BP82" s="180"/>
      <c r="BQ82" s="180"/>
      <c r="BR82" s="180"/>
      <c r="BS82" s="180"/>
      <c r="BT82" s="180"/>
      <c r="BU82" s="180"/>
      <c r="BV82" s="180"/>
      <c r="BW82" s="180"/>
      <c r="BX82" s="180"/>
      <c r="BY82" s="180"/>
      <c r="BZ82" s="180"/>
      <c r="CA82" s="180"/>
      <c r="CB82" s="180"/>
      <c r="CC82" s="180"/>
      <c r="CD82" s="180"/>
      <c r="CE82" s="180"/>
      <c r="CF82" s="180"/>
      <c r="CG82" s="180"/>
      <c r="CH82" s="180"/>
      <c r="CI82" s="180"/>
      <c r="CJ82" s="180"/>
      <c r="CK82" s="180"/>
      <c r="CL82" s="199"/>
    </row>
    <row r="83" spans="1:90" s="123" customFormat="1" ht="63" x14ac:dyDescent="0.2">
      <c r="A83" s="98" t="s">
        <v>713</v>
      </c>
      <c r="B83" s="173" t="str">
        <f>'2'!B85</f>
        <v xml:space="preserve">Переустройство электрических сетей для повышения надежности и качества электроснабжения потребителей ул. Орджоникидзе в г. Кузнецке </v>
      </c>
      <c r="C83" s="105" t="str">
        <f>'2'!C85</f>
        <v>Р_П.2026.03</v>
      </c>
      <c r="D83" s="122" t="s">
        <v>83</v>
      </c>
      <c r="E83" s="265">
        <v>0</v>
      </c>
      <c r="F83" s="265">
        <v>0</v>
      </c>
      <c r="G83" s="265">
        <v>0</v>
      </c>
      <c r="H83" s="265">
        <v>0</v>
      </c>
      <c r="I83" s="265">
        <v>0</v>
      </c>
      <c r="J83" s="265">
        <v>0</v>
      </c>
      <c r="K83" s="265">
        <v>0</v>
      </c>
      <c r="L83" s="265">
        <v>0</v>
      </c>
      <c r="M83" s="265">
        <v>0</v>
      </c>
      <c r="N83" s="265">
        <v>0</v>
      </c>
      <c r="O83" s="265">
        <v>0</v>
      </c>
      <c r="P83" s="265">
        <v>0</v>
      </c>
      <c r="Q83" s="265">
        <v>0</v>
      </c>
      <c r="R83" s="265">
        <v>0</v>
      </c>
      <c r="S83" s="265">
        <v>0</v>
      </c>
      <c r="T83" s="265">
        <v>0</v>
      </c>
      <c r="U83" s="265">
        <v>0</v>
      </c>
      <c r="V83" s="265">
        <v>0</v>
      </c>
      <c r="W83" s="265">
        <v>0</v>
      </c>
      <c r="X83" s="265">
        <v>0</v>
      </c>
      <c r="Y83" s="265">
        <v>0</v>
      </c>
      <c r="Z83" s="265">
        <v>0</v>
      </c>
      <c r="AA83" s="265">
        <v>0</v>
      </c>
      <c r="AB83" s="265">
        <v>0</v>
      </c>
      <c r="AC83" s="265">
        <v>0</v>
      </c>
      <c r="AD83" s="265">
        <v>0</v>
      </c>
      <c r="AE83" s="265">
        <v>0</v>
      </c>
      <c r="AF83" s="265">
        <v>0</v>
      </c>
      <c r="AG83" s="265">
        <v>0</v>
      </c>
      <c r="AH83" s="265">
        <v>0</v>
      </c>
      <c r="AI83" s="265">
        <v>0</v>
      </c>
      <c r="AJ83" s="265">
        <v>0</v>
      </c>
      <c r="AK83" s="265">
        <v>0</v>
      </c>
      <c r="AL83" s="265">
        <v>0</v>
      </c>
      <c r="AM83" s="265">
        <v>0</v>
      </c>
      <c r="AN83" s="180"/>
      <c r="AO83" s="180"/>
      <c r="AP83" s="180"/>
      <c r="AQ83" s="180"/>
      <c r="AR83" s="180"/>
      <c r="AS83" s="180"/>
      <c r="AT83" s="180"/>
      <c r="AU83" s="180"/>
      <c r="AV83" s="180"/>
      <c r="AW83" s="180"/>
      <c r="AX83" s="180"/>
      <c r="AY83" s="180"/>
      <c r="AZ83" s="180"/>
      <c r="BA83" s="180"/>
      <c r="BB83" s="180"/>
      <c r="BC83" s="180"/>
      <c r="BD83" s="180"/>
      <c r="BE83" s="180"/>
      <c r="BF83" s="180"/>
      <c r="BG83" s="180"/>
      <c r="BH83" s="180"/>
      <c r="BI83" s="180"/>
      <c r="BJ83" s="180"/>
      <c r="BK83" s="180"/>
      <c r="BL83" s="180"/>
      <c r="BM83" s="180"/>
      <c r="BN83" s="180"/>
      <c r="BO83" s="180"/>
      <c r="BP83" s="180"/>
      <c r="BQ83" s="180"/>
      <c r="BR83" s="180"/>
      <c r="BS83" s="180"/>
      <c r="BT83" s="180"/>
      <c r="BU83" s="180"/>
      <c r="BV83" s="180"/>
      <c r="BW83" s="180"/>
      <c r="BX83" s="180"/>
      <c r="BY83" s="180"/>
      <c r="BZ83" s="180"/>
      <c r="CA83" s="180"/>
      <c r="CB83" s="180"/>
      <c r="CC83" s="180"/>
      <c r="CD83" s="180"/>
      <c r="CE83" s="180"/>
      <c r="CF83" s="180"/>
      <c r="CG83" s="180"/>
      <c r="CH83" s="180"/>
      <c r="CI83" s="180"/>
      <c r="CJ83" s="180"/>
      <c r="CK83" s="180"/>
      <c r="CL83" s="199"/>
    </row>
    <row r="84" spans="1:90" s="123" customFormat="1" ht="63" x14ac:dyDescent="0.2">
      <c r="A84" s="98" t="s">
        <v>741</v>
      </c>
      <c r="B84" s="173" t="str">
        <f>'2'!B86</f>
        <v>Переустройство электрических сетей для повышения надежности и качества электроснабжения потребителей ул. Павлова, ул. Энергетиков в г. Кузнецке</v>
      </c>
      <c r="C84" s="105" t="str">
        <f>'2'!C86</f>
        <v>Р_П.2026.04</v>
      </c>
      <c r="D84" s="122" t="s">
        <v>83</v>
      </c>
      <c r="E84" s="265">
        <v>0</v>
      </c>
      <c r="F84" s="265">
        <v>0</v>
      </c>
      <c r="G84" s="265">
        <v>0</v>
      </c>
      <c r="H84" s="265">
        <v>0</v>
      </c>
      <c r="I84" s="265">
        <v>0</v>
      </c>
      <c r="J84" s="265">
        <v>0</v>
      </c>
      <c r="K84" s="265">
        <v>0</v>
      </c>
      <c r="L84" s="265">
        <v>0</v>
      </c>
      <c r="M84" s="265">
        <v>0</v>
      </c>
      <c r="N84" s="265">
        <v>0</v>
      </c>
      <c r="O84" s="265">
        <v>0</v>
      </c>
      <c r="P84" s="265">
        <v>0</v>
      </c>
      <c r="Q84" s="265">
        <v>0</v>
      </c>
      <c r="R84" s="265">
        <v>0</v>
      </c>
      <c r="S84" s="265">
        <v>0</v>
      </c>
      <c r="T84" s="265">
        <v>0</v>
      </c>
      <c r="U84" s="265">
        <v>0</v>
      </c>
      <c r="V84" s="265">
        <v>0</v>
      </c>
      <c r="W84" s="265">
        <v>0</v>
      </c>
      <c r="X84" s="265">
        <v>0</v>
      </c>
      <c r="Y84" s="265">
        <v>0</v>
      </c>
      <c r="Z84" s="265">
        <v>0</v>
      </c>
      <c r="AA84" s="265">
        <v>0</v>
      </c>
      <c r="AB84" s="265">
        <v>0</v>
      </c>
      <c r="AC84" s="265">
        <v>0</v>
      </c>
      <c r="AD84" s="265">
        <v>0</v>
      </c>
      <c r="AE84" s="265">
        <v>0</v>
      </c>
      <c r="AF84" s="265">
        <v>0</v>
      </c>
      <c r="AG84" s="265">
        <v>0</v>
      </c>
      <c r="AH84" s="265">
        <v>0</v>
      </c>
      <c r="AI84" s="265">
        <v>0</v>
      </c>
      <c r="AJ84" s="265">
        <v>0</v>
      </c>
      <c r="AK84" s="265">
        <v>0</v>
      </c>
      <c r="AL84" s="265">
        <v>0</v>
      </c>
      <c r="AM84" s="265">
        <v>0</v>
      </c>
      <c r="AN84" s="180"/>
      <c r="AO84" s="180"/>
      <c r="AP84" s="180"/>
      <c r="AQ84" s="180"/>
      <c r="AR84" s="180"/>
      <c r="AS84" s="180"/>
      <c r="AT84" s="180"/>
      <c r="AU84" s="180"/>
      <c r="AV84" s="180"/>
      <c r="AW84" s="180"/>
      <c r="AX84" s="180"/>
      <c r="AY84" s="180"/>
      <c r="AZ84" s="180"/>
      <c r="BA84" s="180"/>
      <c r="BB84" s="180"/>
      <c r="BC84" s="180"/>
      <c r="BD84" s="180"/>
      <c r="BE84" s="180"/>
      <c r="BF84" s="180"/>
      <c r="BG84" s="180"/>
      <c r="BH84" s="180"/>
      <c r="BI84" s="180"/>
      <c r="BJ84" s="180"/>
      <c r="BK84" s="180"/>
      <c r="BL84" s="180"/>
      <c r="BM84" s="180"/>
      <c r="BN84" s="180"/>
      <c r="BO84" s="180"/>
      <c r="BP84" s="180"/>
      <c r="BQ84" s="180"/>
      <c r="BR84" s="180"/>
      <c r="BS84" s="180"/>
      <c r="BT84" s="180"/>
      <c r="BU84" s="180"/>
      <c r="BV84" s="180"/>
      <c r="BW84" s="180"/>
      <c r="BX84" s="180"/>
      <c r="BY84" s="180"/>
      <c r="BZ84" s="180"/>
      <c r="CA84" s="180"/>
      <c r="CB84" s="180"/>
      <c r="CC84" s="180"/>
      <c r="CD84" s="180"/>
      <c r="CE84" s="180"/>
      <c r="CF84" s="180"/>
      <c r="CG84" s="180"/>
      <c r="CH84" s="180"/>
      <c r="CI84" s="180"/>
      <c r="CJ84" s="180"/>
      <c r="CK84" s="180"/>
      <c r="CL84" s="199"/>
    </row>
    <row r="85" spans="1:90" s="123" customFormat="1" ht="63" x14ac:dyDescent="0.2">
      <c r="A85" s="98" t="s">
        <v>742</v>
      </c>
      <c r="B85" s="173" t="str">
        <f>'2'!B87</f>
        <v>Переустройство электрических сетей 6 кВ 2КЛ-6 кВ от ТП-237 до ТП-144 для повышения надежности и качества электроснабжения потребителей города Кузнецка</v>
      </c>
      <c r="C85" s="105" t="str">
        <f>'2'!C87</f>
        <v>Р_П.2027.01</v>
      </c>
      <c r="D85" s="122" t="s">
        <v>83</v>
      </c>
      <c r="E85" s="265">
        <v>0</v>
      </c>
      <c r="F85" s="265">
        <v>0</v>
      </c>
      <c r="G85" s="265">
        <v>0</v>
      </c>
      <c r="H85" s="265">
        <v>0</v>
      </c>
      <c r="I85" s="265">
        <v>0</v>
      </c>
      <c r="J85" s="265">
        <v>0</v>
      </c>
      <c r="K85" s="265">
        <v>0</v>
      </c>
      <c r="L85" s="265">
        <v>0</v>
      </c>
      <c r="M85" s="265">
        <v>0</v>
      </c>
      <c r="N85" s="265">
        <v>0</v>
      </c>
      <c r="O85" s="265">
        <v>0</v>
      </c>
      <c r="P85" s="265">
        <v>0</v>
      </c>
      <c r="Q85" s="265">
        <v>0</v>
      </c>
      <c r="R85" s="265">
        <v>0</v>
      </c>
      <c r="S85" s="265">
        <v>0</v>
      </c>
      <c r="T85" s="265">
        <v>0</v>
      </c>
      <c r="U85" s="265">
        <v>0</v>
      </c>
      <c r="V85" s="315">
        <v>0.42</v>
      </c>
      <c r="W85" s="265">
        <v>0</v>
      </c>
      <c r="X85" s="265">
        <v>0</v>
      </c>
      <c r="Y85" s="265">
        <v>0</v>
      </c>
      <c r="Z85" s="265">
        <v>0</v>
      </c>
      <c r="AA85" s="265">
        <v>0</v>
      </c>
      <c r="AB85" s="265">
        <v>0</v>
      </c>
      <c r="AC85" s="265">
        <v>0</v>
      </c>
      <c r="AD85" s="265">
        <v>0</v>
      </c>
      <c r="AE85" s="265">
        <v>0</v>
      </c>
      <c r="AF85" s="265">
        <v>0</v>
      </c>
      <c r="AG85" s="265">
        <v>0</v>
      </c>
      <c r="AH85" s="265">
        <v>0</v>
      </c>
      <c r="AI85" s="265">
        <f t="shared" si="75"/>
        <v>0</v>
      </c>
      <c r="AJ85" s="265">
        <v>0</v>
      </c>
      <c r="AK85" s="315">
        <f t="shared" si="76"/>
        <v>0.42</v>
      </c>
      <c r="AL85" s="265">
        <v>0</v>
      </c>
      <c r="AM85" s="265">
        <v>0</v>
      </c>
      <c r="AN85" s="180"/>
      <c r="AO85" s="180"/>
      <c r="AP85" s="180"/>
      <c r="AQ85" s="180"/>
      <c r="AR85" s="180"/>
      <c r="AS85" s="180"/>
      <c r="AT85" s="180"/>
      <c r="AU85" s="180"/>
      <c r="AV85" s="180"/>
      <c r="AW85" s="180"/>
      <c r="AX85" s="180"/>
      <c r="AY85" s="180"/>
      <c r="AZ85" s="180"/>
      <c r="BA85" s="180"/>
      <c r="BB85" s="180"/>
      <c r="BC85" s="180"/>
      <c r="BD85" s="180"/>
      <c r="BE85" s="180"/>
      <c r="BF85" s="180"/>
      <c r="BG85" s="180"/>
      <c r="BH85" s="180"/>
      <c r="BI85" s="180"/>
      <c r="BJ85" s="180"/>
      <c r="BK85" s="180"/>
      <c r="BL85" s="180"/>
      <c r="BM85" s="180"/>
      <c r="BN85" s="180"/>
      <c r="BO85" s="180"/>
      <c r="BP85" s="180"/>
      <c r="BQ85" s="180"/>
      <c r="BR85" s="180"/>
      <c r="BS85" s="180"/>
      <c r="BT85" s="180"/>
      <c r="BU85" s="180"/>
      <c r="BV85" s="180"/>
      <c r="BW85" s="180"/>
      <c r="BX85" s="180"/>
      <c r="BY85" s="180"/>
      <c r="BZ85" s="180"/>
      <c r="CA85" s="180"/>
      <c r="CB85" s="180"/>
      <c r="CC85" s="180"/>
      <c r="CD85" s="180"/>
      <c r="CE85" s="180"/>
      <c r="CF85" s="180"/>
      <c r="CG85" s="180"/>
      <c r="CH85" s="180"/>
      <c r="CI85" s="180"/>
      <c r="CJ85" s="180"/>
      <c r="CK85" s="180"/>
      <c r="CL85" s="199"/>
    </row>
    <row r="86" spans="1:90" s="123" customFormat="1" ht="78.75" x14ac:dyDescent="0.2">
      <c r="A86" s="98" t="s">
        <v>744</v>
      </c>
      <c r="B86" s="173" t="str">
        <f>'2'!B88</f>
        <v>Переустройство электрических сетей 6 кВ ТП-44 ПС “Дружба” фидер № 26 для повышения надежности и качества
электроснабжения потребителей города  Кузнецка (этап 1. часть 1)</v>
      </c>
      <c r="C86" s="105" t="str">
        <f>'2'!C88</f>
        <v>Р_П.2027.02</v>
      </c>
      <c r="D86" s="122" t="s">
        <v>83</v>
      </c>
      <c r="E86" s="265">
        <v>0</v>
      </c>
      <c r="F86" s="265">
        <v>0</v>
      </c>
      <c r="G86" s="265">
        <v>0</v>
      </c>
      <c r="H86" s="265">
        <v>0</v>
      </c>
      <c r="I86" s="265">
        <v>0</v>
      </c>
      <c r="J86" s="265">
        <v>0</v>
      </c>
      <c r="K86" s="265">
        <v>0</v>
      </c>
      <c r="L86" s="265">
        <v>0</v>
      </c>
      <c r="M86" s="265">
        <v>0</v>
      </c>
      <c r="N86" s="265">
        <v>0</v>
      </c>
      <c r="O86" s="265">
        <v>0</v>
      </c>
      <c r="P86" s="265">
        <v>0</v>
      </c>
      <c r="Q86" s="265">
        <v>0</v>
      </c>
      <c r="R86" s="265">
        <v>0</v>
      </c>
      <c r="S86" s="265">
        <v>0</v>
      </c>
      <c r="T86" s="265">
        <v>0</v>
      </c>
      <c r="U86" s="265">
        <v>0</v>
      </c>
      <c r="V86" s="315">
        <v>0.64200000000000002</v>
      </c>
      <c r="W86" s="265">
        <v>0</v>
      </c>
      <c r="X86" s="265">
        <v>0</v>
      </c>
      <c r="Y86" s="265">
        <v>0</v>
      </c>
      <c r="Z86" s="265">
        <v>0</v>
      </c>
      <c r="AA86" s="265">
        <v>0</v>
      </c>
      <c r="AB86" s="265">
        <v>0</v>
      </c>
      <c r="AC86" s="265">
        <v>0</v>
      </c>
      <c r="AD86" s="265">
        <v>0</v>
      </c>
      <c r="AE86" s="265">
        <v>0</v>
      </c>
      <c r="AF86" s="265">
        <v>0</v>
      </c>
      <c r="AG86" s="265">
        <v>0</v>
      </c>
      <c r="AH86" s="265">
        <v>0</v>
      </c>
      <c r="AI86" s="265">
        <f t="shared" si="75"/>
        <v>0</v>
      </c>
      <c r="AJ86" s="265">
        <v>0</v>
      </c>
      <c r="AK86" s="315">
        <f t="shared" si="76"/>
        <v>0.64200000000000002</v>
      </c>
      <c r="AL86" s="265">
        <v>0</v>
      </c>
      <c r="AM86" s="265">
        <v>0</v>
      </c>
      <c r="AN86" s="180"/>
      <c r="AO86" s="180"/>
      <c r="AP86" s="180"/>
      <c r="AQ86" s="180"/>
      <c r="AR86" s="180"/>
      <c r="AS86" s="180"/>
      <c r="AT86" s="180"/>
      <c r="AU86" s="180"/>
      <c r="AV86" s="180"/>
      <c r="AW86" s="180"/>
      <c r="AX86" s="180"/>
      <c r="AY86" s="180"/>
      <c r="AZ86" s="180"/>
      <c r="BA86" s="180"/>
      <c r="BB86" s="180"/>
      <c r="BC86" s="180"/>
      <c r="BD86" s="180"/>
      <c r="BE86" s="180"/>
      <c r="BF86" s="180"/>
      <c r="BG86" s="180"/>
      <c r="BH86" s="180"/>
      <c r="BI86" s="180"/>
      <c r="BJ86" s="180"/>
      <c r="BK86" s="180"/>
      <c r="BL86" s="180"/>
      <c r="BM86" s="180"/>
      <c r="BN86" s="180"/>
      <c r="BO86" s="180"/>
      <c r="BP86" s="180"/>
      <c r="BQ86" s="180"/>
      <c r="BR86" s="180"/>
      <c r="BS86" s="180"/>
      <c r="BT86" s="180"/>
      <c r="BU86" s="180"/>
      <c r="BV86" s="180"/>
      <c r="BW86" s="180"/>
      <c r="BX86" s="180"/>
      <c r="BY86" s="180"/>
      <c r="BZ86" s="180"/>
      <c r="CA86" s="180"/>
      <c r="CB86" s="180"/>
      <c r="CC86" s="180"/>
      <c r="CD86" s="180"/>
      <c r="CE86" s="180"/>
      <c r="CF86" s="180"/>
      <c r="CG86" s="180"/>
      <c r="CH86" s="180"/>
      <c r="CI86" s="180"/>
      <c r="CJ86" s="180"/>
      <c r="CK86" s="180"/>
      <c r="CL86" s="199"/>
    </row>
    <row r="87" spans="1:90" s="123" customFormat="1" ht="63" x14ac:dyDescent="0.2">
      <c r="A87" s="98" t="s">
        <v>974</v>
      </c>
      <c r="B87" s="173" t="str">
        <f>'2'!B89</f>
        <v>Переустройство электрических сетей для повышения надежности и качества электроснабжения потребителей ул. Республики, ул. Камышинская в г. Кузнецке</v>
      </c>
      <c r="C87" s="105" t="str">
        <f>'2'!C89</f>
        <v>Р_П.2027.03</v>
      </c>
      <c r="D87" s="122" t="s">
        <v>83</v>
      </c>
      <c r="E87" s="265">
        <v>0</v>
      </c>
      <c r="F87" s="265">
        <v>0</v>
      </c>
      <c r="G87" s="265">
        <v>0</v>
      </c>
      <c r="H87" s="265">
        <v>0</v>
      </c>
      <c r="I87" s="265">
        <v>0</v>
      </c>
      <c r="J87" s="265">
        <v>0</v>
      </c>
      <c r="K87" s="265">
        <v>0</v>
      </c>
      <c r="L87" s="265">
        <v>0</v>
      </c>
      <c r="M87" s="265">
        <v>0</v>
      </c>
      <c r="N87" s="265">
        <v>0</v>
      </c>
      <c r="O87" s="265">
        <v>0</v>
      </c>
      <c r="P87" s="265">
        <v>0</v>
      </c>
      <c r="Q87" s="265">
        <v>0</v>
      </c>
      <c r="R87" s="265">
        <v>0</v>
      </c>
      <c r="S87" s="265">
        <v>0</v>
      </c>
      <c r="T87" s="265">
        <v>0</v>
      </c>
      <c r="U87" s="265">
        <v>0</v>
      </c>
      <c r="V87" s="265">
        <v>0</v>
      </c>
      <c r="W87" s="265">
        <v>0</v>
      </c>
      <c r="X87" s="265">
        <v>0</v>
      </c>
      <c r="Y87" s="265">
        <v>0</v>
      </c>
      <c r="Z87" s="265">
        <v>0</v>
      </c>
      <c r="AA87" s="265">
        <v>0</v>
      </c>
      <c r="AB87" s="265">
        <v>0</v>
      </c>
      <c r="AC87" s="265">
        <v>0</v>
      </c>
      <c r="AD87" s="265">
        <v>0</v>
      </c>
      <c r="AE87" s="265">
        <v>0</v>
      </c>
      <c r="AF87" s="265">
        <v>0</v>
      </c>
      <c r="AG87" s="265">
        <v>0</v>
      </c>
      <c r="AH87" s="265">
        <v>0</v>
      </c>
      <c r="AI87" s="265">
        <v>0</v>
      </c>
      <c r="AJ87" s="265">
        <v>0</v>
      </c>
      <c r="AK87" s="265">
        <v>0</v>
      </c>
      <c r="AL87" s="265">
        <v>0</v>
      </c>
      <c r="AM87" s="265">
        <v>0</v>
      </c>
      <c r="AN87" s="180"/>
      <c r="AO87" s="180"/>
      <c r="AP87" s="180"/>
      <c r="AQ87" s="180"/>
      <c r="AR87" s="180"/>
      <c r="AS87" s="180"/>
      <c r="AT87" s="180"/>
      <c r="AU87" s="180"/>
      <c r="AV87" s="180"/>
      <c r="AW87" s="180"/>
      <c r="AX87" s="180"/>
      <c r="AY87" s="180"/>
      <c r="AZ87" s="180"/>
      <c r="BA87" s="180"/>
      <c r="BB87" s="180"/>
      <c r="BC87" s="180"/>
      <c r="BD87" s="180"/>
      <c r="BE87" s="180"/>
      <c r="BF87" s="180"/>
      <c r="BG87" s="180"/>
      <c r="BH87" s="180"/>
      <c r="BI87" s="180"/>
      <c r="BJ87" s="180"/>
      <c r="BK87" s="180"/>
      <c r="BL87" s="180"/>
      <c r="BM87" s="180"/>
      <c r="BN87" s="180"/>
      <c r="BO87" s="180"/>
      <c r="BP87" s="180"/>
      <c r="BQ87" s="180"/>
      <c r="BR87" s="180"/>
      <c r="BS87" s="180"/>
      <c r="BT87" s="180"/>
      <c r="BU87" s="180"/>
      <c r="BV87" s="180"/>
      <c r="BW87" s="180"/>
      <c r="BX87" s="180"/>
      <c r="BY87" s="180"/>
      <c r="BZ87" s="180"/>
      <c r="CA87" s="180"/>
      <c r="CB87" s="180"/>
      <c r="CC87" s="180"/>
      <c r="CD87" s="180"/>
      <c r="CE87" s="180"/>
      <c r="CF87" s="180"/>
      <c r="CG87" s="180"/>
      <c r="CH87" s="180"/>
      <c r="CI87" s="180"/>
      <c r="CJ87" s="180"/>
      <c r="CK87" s="180"/>
      <c r="CL87" s="199"/>
    </row>
    <row r="88" spans="1:90" s="123" customFormat="1" ht="63" x14ac:dyDescent="0.2">
      <c r="A88" s="98" t="s">
        <v>975</v>
      </c>
      <c r="B88" s="173" t="str">
        <f>'2'!B90</f>
        <v xml:space="preserve">Переустройство электрических сетей для повышения надежности и качества электроснабжения потребителей ул. Заводская в г. Кузнецке </v>
      </c>
      <c r="C88" s="105" t="str">
        <f>'2'!C90</f>
        <v>Р_П.2027.04</v>
      </c>
      <c r="D88" s="122" t="s">
        <v>83</v>
      </c>
      <c r="E88" s="265">
        <v>0</v>
      </c>
      <c r="F88" s="265">
        <v>0</v>
      </c>
      <c r="G88" s="265">
        <v>0</v>
      </c>
      <c r="H88" s="265">
        <v>0</v>
      </c>
      <c r="I88" s="265">
        <v>0</v>
      </c>
      <c r="J88" s="265">
        <v>0</v>
      </c>
      <c r="K88" s="265">
        <v>0</v>
      </c>
      <c r="L88" s="265">
        <v>0</v>
      </c>
      <c r="M88" s="265">
        <v>0</v>
      </c>
      <c r="N88" s="265">
        <v>0</v>
      </c>
      <c r="O88" s="265">
        <v>0</v>
      </c>
      <c r="P88" s="265">
        <v>0</v>
      </c>
      <c r="Q88" s="265">
        <v>0</v>
      </c>
      <c r="R88" s="265">
        <v>0</v>
      </c>
      <c r="S88" s="265">
        <v>0</v>
      </c>
      <c r="T88" s="265">
        <v>0</v>
      </c>
      <c r="U88" s="265">
        <v>0</v>
      </c>
      <c r="V88" s="265">
        <v>0</v>
      </c>
      <c r="W88" s="265">
        <v>0</v>
      </c>
      <c r="X88" s="265">
        <v>0</v>
      </c>
      <c r="Y88" s="265">
        <v>0</v>
      </c>
      <c r="Z88" s="265">
        <v>0</v>
      </c>
      <c r="AA88" s="265">
        <v>0</v>
      </c>
      <c r="AB88" s="265">
        <v>0</v>
      </c>
      <c r="AC88" s="265">
        <v>0</v>
      </c>
      <c r="AD88" s="265">
        <v>0</v>
      </c>
      <c r="AE88" s="265">
        <v>0</v>
      </c>
      <c r="AF88" s="265">
        <v>0</v>
      </c>
      <c r="AG88" s="265">
        <v>0</v>
      </c>
      <c r="AH88" s="265">
        <v>0</v>
      </c>
      <c r="AI88" s="265">
        <v>0</v>
      </c>
      <c r="AJ88" s="265">
        <v>0</v>
      </c>
      <c r="AK88" s="265">
        <v>0</v>
      </c>
      <c r="AL88" s="265">
        <v>0</v>
      </c>
      <c r="AM88" s="265">
        <v>0</v>
      </c>
      <c r="AN88" s="180"/>
      <c r="AO88" s="180"/>
      <c r="AP88" s="180"/>
      <c r="AQ88" s="180"/>
      <c r="AR88" s="180"/>
      <c r="AS88" s="180"/>
      <c r="AT88" s="180"/>
      <c r="AU88" s="180"/>
      <c r="AV88" s="180"/>
      <c r="AW88" s="180"/>
      <c r="AX88" s="180"/>
      <c r="AY88" s="180"/>
      <c r="AZ88" s="180"/>
      <c r="BA88" s="180"/>
      <c r="BB88" s="180"/>
      <c r="BC88" s="180"/>
      <c r="BD88" s="180"/>
      <c r="BE88" s="180"/>
      <c r="BF88" s="180"/>
      <c r="BG88" s="180"/>
      <c r="BH88" s="180"/>
      <c r="BI88" s="180"/>
      <c r="BJ88" s="180"/>
      <c r="BK88" s="180"/>
      <c r="BL88" s="180"/>
      <c r="BM88" s="180"/>
      <c r="BN88" s="180"/>
      <c r="BO88" s="180"/>
      <c r="BP88" s="180"/>
      <c r="BQ88" s="180"/>
      <c r="BR88" s="180"/>
      <c r="BS88" s="180"/>
      <c r="BT88" s="180"/>
      <c r="BU88" s="180"/>
      <c r="BV88" s="180"/>
      <c r="BW88" s="180"/>
      <c r="BX88" s="180"/>
      <c r="BY88" s="180"/>
      <c r="BZ88" s="180"/>
      <c r="CA88" s="180"/>
      <c r="CB88" s="180"/>
      <c r="CC88" s="180"/>
      <c r="CD88" s="180"/>
      <c r="CE88" s="180"/>
      <c r="CF88" s="180"/>
      <c r="CG88" s="180"/>
      <c r="CH88" s="180"/>
      <c r="CI88" s="180"/>
      <c r="CJ88" s="180"/>
      <c r="CK88" s="180"/>
      <c r="CL88" s="199"/>
    </row>
    <row r="89" spans="1:90" s="123" customFormat="1" ht="63" x14ac:dyDescent="0.2">
      <c r="A89" s="98" t="s">
        <v>1003</v>
      </c>
      <c r="B89" s="173" t="str">
        <f>'2'!B91</f>
        <v>Строительство электрических сетей 6 кВ КЛ-6 кВ от ТП-84 до ТП-97 для повышения надежности и качества электроснабжения потребителей города Кузнецка</v>
      </c>
      <c r="C89" s="105" t="str">
        <f>'2'!C91</f>
        <v>Р_НС.2028.01</v>
      </c>
      <c r="D89" s="122" t="s">
        <v>83</v>
      </c>
      <c r="E89" s="265">
        <v>0</v>
      </c>
      <c r="F89" s="265">
        <v>0</v>
      </c>
      <c r="G89" s="265">
        <v>0</v>
      </c>
      <c r="H89" s="265">
        <v>0</v>
      </c>
      <c r="I89" s="265">
        <v>0</v>
      </c>
      <c r="J89" s="265">
        <v>0</v>
      </c>
      <c r="K89" s="265">
        <v>0</v>
      </c>
      <c r="L89" s="265">
        <v>0</v>
      </c>
      <c r="M89" s="265">
        <v>0</v>
      </c>
      <c r="N89" s="265">
        <v>0</v>
      </c>
      <c r="O89" s="265">
        <v>0</v>
      </c>
      <c r="P89" s="265">
        <v>0</v>
      </c>
      <c r="Q89" s="265">
        <v>0</v>
      </c>
      <c r="R89" s="265">
        <v>0</v>
      </c>
      <c r="S89" s="265">
        <v>0</v>
      </c>
      <c r="T89" s="265">
        <v>0</v>
      </c>
      <c r="U89" s="265">
        <v>0</v>
      </c>
      <c r="V89" s="265">
        <v>0</v>
      </c>
      <c r="W89" s="265">
        <v>0</v>
      </c>
      <c r="X89" s="265">
        <v>0</v>
      </c>
      <c r="Y89" s="265">
        <v>0</v>
      </c>
      <c r="Z89" s="265">
        <v>0</v>
      </c>
      <c r="AA89" s="265">
        <v>0</v>
      </c>
      <c r="AB89" s="265">
        <v>0</v>
      </c>
      <c r="AC89" s="265">
        <v>0</v>
      </c>
      <c r="AD89" s="265">
        <v>0</v>
      </c>
      <c r="AE89" s="265">
        <v>0</v>
      </c>
      <c r="AF89" s="265">
        <v>0</v>
      </c>
      <c r="AG89" s="265">
        <v>0</v>
      </c>
      <c r="AH89" s="265">
        <v>0</v>
      </c>
      <c r="AI89" s="265">
        <f t="shared" si="75"/>
        <v>0</v>
      </c>
      <c r="AJ89" s="265">
        <v>0</v>
      </c>
      <c r="AK89" s="265">
        <f t="shared" si="76"/>
        <v>0</v>
      </c>
      <c r="AL89" s="265">
        <v>0</v>
      </c>
      <c r="AM89" s="265">
        <v>0</v>
      </c>
      <c r="AN89" s="180"/>
      <c r="AO89" s="180"/>
      <c r="AP89" s="180"/>
      <c r="AQ89" s="180"/>
      <c r="AR89" s="180"/>
      <c r="AS89" s="180"/>
      <c r="AT89" s="180"/>
      <c r="AU89" s="180"/>
      <c r="AV89" s="180"/>
      <c r="AW89" s="180"/>
      <c r="AX89" s="180"/>
      <c r="AY89" s="180"/>
      <c r="AZ89" s="180"/>
      <c r="BA89" s="180"/>
      <c r="BB89" s="180"/>
      <c r="BC89" s="180"/>
      <c r="BD89" s="180"/>
      <c r="BE89" s="180"/>
      <c r="BF89" s="180"/>
      <c r="BG89" s="180"/>
      <c r="BH89" s="180"/>
      <c r="BI89" s="180"/>
      <c r="BJ89" s="180"/>
      <c r="BK89" s="180"/>
      <c r="BL89" s="180"/>
      <c r="BM89" s="180"/>
      <c r="BN89" s="180"/>
      <c r="BO89" s="180"/>
      <c r="BP89" s="180"/>
      <c r="BQ89" s="180"/>
      <c r="BR89" s="180"/>
      <c r="BS89" s="180"/>
      <c r="BT89" s="180"/>
      <c r="BU89" s="180"/>
      <c r="BV89" s="180"/>
      <c r="BW89" s="180"/>
      <c r="BX89" s="180"/>
      <c r="BY89" s="180"/>
      <c r="BZ89" s="180"/>
      <c r="CA89" s="180"/>
      <c r="CB89" s="180"/>
      <c r="CC89" s="180"/>
      <c r="CD89" s="180"/>
      <c r="CE89" s="180"/>
      <c r="CF89" s="180"/>
      <c r="CG89" s="180"/>
      <c r="CH89" s="180"/>
      <c r="CI89" s="180"/>
      <c r="CJ89" s="180"/>
      <c r="CK89" s="180"/>
      <c r="CL89" s="199"/>
    </row>
    <row r="90" spans="1:90" s="123" customFormat="1" ht="78.75" x14ac:dyDescent="0.2">
      <c r="A90" s="98" t="s">
        <v>1004</v>
      </c>
      <c r="B90" s="173" t="str">
        <f>'2'!B92</f>
        <v>Переустройство электрических сетей 6 кВ ТП-44 ПС “Дружба” фидер № 26 для повышения надежности и качества
электроснабжения потребителей города  Кузнецка (этап 1. часть 2)</v>
      </c>
      <c r="C90" s="105" t="str">
        <f>'2'!C92</f>
        <v>Р_П.2028.01</v>
      </c>
      <c r="D90" s="122" t="s">
        <v>83</v>
      </c>
      <c r="E90" s="265">
        <v>0</v>
      </c>
      <c r="F90" s="265">
        <v>0</v>
      </c>
      <c r="G90" s="265">
        <v>0</v>
      </c>
      <c r="H90" s="265">
        <v>0</v>
      </c>
      <c r="I90" s="265">
        <v>0</v>
      </c>
      <c r="J90" s="265">
        <v>0</v>
      </c>
      <c r="K90" s="265">
        <v>0</v>
      </c>
      <c r="L90" s="265">
        <v>0</v>
      </c>
      <c r="M90" s="265">
        <v>0</v>
      </c>
      <c r="N90" s="265">
        <v>0</v>
      </c>
      <c r="O90" s="265">
        <v>0</v>
      </c>
      <c r="P90" s="265">
        <v>0</v>
      </c>
      <c r="Q90" s="265">
        <v>0</v>
      </c>
      <c r="R90" s="265">
        <v>0</v>
      </c>
      <c r="S90" s="265">
        <v>0</v>
      </c>
      <c r="T90" s="265">
        <v>0</v>
      </c>
      <c r="U90" s="265">
        <v>0</v>
      </c>
      <c r="V90" s="265">
        <v>0</v>
      </c>
      <c r="W90" s="265">
        <v>0</v>
      </c>
      <c r="X90" s="265">
        <v>0</v>
      </c>
      <c r="Y90" s="265">
        <v>0</v>
      </c>
      <c r="Z90" s="265">
        <v>0</v>
      </c>
      <c r="AA90" s="315">
        <v>0.753</v>
      </c>
      <c r="AB90" s="265">
        <v>0</v>
      </c>
      <c r="AC90" s="265">
        <v>0</v>
      </c>
      <c r="AD90" s="265">
        <v>0</v>
      </c>
      <c r="AE90" s="265">
        <v>0</v>
      </c>
      <c r="AF90" s="265">
        <v>0</v>
      </c>
      <c r="AG90" s="265">
        <v>0</v>
      </c>
      <c r="AH90" s="265">
        <v>0</v>
      </c>
      <c r="AI90" s="265">
        <f t="shared" ref="AI90:AI94" si="77">J90+O90+T90+Y90+AD90</f>
        <v>0</v>
      </c>
      <c r="AJ90" s="265">
        <v>0</v>
      </c>
      <c r="AK90" s="315">
        <f t="shared" ref="AK90:AK93" si="78">L90+Q90+V90+AA90+AF90</f>
        <v>0.753</v>
      </c>
      <c r="AL90" s="265">
        <v>0</v>
      </c>
      <c r="AM90" s="265">
        <v>0</v>
      </c>
      <c r="AN90" s="180"/>
      <c r="AO90" s="180"/>
      <c r="AP90" s="180"/>
      <c r="AQ90" s="180"/>
      <c r="AR90" s="180"/>
      <c r="AS90" s="180"/>
      <c r="AT90" s="180"/>
      <c r="AU90" s="180"/>
      <c r="AV90" s="180"/>
      <c r="AW90" s="180"/>
      <c r="AX90" s="180"/>
      <c r="AY90" s="180"/>
      <c r="AZ90" s="180"/>
      <c r="BA90" s="180"/>
      <c r="BB90" s="180"/>
      <c r="BC90" s="180"/>
      <c r="BD90" s="180"/>
      <c r="BE90" s="180"/>
      <c r="BF90" s="180"/>
      <c r="BG90" s="180"/>
      <c r="BH90" s="180"/>
      <c r="BI90" s="180"/>
      <c r="BJ90" s="180"/>
      <c r="BK90" s="180"/>
      <c r="BL90" s="180"/>
      <c r="BM90" s="180"/>
      <c r="BN90" s="180"/>
      <c r="BO90" s="180"/>
      <c r="BP90" s="180"/>
      <c r="BQ90" s="180"/>
      <c r="BR90" s="180"/>
      <c r="BS90" s="180"/>
      <c r="BT90" s="180"/>
      <c r="BU90" s="180"/>
      <c r="BV90" s="180"/>
      <c r="BW90" s="180"/>
      <c r="BX90" s="180"/>
      <c r="BY90" s="180"/>
      <c r="BZ90" s="180"/>
      <c r="CA90" s="180"/>
      <c r="CB90" s="180"/>
      <c r="CC90" s="180"/>
      <c r="CD90" s="180"/>
      <c r="CE90" s="180"/>
      <c r="CF90" s="180"/>
      <c r="CG90" s="180"/>
      <c r="CH90" s="180"/>
      <c r="CI90" s="180"/>
      <c r="CJ90" s="180"/>
      <c r="CK90" s="180"/>
      <c r="CL90" s="199"/>
    </row>
    <row r="91" spans="1:90" s="123" customFormat="1" ht="63" x14ac:dyDescent="0.2">
      <c r="A91" s="98" t="s">
        <v>1005</v>
      </c>
      <c r="B91" s="173" t="str">
        <f>'2'!B93</f>
        <v>Переустройство электрических сетей для повышения надежности и качества электроснабжения потребителей ул. Республики, ул. Трудовая в г. Кузнецке</v>
      </c>
      <c r="C91" s="105" t="str">
        <f>'2'!C93</f>
        <v>Р_П.2028.02</v>
      </c>
      <c r="D91" s="122" t="s">
        <v>83</v>
      </c>
      <c r="E91" s="265">
        <v>0</v>
      </c>
      <c r="F91" s="265">
        <v>0</v>
      </c>
      <c r="G91" s="265">
        <v>0</v>
      </c>
      <c r="H91" s="265">
        <v>0</v>
      </c>
      <c r="I91" s="265">
        <v>0</v>
      </c>
      <c r="J91" s="265">
        <v>0</v>
      </c>
      <c r="K91" s="265">
        <v>0</v>
      </c>
      <c r="L91" s="265">
        <v>0</v>
      </c>
      <c r="M91" s="265">
        <v>0</v>
      </c>
      <c r="N91" s="265">
        <v>0</v>
      </c>
      <c r="O91" s="265">
        <v>0</v>
      </c>
      <c r="P91" s="265">
        <v>0</v>
      </c>
      <c r="Q91" s="265">
        <v>0</v>
      </c>
      <c r="R91" s="265">
        <v>0</v>
      </c>
      <c r="S91" s="265">
        <v>0</v>
      </c>
      <c r="T91" s="265">
        <v>0</v>
      </c>
      <c r="U91" s="265">
        <v>0</v>
      </c>
      <c r="V91" s="265">
        <v>0</v>
      </c>
      <c r="W91" s="265">
        <v>0</v>
      </c>
      <c r="X91" s="265">
        <v>0</v>
      </c>
      <c r="Y91" s="265">
        <v>0</v>
      </c>
      <c r="Z91" s="265">
        <v>0</v>
      </c>
      <c r="AA91" s="265">
        <v>0</v>
      </c>
      <c r="AB91" s="265">
        <v>0</v>
      </c>
      <c r="AC91" s="265">
        <v>0</v>
      </c>
      <c r="AD91" s="265">
        <v>0</v>
      </c>
      <c r="AE91" s="265">
        <v>0</v>
      </c>
      <c r="AF91" s="265">
        <v>0</v>
      </c>
      <c r="AG91" s="265">
        <v>0</v>
      </c>
      <c r="AH91" s="265">
        <v>0</v>
      </c>
      <c r="AI91" s="265">
        <v>0</v>
      </c>
      <c r="AJ91" s="265">
        <v>0</v>
      </c>
      <c r="AK91" s="265">
        <v>0</v>
      </c>
      <c r="AL91" s="265">
        <v>0</v>
      </c>
      <c r="AM91" s="265">
        <v>0</v>
      </c>
      <c r="AN91" s="180"/>
      <c r="AO91" s="180"/>
      <c r="AP91" s="180"/>
      <c r="AQ91" s="180"/>
      <c r="AR91" s="180"/>
      <c r="AS91" s="180"/>
      <c r="AT91" s="180"/>
      <c r="AU91" s="180"/>
      <c r="AV91" s="180"/>
      <c r="AW91" s="180"/>
      <c r="AX91" s="180"/>
      <c r="AY91" s="180"/>
      <c r="AZ91" s="180"/>
      <c r="BA91" s="180"/>
      <c r="BB91" s="180"/>
      <c r="BC91" s="180"/>
      <c r="BD91" s="180"/>
      <c r="BE91" s="180"/>
      <c r="BF91" s="180"/>
      <c r="BG91" s="180"/>
      <c r="BH91" s="180"/>
      <c r="BI91" s="180"/>
      <c r="BJ91" s="180"/>
      <c r="BK91" s="180"/>
      <c r="BL91" s="180"/>
      <c r="BM91" s="180"/>
      <c r="BN91" s="180"/>
      <c r="BO91" s="180"/>
      <c r="BP91" s="180"/>
      <c r="BQ91" s="180"/>
      <c r="BR91" s="180"/>
      <c r="BS91" s="180"/>
      <c r="BT91" s="180"/>
      <c r="BU91" s="180"/>
      <c r="BV91" s="180"/>
      <c r="BW91" s="180"/>
      <c r="BX91" s="180"/>
      <c r="BY91" s="180"/>
      <c r="BZ91" s="180"/>
      <c r="CA91" s="180"/>
      <c r="CB91" s="180"/>
      <c r="CC91" s="180"/>
      <c r="CD91" s="180"/>
      <c r="CE91" s="180"/>
      <c r="CF91" s="180"/>
      <c r="CG91" s="180"/>
      <c r="CH91" s="180"/>
      <c r="CI91" s="180"/>
      <c r="CJ91" s="180"/>
      <c r="CK91" s="180"/>
      <c r="CL91" s="199"/>
    </row>
    <row r="92" spans="1:90" s="123" customFormat="1" ht="63" x14ac:dyDescent="0.2">
      <c r="A92" s="98" t="s">
        <v>1006</v>
      </c>
      <c r="B92" s="173" t="str">
        <f>'2'!B94</f>
        <v>Переустройство электрических сетей для повышения надежности и качества электроснабжения потребителей ул. Пензенская, ул. Калинина в г. Кузнецке</v>
      </c>
      <c r="C92" s="105" t="str">
        <f>'2'!C94</f>
        <v>Р_П.2028.03</v>
      </c>
      <c r="D92" s="122" t="s">
        <v>83</v>
      </c>
      <c r="E92" s="265">
        <v>0</v>
      </c>
      <c r="F92" s="265">
        <v>0</v>
      </c>
      <c r="G92" s="265">
        <v>0</v>
      </c>
      <c r="H92" s="265">
        <v>0</v>
      </c>
      <c r="I92" s="265">
        <v>0</v>
      </c>
      <c r="J92" s="265">
        <v>0</v>
      </c>
      <c r="K92" s="265">
        <v>0</v>
      </c>
      <c r="L92" s="265">
        <v>0</v>
      </c>
      <c r="M92" s="265">
        <v>0</v>
      </c>
      <c r="N92" s="265">
        <v>0</v>
      </c>
      <c r="O92" s="265">
        <v>0</v>
      </c>
      <c r="P92" s="265">
        <v>0</v>
      </c>
      <c r="Q92" s="265">
        <v>0</v>
      </c>
      <c r="R92" s="265">
        <v>0</v>
      </c>
      <c r="S92" s="265">
        <v>0</v>
      </c>
      <c r="T92" s="265">
        <v>0</v>
      </c>
      <c r="U92" s="265">
        <v>0</v>
      </c>
      <c r="V92" s="265">
        <v>0</v>
      </c>
      <c r="W92" s="265">
        <v>0</v>
      </c>
      <c r="X92" s="265">
        <v>0</v>
      </c>
      <c r="Y92" s="265">
        <v>0</v>
      </c>
      <c r="Z92" s="265">
        <v>0</v>
      </c>
      <c r="AA92" s="265">
        <v>0</v>
      </c>
      <c r="AB92" s="265">
        <v>0</v>
      </c>
      <c r="AC92" s="265">
        <v>0</v>
      </c>
      <c r="AD92" s="265">
        <v>0</v>
      </c>
      <c r="AE92" s="265">
        <v>0</v>
      </c>
      <c r="AF92" s="265">
        <v>0</v>
      </c>
      <c r="AG92" s="265">
        <v>0</v>
      </c>
      <c r="AH92" s="265">
        <v>0</v>
      </c>
      <c r="AI92" s="265">
        <v>0</v>
      </c>
      <c r="AJ92" s="265">
        <v>0</v>
      </c>
      <c r="AK92" s="265">
        <v>0</v>
      </c>
      <c r="AL92" s="265">
        <v>0</v>
      </c>
      <c r="AM92" s="265">
        <v>0</v>
      </c>
      <c r="AN92" s="180"/>
      <c r="AO92" s="180"/>
      <c r="AP92" s="180"/>
      <c r="AQ92" s="180"/>
      <c r="AR92" s="180"/>
      <c r="AS92" s="180"/>
      <c r="AT92" s="180"/>
      <c r="AU92" s="180"/>
      <c r="AV92" s="180"/>
      <c r="AW92" s="180"/>
      <c r="AX92" s="180"/>
      <c r="AY92" s="180"/>
      <c r="AZ92" s="180"/>
      <c r="BA92" s="180"/>
      <c r="BB92" s="180"/>
      <c r="BC92" s="180"/>
      <c r="BD92" s="180"/>
      <c r="BE92" s="180"/>
      <c r="BF92" s="180"/>
      <c r="BG92" s="180"/>
      <c r="BH92" s="180"/>
      <c r="BI92" s="180"/>
      <c r="BJ92" s="180"/>
      <c r="BK92" s="180"/>
      <c r="BL92" s="180"/>
      <c r="BM92" s="180"/>
      <c r="BN92" s="180"/>
      <c r="BO92" s="180"/>
      <c r="BP92" s="180"/>
      <c r="BQ92" s="180"/>
      <c r="BR92" s="180"/>
      <c r="BS92" s="180"/>
      <c r="BT92" s="180"/>
      <c r="BU92" s="180"/>
      <c r="BV92" s="180"/>
      <c r="BW92" s="180"/>
      <c r="BX92" s="180"/>
      <c r="BY92" s="180"/>
      <c r="BZ92" s="180"/>
      <c r="CA92" s="180"/>
      <c r="CB92" s="180"/>
      <c r="CC92" s="180"/>
      <c r="CD92" s="180"/>
      <c r="CE92" s="180"/>
      <c r="CF92" s="180"/>
      <c r="CG92" s="180"/>
      <c r="CH92" s="180"/>
      <c r="CI92" s="180"/>
      <c r="CJ92" s="180"/>
      <c r="CK92" s="180"/>
      <c r="CL92" s="199"/>
    </row>
    <row r="93" spans="1:90" s="123" customFormat="1" ht="63" x14ac:dyDescent="0.2">
      <c r="A93" s="98" t="s">
        <v>1007</v>
      </c>
      <c r="B93" s="173" t="str">
        <f>'2'!B95</f>
        <v>Строительство электрических сетей 6 кВ КЛ-6 кВ от ТП-16 до ТП-17 для повышения надежности и качества электроснабжения потребителей города Кузнецка</v>
      </c>
      <c r="C93" s="105" t="str">
        <f>'2'!C95</f>
        <v>Р_НС.2029.01</v>
      </c>
      <c r="D93" s="122" t="s">
        <v>83</v>
      </c>
      <c r="E93" s="265">
        <v>0</v>
      </c>
      <c r="F93" s="265">
        <v>0</v>
      </c>
      <c r="G93" s="265">
        <v>0</v>
      </c>
      <c r="H93" s="265">
        <v>0</v>
      </c>
      <c r="I93" s="265">
        <v>0</v>
      </c>
      <c r="J93" s="265">
        <v>0</v>
      </c>
      <c r="K93" s="265">
        <v>0</v>
      </c>
      <c r="L93" s="265">
        <v>0</v>
      </c>
      <c r="M93" s="265">
        <v>0</v>
      </c>
      <c r="N93" s="265">
        <v>0</v>
      </c>
      <c r="O93" s="265">
        <v>0</v>
      </c>
      <c r="P93" s="265">
        <v>0</v>
      </c>
      <c r="Q93" s="265">
        <v>0</v>
      </c>
      <c r="R93" s="265">
        <v>0</v>
      </c>
      <c r="S93" s="265">
        <v>0</v>
      </c>
      <c r="T93" s="265">
        <v>0</v>
      </c>
      <c r="U93" s="265">
        <v>0</v>
      </c>
      <c r="V93" s="265">
        <v>0</v>
      </c>
      <c r="W93" s="265">
        <v>0</v>
      </c>
      <c r="X93" s="265">
        <v>0</v>
      </c>
      <c r="Y93" s="265">
        <v>0</v>
      </c>
      <c r="Z93" s="265">
        <v>0</v>
      </c>
      <c r="AA93" s="265">
        <v>0</v>
      </c>
      <c r="AB93" s="265">
        <v>0</v>
      </c>
      <c r="AC93" s="265">
        <v>0</v>
      </c>
      <c r="AD93" s="265">
        <v>0</v>
      </c>
      <c r="AE93" s="265">
        <v>0</v>
      </c>
      <c r="AF93" s="265">
        <v>0</v>
      </c>
      <c r="AG93" s="265">
        <v>0</v>
      </c>
      <c r="AH93" s="265">
        <v>0</v>
      </c>
      <c r="AI93" s="265">
        <f t="shared" si="77"/>
        <v>0</v>
      </c>
      <c r="AJ93" s="265">
        <v>0</v>
      </c>
      <c r="AK93" s="265">
        <f t="shared" si="78"/>
        <v>0</v>
      </c>
      <c r="AL93" s="265">
        <v>0</v>
      </c>
      <c r="AM93" s="265">
        <v>0</v>
      </c>
      <c r="AN93" s="180"/>
      <c r="AO93" s="180"/>
      <c r="AP93" s="180"/>
      <c r="AQ93" s="180"/>
      <c r="AR93" s="180"/>
      <c r="AS93" s="180"/>
      <c r="AT93" s="180"/>
      <c r="AU93" s="180"/>
      <c r="AV93" s="180"/>
      <c r="AW93" s="180"/>
      <c r="AX93" s="180"/>
      <c r="AY93" s="180"/>
      <c r="AZ93" s="180"/>
      <c r="BA93" s="180"/>
      <c r="BB93" s="180"/>
      <c r="BC93" s="180"/>
      <c r="BD93" s="180"/>
      <c r="BE93" s="180"/>
      <c r="BF93" s="180"/>
      <c r="BG93" s="180"/>
      <c r="BH93" s="180"/>
      <c r="BI93" s="180"/>
      <c r="BJ93" s="180"/>
      <c r="BK93" s="180"/>
      <c r="BL93" s="180"/>
      <c r="BM93" s="180"/>
      <c r="BN93" s="180"/>
      <c r="BO93" s="180"/>
      <c r="BP93" s="180"/>
      <c r="BQ93" s="180"/>
      <c r="BR93" s="180"/>
      <c r="BS93" s="180"/>
      <c r="BT93" s="180"/>
      <c r="BU93" s="180"/>
      <c r="BV93" s="180"/>
      <c r="BW93" s="180"/>
      <c r="BX93" s="180"/>
      <c r="BY93" s="180"/>
      <c r="BZ93" s="180"/>
      <c r="CA93" s="180"/>
      <c r="CB93" s="180"/>
      <c r="CC93" s="180"/>
      <c r="CD93" s="180"/>
      <c r="CE93" s="180"/>
      <c r="CF93" s="180"/>
      <c r="CG93" s="180"/>
      <c r="CH93" s="180"/>
      <c r="CI93" s="180"/>
      <c r="CJ93" s="180"/>
      <c r="CK93" s="180"/>
      <c r="CL93" s="199"/>
    </row>
    <row r="94" spans="1:90" s="123" customFormat="1" ht="78.75" x14ac:dyDescent="0.2">
      <c r="A94" s="98" t="s">
        <v>1008</v>
      </c>
      <c r="B94" s="173" t="str">
        <f>'2'!B96</f>
        <v>Переустройство электрических сетей 6 кВ ТП-44 ПС “Дружба” фидер № 26 для повышения надежности и качества
электроснабжения потребителей города  Кузнецка (этап 2)</v>
      </c>
      <c r="C94" s="105" t="str">
        <f>'2'!C96</f>
        <v>Р_П.2029.01</v>
      </c>
      <c r="D94" s="122" t="s">
        <v>83</v>
      </c>
      <c r="E94" s="265">
        <v>0</v>
      </c>
      <c r="F94" s="265">
        <v>0</v>
      </c>
      <c r="G94" s="265">
        <v>0</v>
      </c>
      <c r="H94" s="265">
        <v>0</v>
      </c>
      <c r="I94" s="265">
        <v>0</v>
      </c>
      <c r="J94" s="265">
        <v>0</v>
      </c>
      <c r="K94" s="265">
        <v>0</v>
      </c>
      <c r="L94" s="265">
        <v>0</v>
      </c>
      <c r="M94" s="265">
        <v>0</v>
      </c>
      <c r="N94" s="265">
        <v>0</v>
      </c>
      <c r="O94" s="265">
        <v>0</v>
      </c>
      <c r="P94" s="265">
        <v>0</v>
      </c>
      <c r="Q94" s="265">
        <v>0</v>
      </c>
      <c r="R94" s="265">
        <v>0</v>
      </c>
      <c r="S94" s="265">
        <v>0</v>
      </c>
      <c r="T94" s="265">
        <v>0</v>
      </c>
      <c r="U94" s="265">
        <v>0</v>
      </c>
      <c r="V94" s="265">
        <v>0</v>
      </c>
      <c r="W94" s="265">
        <v>0</v>
      </c>
      <c r="X94" s="265">
        <v>0</v>
      </c>
      <c r="Y94" s="265">
        <v>0</v>
      </c>
      <c r="Z94" s="265">
        <v>0</v>
      </c>
      <c r="AA94" s="265">
        <v>0</v>
      </c>
      <c r="AB94" s="265">
        <v>0</v>
      </c>
      <c r="AC94" s="265">
        <v>0</v>
      </c>
      <c r="AD94" s="265">
        <v>0</v>
      </c>
      <c r="AE94" s="265">
        <v>0</v>
      </c>
      <c r="AF94" s="315">
        <v>1.0529999999999999</v>
      </c>
      <c r="AG94" s="265">
        <v>0</v>
      </c>
      <c r="AH94" s="265">
        <v>0</v>
      </c>
      <c r="AI94" s="265">
        <f t="shared" si="77"/>
        <v>0</v>
      </c>
      <c r="AJ94" s="265">
        <v>0</v>
      </c>
      <c r="AK94" s="315">
        <f>L94+Q94+V94+AA94+AF94</f>
        <v>1.0529999999999999</v>
      </c>
      <c r="AL94" s="265">
        <v>0</v>
      </c>
      <c r="AM94" s="265">
        <v>0</v>
      </c>
      <c r="AN94" s="180"/>
      <c r="AO94" s="180"/>
      <c r="AP94" s="180"/>
      <c r="AQ94" s="180"/>
      <c r="AR94" s="180"/>
      <c r="AS94" s="180"/>
      <c r="AT94" s="180"/>
      <c r="AU94" s="180"/>
      <c r="AV94" s="180"/>
      <c r="AW94" s="180"/>
      <c r="AX94" s="180"/>
      <c r="AY94" s="180"/>
      <c r="AZ94" s="180"/>
      <c r="BA94" s="180"/>
      <c r="BB94" s="180"/>
      <c r="BC94" s="180"/>
      <c r="BD94" s="180"/>
      <c r="BE94" s="180"/>
      <c r="BF94" s="180"/>
      <c r="BG94" s="180"/>
      <c r="BH94" s="180"/>
      <c r="BI94" s="180"/>
      <c r="BJ94" s="180"/>
      <c r="BK94" s="180"/>
      <c r="BL94" s="180"/>
      <c r="BM94" s="180"/>
      <c r="BN94" s="180"/>
      <c r="BO94" s="180"/>
      <c r="BP94" s="180"/>
      <c r="BQ94" s="180"/>
      <c r="BR94" s="180"/>
      <c r="BS94" s="180"/>
      <c r="BT94" s="180"/>
      <c r="BU94" s="180"/>
      <c r="BV94" s="180"/>
      <c r="BW94" s="180"/>
      <c r="BX94" s="180"/>
      <c r="BY94" s="180"/>
      <c r="BZ94" s="180"/>
      <c r="CA94" s="180"/>
      <c r="CB94" s="180"/>
      <c r="CC94" s="180"/>
      <c r="CD94" s="180"/>
      <c r="CE94" s="180"/>
      <c r="CF94" s="180"/>
      <c r="CG94" s="180"/>
      <c r="CH94" s="180"/>
      <c r="CI94" s="180"/>
      <c r="CJ94" s="180"/>
      <c r="CK94" s="180"/>
      <c r="CL94" s="199"/>
    </row>
    <row r="95" spans="1:90" s="123" customFormat="1" ht="63" x14ac:dyDescent="0.2">
      <c r="A95" s="98" t="s">
        <v>1009</v>
      </c>
      <c r="B95" s="173" t="str">
        <f>'2'!B97</f>
        <v>Переустройство электрических сетей для повышения надежности и качества электроснабжения потребителей ул. Чкалова, ул. Республики в г. Кузнецке</v>
      </c>
      <c r="C95" s="105" t="str">
        <f>'2'!C97</f>
        <v>Р_П.2029.02</v>
      </c>
      <c r="D95" s="122" t="s">
        <v>83</v>
      </c>
      <c r="E95" s="265">
        <v>0</v>
      </c>
      <c r="F95" s="265">
        <v>0</v>
      </c>
      <c r="G95" s="265">
        <v>0</v>
      </c>
      <c r="H95" s="265">
        <v>0</v>
      </c>
      <c r="I95" s="265">
        <v>0</v>
      </c>
      <c r="J95" s="265">
        <v>0</v>
      </c>
      <c r="K95" s="265">
        <v>0</v>
      </c>
      <c r="L95" s="265">
        <v>0</v>
      </c>
      <c r="M95" s="265">
        <v>0</v>
      </c>
      <c r="N95" s="265">
        <v>0</v>
      </c>
      <c r="O95" s="265">
        <v>0</v>
      </c>
      <c r="P95" s="265">
        <v>0</v>
      </c>
      <c r="Q95" s="265">
        <v>0</v>
      </c>
      <c r="R95" s="265">
        <v>0</v>
      </c>
      <c r="S95" s="265">
        <v>0</v>
      </c>
      <c r="T95" s="265">
        <v>0</v>
      </c>
      <c r="U95" s="265">
        <v>0</v>
      </c>
      <c r="V95" s="265">
        <v>0</v>
      </c>
      <c r="W95" s="265">
        <v>0</v>
      </c>
      <c r="X95" s="265">
        <v>0</v>
      </c>
      <c r="Y95" s="265">
        <v>0</v>
      </c>
      <c r="Z95" s="265">
        <v>0</v>
      </c>
      <c r="AA95" s="265">
        <v>0</v>
      </c>
      <c r="AB95" s="265">
        <v>0</v>
      </c>
      <c r="AC95" s="265">
        <v>0</v>
      </c>
      <c r="AD95" s="265">
        <v>0</v>
      </c>
      <c r="AE95" s="265">
        <v>0</v>
      </c>
      <c r="AF95" s="265">
        <v>0</v>
      </c>
      <c r="AG95" s="265">
        <v>0</v>
      </c>
      <c r="AH95" s="265">
        <v>0</v>
      </c>
      <c r="AI95" s="265">
        <v>0</v>
      </c>
      <c r="AJ95" s="265">
        <v>0</v>
      </c>
      <c r="AK95" s="265">
        <v>0</v>
      </c>
      <c r="AL95" s="265">
        <v>0</v>
      </c>
      <c r="AM95" s="265">
        <v>0</v>
      </c>
      <c r="AN95" s="180"/>
      <c r="AO95" s="180"/>
      <c r="AP95" s="180"/>
      <c r="AQ95" s="180"/>
      <c r="AR95" s="180"/>
      <c r="AS95" s="180"/>
      <c r="AT95" s="180"/>
      <c r="AU95" s="180"/>
      <c r="AV95" s="180"/>
      <c r="AW95" s="180"/>
      <c r="AX95" s="180"/>
      <c r="AY95" s="180"/>
      <c r="AZ95" s="180"/>
      <c r="BA95" s="180"/>
      <c r="BB95" s="180"/>
      <c r="BC95" s="180"/>
      <c r="BD95" s="180"/>
      <c r="BE95" s="180"/>
      <c r="BF95" s="180"/>
      <c r="BG95" s="180"/>
      <c r="BH95" s="180"/>
      <c r="BI95" s="180"/>
      <c r="BJ95" s="180"/>
      <c r="BK95" s="180"/>
      <c r="BL95" s="180"/>
      <c r="BM95" s="180"/>
      <c r="BN95" s="180"/>
      <c r="BO95" s="180"/>
      <c r="BP95" s="180"/>
      <c r="BQ95" s="180"/>
      <c r="BR95" s="180"/>
      <c r="BS95" s="180"/>
      <c r="BT95" s="180"/>
      <c r="BU95" s="180"/>
      <c r="BV95" s="180"/>
      <c r="BW95" s="180"/>
      <c r="BX95" s="180"/>
      <c r="BY95" s="180"/>
      <c r="BZ95" s="180"/>
      <c r="CA95" s="180"/>
      <c r="CB95" s="180"/>
      <c r="CC95" s="180"/>
      <c r="CD95" s="180"/>
      <c r="CE95" s="180"/>
      <c r="CF95" s="180"/>
      <c r="CG95" s="180"/>
      <c r="CH95" s="180"/>
      <c r="CI95" s="180"/>
      <c r="CJ95" s="180"/>
      <c r="CK95" s="180"/>
      <c r="CL95" s="199"/>
    </row>
    <row r="96" spans="1:90" s="123" customFormat="1" ht="63" x14ac:dyDescent="0.2">
      <c r="A96" s="98" t="s">
        <v>1010</v>
      </c>
      <c r="B96" s="173" t="str">
        <f>'2'!B98</f>
        <v>Переустройство электрических сетей для повышения надежности и качества электроснабжения потребителей ул. Вокзальная в г. Кузнецке</v>
      </c>
      <c r="C96" s="105" t="str">
        <f>'2'!C98</f>
        <v>Р_П.2029.03</v>
      </c>
      <c r="D96" s="122" t="s">
        <v>83</v>
      </c>
      <c r="E96" s="265">
        <v>0</v>
      </c>
      <c r="F96" s="265">
        <v>0</v>
      </c>
      <c r="G96" s="265">
        <v>0</v>
      </c>
      <c r="H96" s="265">
        <v>0</v>
      </c>
      <c r="I96" s="265">
        <v>0</v>
      </c>
      <c r="J96" s="265">
        <v>0</v>
      </c>
      <c r="K96" s="265">
        <v>0</v>
      </c>
      <c r="L96" s="265">
        <v>0</v>
      </c>
      <c r="M96" s="265">
        <v>0</v>
      </c>
      <c r="N96" s="265">
        <v>0</v>
      </c>
      <c r="O96" s="265">
        <v>0</v>
      </c>
      <c r="P96" s="265">
        <v>0</v>
      </c>
      <c r="Q96" s="265">
        <v>0</v>
      </c>
      <c r="R96" s="265">
        <v>0</v>
      </c>
      <c r="S96" s="265">
        <v>0</v>
      </c>
      <c r="T96" s="265">
        <v>0</v>
      </c>
      <c r="U96" s="265">
        <v>0</v>
      </c>
      <c r="V96" s="265">
        <v>0</v>
      </c>
      <c r="W96" s="265">
        <v>0</v>
      </c>
      <c r="X96" s="265">
        <v>0</v>
      </c>
      <c r="Y96" s="265">
        <v>0</v>
      </c>
      <c r="Z96" s="265">
        <v>0</v>
      </c>
      <c r="AA96" s="265">
        <v>0</v>
      </c>
      <c r="AB96" s="265">
        <v>0</v>
      </c>
      <c r="AC96" s="265">
        <v>0</v>
      </c>
      <c r="AD96" s="265">
        <v>0</v>
      </c>
      <c r="AE96" s="265">
        <v>0</v>
      </c>
      <c r="AF96" s="265">
        <v>0</v>
      </c>
      <c r="AG96" s="265">
        <v>0</v>
      </c>
      <c r="AH96" s="265">
        <v>0</v>
      </c>
      <c r="AI96" s="265">
        <v>0</v>
      </c>
      <c r="AJ96" s="265">
        <v>0</v>
      </c>
      <c r="AK96" s="265">
        <v>0</v>
      </c>
      <c r="AL96" s="265">
        <v>0</v>
      </c>
      <c r="AM96" s="265">
        <v>0</v>
      </c>
      <c r="AN96" s="180"/>
      <c r="AO96" s="180"/>
      <c r="AP96" s="180"/>
      <c r="AQ96" s="180"/>
      <c r="AR96" s="180"/>
      <c r="AS96" s="180"/>
      <c r="AT96" s="180"/>
      <c r="AU96" s="180"/>
      <c r="AV96" s="180"/>
      <c r="AW96" s="180"/>
      <c r="AX96" s="180"/>
      <c r="AY96" s="180"/>
      <c r="AZ96" s="180"/>
      <c r="BA96" s="180"/>
      <c r="BB96" s="180"/>
      <c r="BC96" s="180"/>
      <c r="BD96" s="180"/>
      <c r="BE96" s="180"/>
      <c r="BF96" s="180"/>
      <c r="BG96" s="180"/>
      <c r="BH96" s="180"/>
      <c r="BI96" s="180"/>
      <c r="BJ96" s="180"/>
      <c r="BK96" s="180"/>
      <c r="BL96" s="180"/>
      <c r="BM96" s="180"/>
      <c r="BN96" s="180"/>
      <c r="BO96" s="180"/>
      <c r="BP96" s="180"/>
      <c r="BQ96" s="180"/>
      <c r="BR96" s="180"/>
      <c r="BS96" s="180"/>
      <c r="BT96" s="180"/>
      <c r="BU96" s="180"/>
      <c r="BV96" s="180"/>
      <c r="BW96" s="180"/>
      <c r="BX96" s="180"/>
      <c r="BY96" s="180"/>
      <c r="BZ96" s="180"/>
      <c r="CA96" s="180"/>
      <c r="CB96" s="180"/>
      <c r="CC96" s="180"/>
      <c r="CD96" s="180"/>
      <c r="CE96" s="180"/>
      <c r="CF96" s="180"/>
      <c r="CG96" s="180"/>
      <c r="CH96" s="180"/>
      <c r="CI96" s="180"/>
      <c r="CJ96" s="180"/>
      <c r="CK96" s="180"/>
      <c r="CL96" s="199"/>
    </row>
    <row r="97" spans="1:90" s="194" customFormat="1" ht="37.5" customHeight="1" x14ac:dyDescent="0.2">
      <c r="A97" s="162" t="s">
        <v>16</v>
      </c>
      <c r="B97" s="163" t="s">
        <v>372</v>
      </c>
      <c r="C97" s="103" t="s">
        <v>83</v>
      </c>
      <c r="D97" s="150" t="s">
        <v>83</v>
      </c>
      <c r="E97" s="264">
        <v>0</v>
      </c>
      <c r="F97" s="264">
        <v>0</v>
      </c>
      <c r="G97" s="264">
        <v>0</v>
      </c>
      <c r="H97" s="264">
        <v>0</v>
      </c>
      <c r="I97" s="264">
        <v>0</v>
      </c>
      <c r="J97" s="264">
        <v>0</v>
      </c>
      <c r="K97" s="264">
        <v>0</v>
      </c>
      <c r="L97" s="264">
        <v>0</v>
      </c>
      <c r="M97" s="264">
        <v>0</v>
      </c>
      <c r="N97" s="264">
        <v>0</v>
      </c>
      <c r="O97" s="264">
        <v>0</v>
      </c>
      <c r="P97" s="264">
        <v>0</v>
      </c>
      <c r="Q97" s="264">
        <v>0</v>
      </c>
      <c r="R97" s="264">
        <v>0</v>
      </c>
      <c r="S97" s="264">
        <v>0</v>
      </c>
      <c r="T97" s="264">
        <v>0</v>
      </c>
      <c r="U97" s="264">
        <v>0</v>
      </c>
      <c r="V97" s="264">
        <v>0</v>
      </c>
      <c r="W97" s="264">
        <v>0</v>
      </c>
      <c r="X97" s="264">
        <v>0</v>
      </c>
      <c r="Y97" s="264">
        <v>0</v>
      </c>
      <c r="Z97" s="264">
        <v>0</v>
      </c>
      <c r="AA97" s="264">
        <v>0</v>
      </c>
      <c r="AB97" s="264">
        <v>0</v>
      </c>
      <c r="AC97" s="264">
        <v>0</v>
      </c>
      <c r="AD97" s="264">
        <v>0</v>
      </c>
      <c r="AE97" s="264">
        <v>0</v>
      </c>
      <c r="AF97" s="264">
        <v>0</v>
      </c>
      <c r="AG97" s="264">
        <v>0</v>
      </c>
      <c r="AH97" s="264">
        <v>0</v>
      </c>
      <c r="AI97" s="264">
        <v>0</v>
      </c>
      <c r="AJ97" s="264">
        <v>0</v>
      </c>
      <c r="AK97" s="264">
        <v>0</v>
      </c>
      <c r="AL97" s="264">
        <v>0</v>
      </c>
      <c r="AM97" s="264">
        <v>0</v>
      </c>
      <c r="AN97" s="166"/>
      <c r="AO97" s="166"/>
      <c r="AP97" s="166"/>
      <c r="AQ97" s="166"/>
      <c r="AR97" s="166"/>
      <c r="AS97" s="166"/>
      <c r="AT97" s="166"/>
      <c r="AU97" s="166"/>
      <c r="AV97" s="166"/>
      <c r="AW97" s="166"/>
      <c r="AX97" s="166"/>
      <c r="AY97" s="166"/>
      <c r="AZ97" s="166"/>
      <c r="BA97" s="166"/>
      <c r="BB97" s="166"/>
      <c r="BC97" s="166"/>
      <c r="BD97" s="166"/>
      <c r="BE97" s="166"/>
      <c r="BF97" s="166"/>
      <c r="BG97" s="166"/>
      <c r="BH97" s="169"/>
      <c r="BI97" s="166"/>
      <c r="BJ97" s="166"/>
      <c r="BK97" s="166"/>
      <c r="BL97" s="166"/>
      <c r="BM97" s="166"/>
      <c r="BN97" s="166"/>
      <c r="BO97" s="169"/>
      <c r="BP97" s="166"/>
      <c r="BQ97" s="166"/>
      <c r="BR97" s="166"/>
      <c r="BS97" s="166"/>
      <c r="BT97" s="166"/>
      <c r="BU97" s="166"/>
      <c r="BV97" s="169"/>
      <c r="BW97" s="166"/>
      <c r="BX97" s="166"/>
      <c r="BY97" s="166"/>
      <c r="BZ97" s="166"/>
      <c r="CA97" s="166"/>
      <c r="CB97" s="166"/>
      <c r="CC97" s="169"/>
      <c r="CD97" s="166"/>
      <c r="CE97" s="166"/>
      <c r="CF97" s="166"/>
      <c r="CG97" s="166"/>
      <c r="CH97" s="166"/>
      <c r="CI97" s="166"/>
      <c r="CJ97" s="166"/>
      <c r="CK97" s="276"/>
      <c r="CL97" s="276"/>
    </row>
    <row r="98" spans="1:90" s="148" customFormat="1" ht="31.5" x14ac:dyDescent="0.25">
      <c r="A98" s="141" t="s">
        <v>17</v>
      </c>
      <c r="B98" s="144" t="s">
        <v>18</v>
      </c>
      <c r="C98" s="114" t="s">
        <v>83</v>
      </c>
      <c r="D98" s="150" t="s">
        <v>83</v>
      </c>
      <c r="E98" s="210">
        <f t="shared" ref="E98:I98" si="79">E99</f>
        <v>0</v>
      </c>
      <c r="F98" s="210">
        <f t="shared" si="79"/>
        <v>0</v>
      </c>
      <c r="G98" s="210">
        <f t="shared" si="79"/>
        <v>0</v>
      </c>
      <c r="H98" s="210">
        <f t="shared" si="79"/>
        <v>0</v>
      </c>
      <c r="I98" s="210">
        <f t="shared" si="79"/>
        <v>0</v>
      </c>
      <c r="J98" s="210">
        <f t="shared" ref="J98:AM98" si="80">J99</f>
        <v>0</v>
      </c>
      <c r="K98" s="210">
        <f t="shared" si="80"/>
        <v>0</v>
      </c>
      <c r="L98" s="210">
        <f t="shared" si="80"/>
        <v>0</v>
      </c>
      <c r="M98" s="210">
        <f t="shared" si="80"/>
        <v>0</v>
      </c>
      <c r="N98" s="210">
        <f t="shared" si="80"/>
        <v>0</v>
      </c>
      <c r="O98" s="210">
        <f t="shared" si="80"/>
        <v>0</v>
      </c>
      <c r="P98" s="210">
        <f t="shared" si="80"/>
        <v>0</v>
      </c>
      <c r="Q98" s="210">
        <f t="shared" si="80"/>
        <v>0</v>
      </c>
      <c r="R98" s="210">
        <f t="shared" si="80"/>
        <v>0</v>
      </c>
      <c r="S98" s="210">
        <f t="shared" si="80"/>
        <v>0</v>
      </c>
      <c r="T98" s="210">
        <f t="shared" si="80"/>
        <v>0</v>
      </c>
      <c r="U98" s="210">
        <f t="shared" si="80"/>
        <v>0</v>
      </c>
      <c r="V98" s="210">
        <f t="shared" si="80"/>
        <v>0</v>
      </c>
      <c r="W98" s="210">
        <f t="shared" si="80"/>
        <v>0</v>
      </c>
      <c r="X98" s="210">
        <f t="shared" si="80"/>
        <v>0</v>
      </c>
      <c r="Y98" s="210">
        <f t="shared" si="80"/>
        <v>0</v>
      </c>
      <c r="Z98" s="210">
        <f t="shared" si="80"/>
        <v>0</v>
      </c>
      <c r="AA98" s="210">
        <f t="shared" si="80"/>
        <v>0</v>
      </c>
      <c r="AB98" s="210">
        <f t="shared" si="80"/>
        <v>0</v>
      </c>
      <c r="AC98" s="210">
        <f t="shared" si="80"/>
        <v>0</v>
      </c>
      <c r="AD98" s="210">
        <f t="shared" si="80"/>
        <v>0</v>
      </c>
      <c r="AE98" s="210">
        <f t="shared" si="80"/>
        <v>0</v>
      </c>
      <c r="AF98" s="210">
        <f t="shared" si="80"/>
        <v>0</v>
      </c>
      <c r="AG98" s="210">
        <f t="shared" si="80"/>
        <v>0</v>
      </c>
      <c r="AH98" s="210">
        <f t="shared" si="80"/>
        <v>0</v>
      </c>
      <c r="AI98" s="210">
        <f t="shared" si="80"/>
        <v>0</v>
      </c>
      <c r="AJ98" s="210">
        <f t="shared" si="80"/>
        <v>0</v>
      </c>
      <c r="AK98" s="210">
        <f t="shared" si="80"/>
        <v>0</v>
      </c>
      <c r="AL98" s="210">
        <f t="shared" si="80"/>
        <v>0</v>
      </c>
      <c r="AM98" s="210">
        <f t="shared" si="80"/>
        <v>0</v>
      </c>
      <c r="AN98" s="168"/>
      <c r="AO98" s="168"/>
      <c r="AP98" s="168"/>
      <c r="AQ98" s="168"/>
      <c r="AR98" s="168"/>
      <c r="AS98" s="168"/>
      <c r="AT98" s="168"/>
      <c r="AU98" s="168"/>
      <c r="AV98" s="168"/>
      <c r="AW98" s="168"/>
      <c r="AX98" s="168"/>
      <c r="AY98" s="168"/>
      <c r="AZ98" s="168"/>
      <c r="BA98" s="168"/>
      <c r="BB98" s="168"/>
      <c r="BC98" s="168"/>
      <c r="BD98" s="168"/>
      <c r="BE98" s="168"/>
      <c r="BF98" s="168"/>
      <c r="BG98" s="168"/>
      <c r="BH98" s="168"/>
      <c r="BI98" s="168"/>
      <c r="BJ98" s="168"/>
      <c r="BK98" s="168"/>
      <c r="BL98" s="168"/>
      <c r="BM98" s="168"/>
      <c r="BN98" s="168"/>
      <c r="BO98" s="168"/>
      <c r="BP98" s="168"/>
      <c r="BQ98" s="168"/>
      <c r="BR98" s="168"/>
      <c r="BS98" s="168"/>
      <c r="BT98" s="168"/>
      <c r="BU98" s="168"/>
      <c r="BV98" s="168"/>
      <c r="BW98" s="168"/>
      <c r="BX98" s="168"/>
      <c r="BY98" s="168"/>
      <c r="BZ98" s="168"/>
      <c r="CA98" s="168"/>
      <c r="CB98" s="168"/>
      <c r="CC98" s="168"/>
      <c r="CD98" s="168"/>
      <c r="CE98" s="168"/>
      <c r="CF98" s="168"/>
      <c r="CG98" s="168"/>
      <c r="CH98" s="168"/>
      <c r="CI98" s="168"/>
      <c r="CJ98" s="168"/>
      <c r="CK98" s="167"/>
      <c r="CL98" s="167"/>
    </row>
    <row r="99" spans="1:90" s="148" customFormat="1" ht="31.5" x14ac:dyDescent="0.25">
      <c r="A99" s="141" t="s">
        <v>19</v>
      </c>
      <c r="B99" s="143" t="s">
        <v>746</v>
      </c>
      <c r="C99" s="114" t="s">
        <v>83</v>
      </c>
      <c r="D99" s="150" t="s">
        <v>83</v>
      </c>
      <c r="E99" s="210">
        <f t="shared" ref="E99:F99" si="81">SUM(E100:E105)</f>
        <v>0</v>
      </c>
      <c r="F99" s="210">
        <f t="shared" si="81"/>
        <v>0</v>
      </c>
      <c r="G99" s="210">
        <f t="shared" ref="G99" si="82">SUM(G100:G105)</f>
        <v>0</v>
      </c>
      <c r="H99" s="210">
        <f t="shared" ref="H99" si="83">SUM(H100:H105)</f>
        <v>0</v>
      </c>
      <c r="I99" s="210">
        <f t="shared" ref="I99" si="84">SUM(I100:I105)</f>
        <v>0</v>
      </c>
      <c r="J99" s="210">
        <f t="shared" ref="J99:AM99" si="85">SUM(J100:J105)</f>
        <v>0</v>
      </c>
      <c r="K99" s="210">
        <f t="shared" si="85"/>
        <v>0</v>
      </c>
      <c r="L99" s="210">
        <f t="shared" si="85"/>
        <v>0</v>
      </c>
      <c r="M99" s="210">
        <f t="shared" si="85"/>
        <v>0</v>
      </c>
      <c r="N99" s="210">
        <f t="shared" si="85"/>
        <v>0</v>
      </c>
      <c r="O99" s="210">
        <f t="shared" si="85"/>
        <v>0</v>
      </c>
      <c r="P99" s="210">
        <f t="shared" si="85"/>
        <v>0</v>
      </c>
      <c r="Q99" s="210">
        <f t="shared" si="85"/>
        <v>0</v>
      </c>
      <c r="R99" s="210">
        <f t="shared" si="85"/>
        <v>0</v>
      </c>
      <c r="S99" s="210">
        <f t="shared" si="85"/>
        <v>0</v>
      </c>
      <c r="T99" s="210">
        <f t="shared" si="85"/>
        <v>0</v>
      </c>
      <c r="U99" s="210">
        <f t="shared" si="85"/>
        <v>0</v>
      </c>
      <c r="V99" s="210">
        <f t="shared" si="85"/>
        <v>0</v>
      </c>
      <c r="W99" s="210">
        <f t="shared" si="85"/>
        <v>0</v>
      </c>
      <c r="X99" s="210">
        <f t="shared" si="85"/>
        <v>0</v>
      </c>
      <c r="Y99" s="210">
        <f t="shared" si="85"/>
        <v>0</v>
      </c>
      <c r="Z99" s="210">
        <f t="shared" si="85"/>
        <v>0</v>
      </c>
      <c r="AA99" s="210">
        <f t="shared" si="85"/>
        <v>0</v>
      </c>
      <c r="AB99" s="210">
        <f t="shared" si="85"/>
        <v>0</v>
      </c>
      <c r="AC99" s="210">
        <f t="shared" si="85"/>
        <v>0</v>
      </c>
      <c r="AD99" s="210">
        <f t="shared" si="85"/>
        <v>0</v>
      </c>
      <c r="AE99" s="210">
        <f t="shared" si="85"/>
        <v>0</v>
      </c>
      <c r="AF99" s="210">
        <f t="shared" si="85"/>
        <v>0</v>
      </c>
      <c r="AG99" s="210">
        <f t="shared" si="85"/>
        <v>0</v>
      </c>
      <c r="AH99" s="210">
        <f t="shared" si="85"/>
        <v>0</v>
      </c>
      <c r="AI99" s="210">
        <f t="shared" si="85"/>
        <v>0</v>
      </c>
      <c r="AJ99" s="210">
        <f t="shared" si="85"/>
        <v>0</v>
      </c>
      <c r="AK99" s="210">
        <f t="shared" si="85"/>
        <v>0</v>
      </c>
      <c r="AL99" s="210">
        <f t="shared" si="85"/>
        <v>0</v>
      </c>
      <c r="AM99" s="210">
        <f t="shared" si="85"/>
        <v>0</v>
      </c>
      <c r="AN99" s="168"/>
      <c r="AO99" s="168"/>
      <c r="AP99" s="168"/>
      <c r="AQ99" s="168"/>
      <c r="AR99" s="168"/>
      <c r="AS99" s="168"/>
      <c r="AT99" s="168"/>
      <c r="AU99" s="168"/>
      <c r="AV99" s="168"/>
      <c r="AW99" s="168"/>
      <c r="AX99" s="168"/>
      <c r="AY99" s="168"/>
      <c r="AZ99" s="168"/>
      <c r="BA99" s="168"/>
      <c r="BB99" s="168"/>
      <c r="BC99" s="168"/>
      <c r="BD99" s="168"/>
      <c r="BE99" s="168"/>
      <c r="BF99" s="168"/>
      <c r="BG99" s="168"/>
      <c r="BH99" s="168"/>
      <c r="BI99" s="168"/>
      <c r="BJ99" s="168"/>
      <c r="BK99" s="168"/>
      <c r="BL99" s="168"/>
      <c r="BM99" s="168"/>
      <c r="BN99" s="168"/>
      <c r="BO99" s="168"/>
      <c r="BP99" s="168"/>
      <c r="BQ99" s="168"/>
      <c r="BR99" s="168"/>
      <c r="BS99" s="168"/>
      <c r="BT99" s="168"/>
      <c r="BU99" s="168"/>
      <c r="BV99" s="168"/>
      <c r="BW99" s="168"/>
      <c r="BX99" s="168"/>
      <c r="BY99" s="168"/>
      <c r="BZ99" s="168"/>
      <c r="CA99" s="168"/>
      <c r="CB99" s="168"/>
      <c r="CC99" s="168"/>
      <c r="CD99" s="168"/>
      <c r="CE99" s="168"/>
      <c r="CF99" s="168"/>
      <c r="CG99" s="168"/>
      <c r="CH99" s="168"/>
      <c r="CI99" s="168"/>
      <c r="CJ99" s="168"/>
      <c r="CK99" s="168"/>
      <c r="CL99" s="168"/>
    </row>
    <row r="100" spans="1:90" s="123" customFormat="1" ht="31.5" customHeight="1" x14ac:dyDescent="0.2">
      <c r="A100" s="98" t="s">
        <v>644</v>
      </c>
      <c r="B100" s="109" t="str">
        <f>'2'!B102</f>
        <v>Автомобиль 5-ти местный грузопассажирский полный привод</v>
      </c>
      <c r="C100" s="105" t="str">
        <f>'2'!C102</f>
        <v>Р_АТ.2025.01</v>
      </c>
      <c r="D100" s="122" t="s">
        <v>83</v>
      </c>
      <c r="E100" s="265">
        <v>0</v>
      </c>
      <c r="F100" s="265">
        <v>0</v>
      </c>
      <c r="G100" s="265">
        <v>0</v>
      </c>
      <c r="H100" s="265">
        <v>0</v>
      </c>
      <c r="I100" s="265">
        <v>0</v>
      </c>
      <c r="J100" s="265">
        <v>0</v>
      </c>
      <c r="K100" s="265">
        <v>0</v>
      </c>
      <c r="L100" s="265">
        <v>0</v>
      </c>
      <c r="M100" s="265">
        <v>0</v>
      </c>
      <c r="N100" s="265">
        <v>0</v>
      </c>
      <c r="O100" s="265">
        <v>0</v>
      </c>
      <c r="P100" s="265">
        <v>0</v>
      </c>
      <c r="Q100" s="265">
        <v>0</v>
      </c>
      <c r="R100" s="265">
        <v>0</v>
      </c>
      <c r="S100" s="265">
        <v>0</v>
      </c>
      <c r="T100" s="265">
        <v>0</v>
      </c>
      <c r="U100" s="265">
        <v>0</v>
      </c>
      <c r="V100" s="265">
        <v>0</v>
      </c>
      <c r="W100" s="265">
        <v>0</v>
      </c>
      <c r="X100" s="265">
        <v>0</v>
      </c>
      <c r="Y100" s="265">
        <v>0</v>
      </c>
      <c r="Z100" s="265">
        <v>0</v>
      </c>
      <c r="AA100" s="265">
        <v>0</v>
      </c>
      <c r="AB100" s="265">
        <v>0</v>
      </c>
      <c r="AC100" s="265">
        <v>0</v>
      </c>
      <c r="AD100" s="265">
        <v>0</v>
      </c>
      <c r="AE100" s="265">
        <v>0</v>
      </c>
      <c r="AF100" s="265">
        <v>0</v>
      </c>
      <c r="AG100" s="265">
        <v>0</v>
      </c>
      <c r="AH100" s="265">
        <v>0</v>
      </c>
      <c r="AI100" s="265">
        <v>0</v>
      </c>
      <c r="AJ100" s="265">
        <v>0</v>
      </c>
      <c r="AK100" s="265">
        <v>0</v>
      </c>
      <c r="AL100" s="265">
        <v>0</v>
      </c>
      <c r="AM100" s="265">
        <v>0</v>
      </c>
      <c r="AN100" s="180"/>
      <c r="AO100" s="180"/>
      <c r="AP100" s="180"/>
      <c r="AQ100" s="180"/>
      <c r="AR100" s="180"/>
      <c r="AS100" s="180"/>
      <c r="AT100" s="180"/>
      <c r="AU100" s="180"/>
      <c r="AV100" s="180"/>
      <c r="AW100" s="180"/>
      <c r="AX100" s="180"/>
      <c r="AY100" s="180"/>
      <c r="AZ100" s="180"/>
      <c r="BA100" s="180"/>
      <c r="BB100" s="180"/>
      <c r="BC100" s="180"/>
      <c r="BD100" s="180"/>
      <c r="BE100" s="180"/>
      <c r="BF100" s="180"/>
      <c r="BG100" s="180"/>
      <c r="BH100" s="180"/>
      <c r="BI100" s="180"/>
      <c r="BJ100" s="180"/>
      <c r="BK100" s="180"/>
      <c r="BL100" s="180"/>
      <c r="BM100" s="180"/>
      <c r="BN100" s="180"/>
      <c r="BO100" s="180"/>
      <c r="BP100" s="180"/>
      <c r="BQ100" s="180"/>
      <c r="BR100" s="180"/>
      <c r="BS100" s="180"/>
      <c r="BT100" s="180"/>
      <c r="BU100" s="180"/>
      <c r="BV100" s="180"/>
      <c r="BW100" s="180"/>
      <c r="BX100" s="180"/>
      <c r="BY100" s="180"/>
      <c r="BZ100" s="180"/>
      <c r="CA100" s="180"/>
      <c r="CB100" s="180"/>
      <c r="CC100" s="180"/>
      <c r="CD100" s="180"/>
      <c r="CE100" s="180"/>
      <c r="CF100" s="180"/>
      <c r="CG100" s="180"/>
      <c r="CH100" s="180"/>
      <c r="CI100" s="180"/>
      <c r="CJ100" s="180"/>
      <c r="CK100" s="180"/>
      <c r="CL100" s="199"/>
    </row>
    <row r="101" spans="1:90" s="123" customFormat="1" ht="31.5" customHeight="1" x14ac:dyDescent="0.2">
      <c r="A101" s="98" t="s">
        <v>743</v>
      </c>
      <c r="B101" s="109" t="str">
        <f>'2'!B103</f>
        <v>Спецавтомобиль с КМУ</v>
      </c>
      <c r="C101" s="105" t="str">
        <f>'2'!C103</f>
        <v>Р_АТ.2025-2028.01</v>
      </c>
      <c r="D101" s="122" t="s">
        <v>83</v>
      </c>
      <c r="E101" s="265">
        <v>0</v>
      </c>
      <c r="F101" s="265">
        <v>0</v>
      </c>
      <c r="G101" s="265">
        <v>0</v>
      </c>
      <c r="H101" s="265">
        <v>0</v>
      </c>
      <c r="I101" s="265">
        <v>0</v>
      </c>
      <c r="J101" s="265">
        <v>0</v>
      </c>
      <c r="K101" s="265">
        <v>0</v>
      </c>
      <c r="L101" s="265">
        <v>0</v>
      </c>
      <c r="M101" s="265">
        <v>0</v>
      </c>
      <c r="N101" s="265">
        <v>0</v>
      </c>
      <c r="O101" s="265">
        <v>0</v>
      </c>
      <c r="P101" s="265">
        <v>0</v>
      </c>
      <c r="Q101" s="265">
        <v>0</v>
      </c>
      <c r="R101" s="265">
        <v>0</v>
      </c>
      <c r="S101" s="265">
        <v>0</v>
      </c>
      <c r="T101" s="265">
        <v>0</v>
      </c>
      <c r="U101" s="265">
        <v>0</v>
      </c>
      <c r="V101" s="265">
        <v>0</v>
      </c>
      <c r="W101" s="265">
        <v>0</v>
      </c>
      <c r="X101" s="265">
        <v>0</v>
      </c>
      <c r="Y101" s="265">
        <v>0</v>
      </c>
      <c r="Z101" s="265">
        <v>0</v>
      </c>
      <c r="AA101" s="265">
        <v>0</v>
      </c>
      <c r="AB101" s="265">
        <v>0</v>
      </c>
      <c r="AC101" s="265">
        <v>0</v>
      </c>
      <c r="AD101" s="265">
        <v>0</v>
      </c>
      <c r="AE101" s="265">
        <v>0</v>
      </c>
      <c r="AF101" s="265">
        <v>0</v>
      </c>
      <c r="AG101" s="265">
        <v>0</v>
      </c>
      <c r="AH101" s="265">
        <v>0</v>
      </c>
      <c r="AI101" s="265">
        <v>0</v>
      </c>
      <c r="AJ101" s="265">
        <v>0</v>
      </c>
      <c r="AK101" s="265">
        <v>0</v>
      </c>
      <c r="AL101" s="265">
        <v>0</v>
      </c>
      <c r="AM101" s="265">
        <v>0</v>
      </c>
      <c r="AN101" s="180"/>
      <c r="AO101" s="180"/>
      <c r="AP101" s="180"/>
      <c r="AQ101" s="180"/>
      <c r="AR101" s="180"/>
      <c r="AS101" s="180"/>
      <c r="AT101" s="180"/>
      <c r="AU101" s="180"/>
      <c r="AV101" s="180"/>
      <c r="AW101" s="180"/>
      <c r="AX101" s="180"/>
      <c r="AY101" s="180"/>
      <c r="AZ101" s="180"/>
      <c r="BA101" s="180"/>
      <c r="BB101" s="180"/>
      <c r="BC101" s="180"/>
      <c r="BD101" s="180"/>
      <c r="BE101" s="180"/>
      <c r="BF101" s="180"/>
      <c r="BG101" s="180"/>
      <c r="BH101" s="180"/>
      <c r="BI101" s="180"/>
      <c r="BJ101" s="180"/>
      <c r="BK101" s="180"/>
      <c r="BL101" s="180"/>
      <c r="BM101" s="180"/>
      <c r="BN101" s="180"/>
      <c r="BO101" s="180"/>
      <c r="BP101" s="180"/>
      <c r="BQ101" s="180"/>
      <c r="BR101" s="180"/>
      <c r="BS101" s="180"/>
      <c r="BT101" s="180"/>
      <c r="BU101" s="180"/>
      <c r="BV101" s="180"/>
      <c r="BW101" s="180"/>
      <c r="BX101" s="180"/>
      <c r="BY101" s="180"/>
      <c r="BZ101" s="180"/>
      <c r="CA101" s="180"/>
      <c r="CB101" s="180"/>
      <c r="CC101" s="180"/>
      <c r="CD101" s="180"/>
      <c r="CE101" s="180"/>
      <c r="CF101" s="180"/>
      <c r="CG101" s="180"/>
      <c r="CH101" s="180"/>
      <c r="CI101" s="180"/>
      <c r="CJ101" s="180"/>
      <c r="CK101" s="180"/>
      <c r="CL101" s="199"/>
    </row>
    <row r="102" spans="1:90" s="123" customFormat="1" ht="31.5" customHeight="1" x14ac:dyDescent="0.2">
      <c r="A102" s="98" t="s">
        <v>785</v>
      </c>
      <c r="B102" s="109" t="str">
        <f>'2'!B104</f>
        <v>Автомобиль 5-ти местный грузопассажирский полный привод</v>
      </c>
      <c r="C102" s="105" t="str">
        <f>'2'!C104</f>
        <v>Р_АТ.2026.01</v>
      </c>
      <c r="D102" s="122" t="s">
        <v>83</v>
      </c>
      <c r="E102" s="265">
        <v>0</v>
      </c>
      <c r="F102" s="265">
        <v>0</v>
      </c>
      <c r="G102" s="265">
        <v>0</v>
      </c>
      <c r="H102" s="265">
        <v>0</v>
      </c>
      <c r="I102" s="265">
        <v>0</v>
      </c>
      <c r="J102" s="265">
        <v>0</v>
      </c>
      <c r="K102" s="265">
        <v>0</v>
      </c>
      <c r="L102" s="265">
        <v>0</v>
      </c>
      <c r="M102" s="265">
        <v>0</v>
      </c>
      <c r="N102" s="265">
        <v>0</v>
      </c>
      <c r="O102" s="265">
        <v>0</v>
      </c>
      <c r="P102" s="265">
        <v>0</v>
      </c>
      <c r="Q102" s="265">
        <v>0</v>
      </c>
      <c r="R102" s="265">
        <v>0</v>
      </c>
      <c r="S102" s="265">
        <v>0</v>
      </c>
      <c r="T102" s="265">
        <v>0</v>
      </c>
      <c r="U102" s="265">
        <v>0</v>
      </c>
      <c r="V102" s="265">
        <v>0</v>
      </c>
      <c r="W102" s="265">
        <v>0</v>
      </c>
      <c r="X102" s="265">
        <v>0</v>
      </c>
      <c r="Y102" s="265">
        <v>0</v>
      </c>
      <c r="Z102" s="265">
        <v>0</v>
      </c>
      <c r="AA102" s="265">
        <v>0</v>
      </c>
      <c r="AB102" s="265">
        <v>0</v>
      </c>
      <c r="AC102" s="265">
        <v>0</v>
      </c>
      <c r="AD102" s="265">
        <v>0</v>
      </c>
      <c r="AE102" s="265">
        <v>0</v>
      </c>
      <c r="AF102" s="265">
        <v>0</v>
      </c>
      <c r="AG102" s="265">
        <v>0</v>
      </c>
      <c r="AH102" s="265">
        <v>0</v>
      </c>
      <c r="AI102" s="265">
        <v>0</v>
      </c>
      <c r="AJ102" s="265">
        <v>0</v>
      </c>
      <c r="AK102" s="265">
        <v>0</v>
      </c>
      <c r="AL102" s="265">
        <v>0</v>
      </c>
      <c r="AM102" s="265">
        <v>0</v>
      </c>
      <c r="AN102" s="180"/>
      <c r="AO102" s="180"/>
      <c r="AP102" s="180"/>
      <c r="AQ102" s="180"/>
      <c r="AR102" s="180"/>
      <c r="AS102" s="180"/>
      <c r="AT102" s="180"/>
      <c r="AU102" s="180"/>
      <c r="AV102" s="180"/>
      <c r="AW102" s="180"/>
      <c r="AX102" s="180"/>
      <c r="AY102" s="180"/>
      <c r="AZ102" s="180"/>
      <c r="BA102" s="180"/>
      <c r="BB102" s="180"/>
      <c r="BC102" s="180"/>
      <c r="BD102" s="180"/>
      <c r="BE102" s="180"/>
      <c r="BF102" s="180"/>
      <c r="BG102" s="180"/>
      <c r="BH102" s="180"/>
      <c r="BI102" s="180"/>
      <c r="BJ102" s="180"/>
      <c r="BK102" s="180"/>
      <c r="BL102" s="180"/>
      <c r="BM102" s="180"/>
      <c r="BN102" s="180"/>
      <c r="BO102" s="180"/>
      <c r="BP102" s="180"/>
      <c r="BQ102" s="180"/>
      <c r="BR102" s="180"/>
      <c r="BS102" s="180"/>
      <c r="BT102" s="180"/>
      <c r="BU102" s="180"/>
      <c r="BV102" s="180"/>
      <c r="BW102" s="180"/>
      <c r="BX102" s="180"/>
      <c r="BY102" s="180"/>
      <c r="BZ102" s="180"/>
      <c r="CA102" s="180"/>
      <c r="CB102" s="180"/>
      <c r="CC102" s="180"/>
      <c r="CD102" s="180"/>
      <c r="CE102" s="180"/>
      <c r="CF102" s="180"/>
      <c r="CG102" s="180"/>
      <c r="CH102" s="180"/>
      <c r="CI102" s="180"/>
      <c r="CJ102" s="180"/>
      <c r="CK102" s="180"/>
      <c r="CL102" s="199"/>
    </row>
    <row r="103" spans="1:90" s="123" customFormat="1" ht="31.5" customHeight="1" x14ac:dyDescent="0.2">
      <c r="A103" s="98" t="s">
        <v>786</v>
      </c>
      <c r="B103" s="109" t="str">
        <f>'2'!B105</f>
        <v>Автомобиль 5-ти местный грузопассажирский полный привод</v>
      </c>
      <c r="C103" s="105" t="str">
        <f>'2'!C105</f>
        <v>Р_АТ.2027.01</v>
      </c>
      <c r="D103" s="122" t="s">
        <v>83</v>
      </c>
      <c r="E103" s="265">
        <v>0</v>
      </c>
      <c r="F103" s="265">
        <v>0</v>
      </c>
      <c r="G103" s="265">
        <v>0</v>
      </c>
      <c r="H103" s="265">
        <v>0</v>
      </c>
      <c r="I103" s="265">
        <v>0</v>
      </c>
      <c r="J103" s="265">
        <v>0</v>
      </c>
      <c r="K103" s="265">
        <v>0</v>
      </c>
      <c r="L103" s="265">
        <v>0</v>
      </c>
      <c r="M103" s="265">
        <v>0</v>
      </c>
      <c r="N103" s="265">
        <v>0</v>
      </c>
      <c r="O103" s="265">
        <v>0</v>
      </c>
      <c r="P103" s="265">
        <v>0</v>
      </c>
      <c r="Q103" s="265">
        <v>0</v>
      </c>
      <c r="R103" s="265">
        <v>0</v>
      </c>
      <c r="S103" s="265">
        <v>0</v>
      </c>
      <c r="T103" s="265">
        <v>0</v>
      </c>
      <c r="U103" s="265">
        <v>0</v>
      </c>
      <c r="V103" s="265">
        <v>0</v>
      </c>
      <c r="W103" s="265">
        <v>0</v>
      </c>
      <c r="X103" s="265">
        <v>0</v>
      </c>
      <c r="Y103" s="265">
        <v>0</v>
      </c>
      <c r="Z103" s="265">
        <v>0</v>
      </c>
      <c r="AA103" s="265">
        <v>0</v>
      </c>
      <c r="AB103" s="265">
        <v>0</v>
      </c>
      <c r="AC103" s="265">
        <v>0</v>
      </c>
      <c r="AD103" s="265">
        <v>0</v>
      </c>
      <c r="AE103" s="265">
        <v>0</v>
      </c>
      <c r="AF103" s="265">
        <v>0</v>
      </c>
      <c r="AG103" s="265">
        <v>0</v>
      </c>
      <c r="AH103" s="265">
        <v>0</v>
      </c>
      <c r="AI103" s="265">
        <v>0</v>
      </c>
      <c r="AJ103" s="265">
        <v>0</v>
      </c>
      <c r="AK103" s="265">
        <v>0</v>
      </c>
      <c r="AL103" s="265">
        <v>0</v>
      </c>
      <c r="AM103" s="265">
        <v>0</v>
      </c>
      <c r="AN103" s="180"/>
      <c r="AO103" s="180"/>
      <c r="AP103" s="180"/>
      <c r="AQ103" s="180"/>
      <c r="AR103" s="180"/>
      <c r="AS103" s="180"/>
      <c r="AT103" s="180"/>
      <c r="AU103" s="180"/>
      <c r="AV103" s="180"/>
      <c r="AW103" s="180"/>
      <c r="AX103" s="180"/>
      <c r="AY103" s="180"/>
      <c r="AZ103" s="180"/>
      <c r="BA103" s="180"/>
      <c r="BB103" s="180"/>
      <c r="BC103" s="180"/>
      <c r="BD103" s="180"/>
      <c r="BE103" s="180"/>
      <c r="BF103" s="180"/>
      <c r="BG103" s="180"/>
      <c r="BH103" s="180"/>
      <c r="BI103" s="180"/>
      <c r="BJ103" s="180"/>
      <c r="BK103" s="180"/>
      <c r="BL103" s="180"/>
      <c r="BM103" s="180"/>
      <c r="BN103" s="180"/>
      <c r="BO103" s="180"/>
      <c r="BP103" s="180"/>
      <c r="BQ103" s="180"/>
      <c r="BR103" s="180"/>
      <c r="BS103" s="180"/>
      <c r="BT103" s="180"/>
      <c r="BU103" s="180"/>
      <c r="BV103" s="180"/>
      <c r="BW103" s="180"/>
      <c r="BX103" s="180"/>
      <c r="BY103" s="180"/>
      <c r="BZ103" s="180"/>
      <c r="CA103" s="180"/>
      <c r="CB103" s="180"/>
      <c r="CC103" s="180"/>
      <c r="CD103" s="180"/>
      <c r="CE103" s="180"/>
      <c r="CF103" s="180"/>
      <c r="CG103" s="180"/>
      <c r="CH103" s="180"/>
      <c r="CI103" s="180"/>
      <c r="CJ103" s="180"/>
      <c r="CK103" s="180"/>
      <c r="CL103" s="199"/>
    </row>
    <row r="104" spans="1:90" ht="31.5" customHeight="1" x14ac:dyDescent="0.25">
      <c r="A104" s="98" t="s">
        <v>787</v>
      </c>
      <c r="B104" s="109" t="str">
        <f>'2'!B106</f>
        <v>Автомобиль 5-ти местный грузопассажирский полный привод</v>
      </c>
      <c r="C104" s="105" t="str">
        <f>'2'!C106</f>
        <v>Р_АТ.2028.01</v>
      </c>
      <c r="D104" s="122" t="s">
        <v>83</v>
      </c>
      <c r="E104" s="265">
        <v>0</v>
      </c>
      <c r="F104" s="265">
        <v>0</v>
      </c>
      <c r="G104" s="265">
        <v>0</v>
      </c>
      <c r="H104" s="265">
        <v>0</v>
      </c>
      <c r="I104" s="265">
        <v>0</v>
      </c>
      <c r="J104" s="265">
        <v>0</v>
      </c>
      <c r="K104" s="265">
        <v>0</v>
      </c>
      <c r="L104" s="265">
        <v>0</v>
      </c>
      <c r="M104" s="265">
        <v>0</v>
      </c>
      <c r="N104" s="265">
        <v>0</v>
      </c>
      <c r="O104" s="265">
        <v>0</v>
      </c>
      <c r="P104" s="265">
        <v>0</v>
      </c>
      <c r="Q104" s="265">
        <v>0</v>
      </c>
      <c r="R104" s="265">
        <v>0</v>
      </c>
      <c r="S104" s="265">
        <v>0</v>
      </c>
      <c r="T104" s="265">
        <v>0</v>
      </c>
      <c r="U104" s="265">
        <v>0</v>
      </c>
      <c r="V104" s="265">
        <v>0</v>
      </c>
      <c r="W104" s="265">
        <v>0</v>
      </c>
      <c r="X104" s="265">
        <v>0</v>
      </c>
      <c r="Y104" s="265">
        <v>0</v>
      </c>
      <c r="Z104" s="265">
        <v>0</v>
      </c>
      <c r="AA104" s="265">
        <v>0</v>
      </c>
      <c r="AB104" s="265">
        <v>0</v>
      </c>
      <c r="AC104" s="265">
        <v>0</v>
      </c>
      <c r="AD104" s="265">
        <v>0</v>
      </c>
      <c r="AE104" s="265">
        <v>0</v>
      </c>
      <c r="AF104" s="265">
        <v>0</v>
      </c>
      <c r="AG104" s="265">
        <v>0</v>
      </c>
      <c r="AH104" s="265">
        <v>0</v>
      </c>
      <c r="AI104" s="265">
        <v>0</v>
      </c>
      <c r="AJ104" s="265">
        <v>0</v>
      </c>
      <c r="AK104" s="265">
        <v>0</v>
      </c>
      <c r="AL104" s="265">
        <v>0</v>
      </c>
      <c r="AM104" s="265">
        <v>0</v>
      </c>
    </row>
    <row r="105" spans="1:90" ht="31.5" customHeight="1" x14ac:dyDescent="0.25">
      <c r="A105" s="98" t="s">
        <v>788</v>
      </c>
      <c r="B105" s="109" t="str">
        <f>'2'!B107</f>
        <v>Экскаватор-погрузчик</v>
      </c>
      <c r="C105" s="105" t="str">
        <f>'2'!C107</f>
        <v>Р_АТ.2029.01</v>
      </c>
      <c r="D105" s="122" t="s">
        <v>83</v>
      </c>
      <c r="E105" s="265">
        <v>0</v>
      </c>
      <c r="F105" s="265">
        <v>0</v>
      </c>
      <c r="G105" s="265">
        <v>0</v>
      </c>
      <c r="H105" s="265">
        <v>0</v>
      </c>
      <c r="I105" s="265">
        <v>0</v>
      </c>
      <c r="J105" s="265">
        <v>0</v>
      </c>
      <c r="K105" s="265">
        <v>0</v>
      </c>
      <c r="L105" s="265">
        <v>0</v>
      </c>
      <c r="M105" s="265">
        <v>0</v>
      </c>
      <c r="N105" s="265">
        <v>0</v>
      </c>
      <c r="O105" s="265">
        <v>0</v>
      </c>
      <c r="P105" s="265">
        <v>0</v>
      </c>
      <c r="Q105" s="265">
        <v>0</v>
      </c>
      <c r="R105" s="265">
        <v>0</v>
      </c>
      <c r="S105" s="265">
        <v>0</v>
      </c>
      <c r="T105" s="265">
        <v>0</v>
      </c>
      <c r="U105" s="265">
        <v>0</v>
      </c>
      <c r="V105" s="265">
        <v>0</v>
      </c>
      <c r="W105" s="265">
        <v>0</v>
      </c>
      <c r="X105" s="265">
        <v>0</v>
      </c>
      <c r="Y105" s="265">
        <v>0</v>
      </c>
      <c r="Z105" s="265">
        <v>0</v>
      </c>
      <c r="AA105" s="265">
        <v>0</v>
      </c>
      <c r="AB105" s="265">
        <v>0</v>
      </c>
      <c r="AC105" s="265">
        <v>0</v>
      </c>
      <c r="AD105" s="265">
        <v>0</v>
      </c>
      <c r="AE105" s="265">
        <v>0</v>
      </c>
      <c r="AF105" s="265">
        <v>0</v>
      </c>
      <c r="AG105" s="265">
        <v>0</v>
      </c>
      <c r="AH105" s="265">
        <v>0</v>
      </c>
      <c r="AI105" s="265">
        <v>0</v>
      </c>
      <c r="AJ105" s="265">
        <v>0</v>
      </c>
      <c r="AK105" s="265">
        <v>0</v>
      </c>
      <c r="AL105" s="265">
        <v>0</v>
      </c>
      <c r="AM105" s="265">
        <v>0</v>
      </c>
    </row>
  </sheetData>
  <mergeCells count="23">
    <mergeCell ref="A5:AM5"/>
    <mergeCell ref="A13:A16"/>
    <mergeCell ref="A10:AM10"/>
    <mergeCell ref="A7:AM7"/>
    <mergeCell ref="A8:AM8"/>
    <mergeCell ref="AD15:AH15"/>
    <mergeCell ref="AI14:AM14"/>
    <mergeCell ref="Y15:AC15"/>
    <mergeCell ref="AI15:AM15"/>
    <mergeCell ref="J15:N15"/>
    <mergeCell ref="B13:B16"/>
    <mergeCell ref="Y14:AC14"/>
    <mergeCell ref="AD14:AH14"/>
    <mergeCell ref="D13:D16"/>
    <mergeCell ref="C13:C16"/>
    <mergeCell ref="E13:I14"/>
    <mergeCell ref="E15:I15"/>
    <mergeCell ref="J14:N14"/>
    <mergeCell ref="J13:AM13"/>
    <mergeCell ref="T14:X14"/>
    <mergeCell ref="T15:X15"/>
    <mergeCell ref="O14:S14"/>
    <mergeCell ref="O15:S15"/>
  </mergeCells>
  <phoneticPr fontId="65" type="noConversion"/>
  <printOptions horizontalCentered="1"/>
  <pageMargins left="0" right="0" top="0.55118110236220474" bottom="0.35433070866141736" header="0" footer="0"/>
  <pageSetup paperSize="9" scale="44"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C109"/>
  <sheetViews>
    <sheetView view="pageBreakPreview" topLeftCell="A110" zoomScale="60" zoomScaleNormal="60" zoomScalePageLayoutView="70" workbookViewId="0">
      <selection activeCell="J29" sqref="J29"/>
    </sheetView>
  </sheetViews>
  <sheetFormatPr defaultRowHeight="15.75" x14ac:dyDescent="0.25"/>
  <cols>
    <col min="1" max="1" width="12" style="2" customWidth="1"/>
    <col min="2" max="2" width="46.375" style="2" customWidth="1"/>
    <col min="3" max="3" width="20.75" style="488" bestFit="1" customWidth="1"/>
    <col min="4" max="13" width="11.25" style="2" customWidth="1"/>
    <col min="14" max="15" width="14.625" style="2" customWidth="1"/>
    <col min="16" max="16" width="19.875" style="2" customWidth="1"/>
    <col min="17" max="17" width="4.625" style="2" customWidth="1"/>
    <col min="18" max="18" width="4.375" style="2" customWidth="1"/>
    <col min="19" max="20" width="3.375" style="2" customWidth="1"/>
    <col min="21" max="21" width="4.125" style="2" customWidth="1"/>
    <col min="22" max="24" width="5.75" style="2" customWidth="1"/>
    <col min="25" max="25" width="3.875" style="2" customWidth="1"/>
    <col min="26" max="26" width="4.5" style="2" customWidth="1"/>
    <col min="27" max="27" width="3.875" style="2" customWidth="1"/>
    <col min="28" max="28" width="4.375" style="2" customWidth="1"/>
    <col min="29" max="31" width="5.75" style="2" customWidth="1"/>
    <col min="32" max="32" width="6.125" style="2" customWidth="1"/>
    <col min="33" max="33" width="5.75" style="2" customWidth="1"/>
    <col min="34" max="34" width="6.5" style="2" customWidth="1"/>
    <col min="35" max="35" width="3.5" style="2" customWidth="1"/>
    <col min="36" max="36" width="5.75" style="2" customWidth="1"/>
    <col min="37" max="37" width="16.125" style="2" customWidth="1"/>
    <col min="38" max="38" width="21.25" style="2" customWidth="1"/>
    <col min="39" max="39" width="12.625" style="2" customWidth="1"/>
    <col min="40" max="40" width="22.375" style="2" customWidth="1"/>
    <col min="41" max="41" width="10.875" style="2" customWidth="1"/>
    <col min="42" max="42" width="17.375" style="2" customWidth="1"/>
    <col min="43" max="44" width="4.125" style="2" customWidth="1"/>
    <col min="45" max="45" width="3.75" style="2" customWidth="1"/>
    <col min="46" max="46" width="3.875" style="2" customWidth="1"/>
    <col min="47" max="47" width="4.5" style="2" customWidth="1"/>
    <col min="48" max="48" width="5" style="2" customWidth="1"/>
    <col min="49" max="49" width="5.5" style="2" customWidth="1"/>
    <col min="50" max="50" width="5.75" style="2" customWidth="1"/>
    <col min="51" max="51" width="5.5" style="2" customWidth="1"/>
    <col min="52" max="53" width="5" style="2" customWidth="1"/>
    <col min="54" max="54" width="12.875" style="2" customWidth="1"/>
    <col min="55" max="64" width="5" style="2" customWidth="1"/>
    <col min="65" max="16384" width="9" style="2"/>
  </cols>
  <sheetData>
    <row r="1" spans="1:54" x14ac:dyDescent="0.25">
      <c r="P1" s="498" t="s">
        <v>95</v>
      </c>
    </row>
    <row r="2" spans="1:54" x14ac:dyDescent="0.25">
      <c r="P2" s="486" t="s">
        <v>397</v>
      </c>
    </row>
    <row r="3" spans="1:54" x14ac:dyDescent="0.25">
      <c r="P3" s="486" t="s">
        <v>586</v>
      </c>
    </row>
    <row r="4" spans="1:54" ht="18.75" x14ac:dyDescent="0.3">
      <c r="P4" s="124"/>
    </row>
    <row r="5" spans="1:54" x14ac:dyDescent="0.25">
      <c r="A5" s="682" t="s">
        <v>43</v>
      </c>
      <c r="B5" s="682"/>
      <c r="C5" s="682"/>
      <c r="D5" s="682"/>
      <c r="E5" s="682"/>
      <c r="F5" s="682"/>
      <c r="G5" s="682"/>
      <c r="H5" s="682"/>
      <c r="I5" s="682"/>
      <c r="J5" s="682"/>
      <c r="K5" s="682"/>
      <c r="L5" s="682"/>
      <c r="M5" s="682"/>
      <c r="N5" s="682"/>
      <c r="O5" s="682"/>
      <c r="P5" s="682"/>
    </row>
    <row r="7" spans="1:54" x14ac:dyDescent="0.25">
      <c r="A7" s="675" t="s">
        <v>649</v>
      </c>
      <c r="B7" s="676"/>
      <c r="C7" s="676"/>
      <c r="D7" s="676"/>
      <c r="E7" s="676"/>
      <c r="F7" s="676"/>
      <c r="G7" s="676"/>
      <c r="H7" s="676"/>
      <c r="I7" s="676"/>
      <c r="J7" s="676"/>
      <c r="K7" s="676"/>
      <c r="L7" s="676"/>
      <c r="M7" s="676"/>
      <c r="N7" s="676"/>
      <c r="O7" s="676"/>
      <c r="P7" s="676"/>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c r="AS7" s="374"/>
      <c r="AT7" s="374"/>
      <c r="AU7" s="374"/>
      <c r="AV7" s="374"/>
      <c r="AW7" s="374"/>
      <c r="AX7" s="374"/>
      <c r="AY7" s="374"/>
      <c r="AZ7" s="374"/>
      <c r="BA7" s="374"/>
      <c r="BB7" s="374"/>
    </row>
    <row r="8" spans="1:54" x14ac:dyDescent="0.25">
      <c r="A8" s="676" t="s">
        <v>269</v>
      </c>
      <c r="B8" s="676"/>
      <c r="C8" s="676"/>
      <c r="D8" s="676"/>
      <c r="E8" s="676"/>
      <c r="F8" s="676"/>
      <c r="G8" s="676"/>
      <c r="H8" s="676"/>
      <c r="I8" s="676"/>
      <c r="J8" s="676"/>
      <c r="K8" s="676"/>
      <c r="L8" s="676"/>
      <c r="M8" s="676"/>
      <c r="N8" s="676"/>
      <c r="O8" s="676"/>
      <c r="P8" s="676"/>
      <c r="Q8" s="126"/>
      <c r="R8" s="126"/>
      <c r="S8" s="126"/>
      <c r="T8" s="126"/>
      <c r="U8" s="126"/>
      <c r="V8" s="126"/>
      <c r="W8" s="126"/>
      <c r="X8" s="126"/>
      <c r="Y8" s="126"/>
      <c r="Z8" s="126"/>
      <c r="AA8" s="126"/>
      <c r="AB8" s="126"/>
      <c r="AC8" s="126"/>
      <c r="AD8" s="126"/>
      <c r="AE8" s="126"/>
      <c r="AF8" s="126"/>
      <c r="AG8" s="126"/>
      <c r="AH8" s="126"/>
      <c r="AI8" s="126"/>
      <c r="AJ8" s="126"/>
      <c r="AK8" s="126"/>
      <c r="AL8" s="126"/>
      <c r="AM8" s="126"/>
      <c r="AN8" s="126"/>
      <c r="AO8" s="126"/>
      <c r="AP8" s="126"/>
      <c r="AQ8" s="126"/>
      <c r="AR8" s="126"/>
      <c r="AS8" s="126"/>
      <c r="AT8" s="126"/>
      <c r="AU8" s="126"/>
      <c r="AV8" s="126"/>
      <c r="AW8" s="126"/>
      <c r="AX8" s="126"/>
      <c r="AY8" s="126"/>
      <c r="AZ8" s="126"/>
      <c r="BA8" s="126"/>
      <c r="BB8" s="126"/>
    </row>
    <row r="9" spans="1:54" x14ac:dyDescent="0.25">
      <c r="A9" s="499"/>
      <c r="B9" s="499"/>
      <c r="C9" s="499"/>
      <c r="D9" s="499"/>
      <c r="E9" s="499"/>
      <c r="F9" s="499"/>
      <c r="G9" s="499"/>
      <c r="H9" s="499"/>
      <c r="I9" s="499"/>
      <c r="J9" s="499"/>
      <c r="K9" s="499"/>
      <c r="L9" s="499"/>
      <c r="M9" s="499"/>
      <c r="N9" s="499"/>
      <c r="O9" s="499"/>
      <c r="P9" s="499"/>
      <c r="Q9" s="126"/>
      <c r="R9" s="126"/>
      <c r="S9" s="126"/>
      <c r="T9" s="126"/>
      <c r="U9" s="126"/>
      <c r="V9" s="126"/>
      <c r="W9" s="126"/>
      <c r="X9" s="126"/>
      <c r="Y9" s="126"/>
      <c r="Z9" s="126"/>
      <c r="AA9" s="126"/>
      <c r="AB9" s="126"/>
      <c r="AC9" s="126"/>
      <c r="AD9" s="126"/>
      <c r="AE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row>
    <row r="10" spans="1:54" x14ac:dyDescent="0.25">
      <c r="A10" s="648" t="s">
        <v>934</v>
      </c>
      <c r="B10" s="648"/>
      <c r="C10" s="648"/>
      <c r="D10" s="648"/>
      <c r="E10" s="648"/>
      <c r="F10" s="648"/>
      <c r="G10" s="648"/>
      <c r="H10" s="648"/>
      <c r="I10" s="648"/>
      <c r="J10" s="648"/>
      <c r="K10" s="648"/>
      <c r="L10" s="648"/>
      <c r="M10" s="648"/>
      <c r="N10" s="648"/>
      <c r="O10" s="648"/>
      <c r="P10" s="648"/>
    </row>
    <row r="11" spans="1:54" x14ac:dyDescent="0.25">
      <c r="A11" s="501"/>
      <c r="B11" s="501"/>
      <c r="C11" s="501"/>
      <c r="D11" s="501"/>
      <c r="E11" s="501"/>
      <c r="F11" s="501"/>
      <c r="G11" s="501"/>
      <c r="H11" s="501"/>
      <c r="I11" s="501"/>
      <c r="J11" s="501"/>
      <c r="K11" s="501"/>
      <c r="L11" s="501"/>
      <c r="M11" s="501"/>
      <c r="N11" s="501"/>
      <c r="O11" s="501"/>
      <c r="P11" s="501"/>
    </row>
    <row r="12" spans="1:54" ht="16.5" customHeight="1" x14ac:dyDescent="0.25">
      <c r="A12" s="683" t="s">
        <v>595</v>
      </c>
      <c r="B12" s="683"/>
      <c r="C12" s="683"/>
      <c r="D12" s="683"/>
      <c r="E12" s="683"/>
      <c r="F12" s="683"/>
      <c r="G12" s="140"/>
      <c r="H12" s="140"/>
      <c r="I12" s="140"/>
      <c r="J12" s="140"/>
      <c r="K12" s="140"/>
      <c r="L12" s="140"/>
      <c r="M12" s="140"/>
      <c r="N12" s="140"/>
      <c r="O12" s="140"/>
      <c r="P12" s="140"/>
      <c r="Q12" s="65"/>
      <c r="R12" s="65"/>
      <c r="S12" s="65"/>
      <c r="T12" s="65"/>
      <c r="U12" s="65"/>
      <c r="V12" s="65"/>
      <c r="W12" s="65"/>
      <c r="X12" s="65"/>
      <c r="Y12" s="65"/>
      <c r="Z12" s="65"/>
      <c r="AA12" s="65"/>
      <c r="AB12" s="65"/>
      <c r="AC12" s="65"/>
      <c r="AD12" s="65"/>
      <c r="AE12" s="65"/>
      <c r="AF12" s="65"/>
      <c r="AG12" s="65"/>
      <c r="AH12" s="65"/>
      <c r="AI12" s="65"/>
      <c r="AJ12" s="65"/>
      <c r="AK12" s="65"/>
      <c r="AL12" s="65"/>
      <c r="AM12" s="65"/>
      <c r="AN12" s="65"/>
      <c r="AO12" s="65"/>
      <c r="AP12" s="65"/>
      <c r="AQ12" s="65"/>
      <c r="AR12" s="65"/>
      <c r="AS12" s="65"/>
      <c r="AT12" s="65"/>
      <c r="AU12" s="65"/>
      <c r="AV12" s="65"/>
      <c r="AW12" s="65"/>
      <c r="AX12" s="65"/>
      <c r="AY12" s="65"/>
      <c r="AZ12" s="65"/>
      <c r="BA12" s="65"/>
      <c r="BB12" s="65"/>
    </row>
    <row r="13" spans="1:54" ht="16.5" customHeight="1" x14ac:dyDescent="0.25">
      <c r="A13" s="207"/>
      <c r="B13" s="207"/>
      <c r="C13" s="491"/>
      <c r="D13" s="207"/>
      <c r="E13" s="140"/>
      <c r="F13" s="207"/>
      <c r="G13" s="140"/>
      <c r="H13" s="207"/>
      <c r="I13" s="140"/>
      <c r="J13" s="207"/>
      <c r="K13" s="140"/>
      <c r="L13" s="140"/>
      <c r="M13" s="140"/>
      <c r="N13" s="140"/>
      <c r="O13" s="140"/>
      <c r="P13" s="140"/>
      <c r="Q13" s="65"/>
      <c r="R13" s="65"/>
      <c r="S13" s="65"/>
      <c r="T13" s="65"/>
      <c r="U13" s="65"/>
      <c r="V13" s="65"/>
      <c r="W13" s="65"/>
      <c r="X13" s="65"/>
      <c r="Y13" s="65"/>
      <c r="Z13" s="65"/>
      <c r="AA13" s="65"/>
      <c r="AB13" s="65"/>
      <c r="AC13" s="65"/>
      <c r="AD13" s="65"/>
      <c r="AE13" s="65"/>
      <c r="AF13" s="65"/>
      <c r="AG13" s="65"/>
      <c r="AH13" s="65"/>
      <c r="AI13" s="65"/>
      <c r="AJ13" s="65"/>
      <c r="AK13" s="65"/>
      <c r="AL13" s="65"/>
      <c r="AM13" s="65"/>
      <c r="AN13" s="65"/>
      <c r="AO13" s="65"/>
      <c r="AP13" s="65"/>
      <c r="AQ13" s="65"/>
      <c r="AR13" s="65"/>
      <c r="AS13" s="65"/>
      <c r="AT13" s="65"/>
      <c r="AU13" s="65"/>
      <c r="AV13" s="65"/>
      <c r="AW13" s="65"/>
      <c r="AX13" s="65"/>
      <c r="AY13" s="65"/>
      <c r="AZ13" s="65"/>
      <c r="BA13" s="65"/>
      <c r="BB13" s="65"/>
    </row>
    <row r="14" spans="1:54" ht="32.25" customHeight="1" x14ac:dyDescent="0.25">
      <c r="A14" s="684" t="s">
        <v>527</v>
      </c>
      <c r="B14" s="684"/>
      <c r="C14" s="684"/>
      <c r="D14" s="684"/>
      <c r="E14" s="684"/>
      <c r="F14" s="684"/>
      <c r="G14" s="684"/>
      <c r="H14" s="684"/>
      <c r="I14" s="684"/>
      <c r="J14" s="684"/>
      <c r="K14" s="684"/>
      <c r="L14" s="684"/>
      <c r="M14" s="684"/>
      <c r="N14" s="684"/>
      <c r="O14" s="684"/>
      <c r="P14" s="684"/>
      <c r="Q14" s="65"/>
      <c r="R14" s="65"/>
      <c r="S14" s="65"/>
      <c r="T14" s="65"/>
      <c r="U14" s="65"/>
      <c r="V14" s="65"/>
      <c r="W14" s="65"/>
      <c r="X14" s="65"/>
      <c r="Y14" s="65"/>
      <c r="Z14" s="65"/>
      <c r="AA14" s="65"/>
      <c r="AB14" s="65"/>
      <c r="AC14" s="65"/>
      <c r="AD14" s="65"/>
      <c r="AE14" s="65"/>
      <c r="AF14" s="65"/>
      <c r="AG14" s="65"/>
      <c r="AH14" s="65"/>
      <c r="AI14" s="65"/>
      <c r="AJ14" s="65"/>
      <c r="AK14" s="65"/>
      <c r="AL14" s="65"/>
      <c r="AM14" s="65"/>
      <c r="AN14" s="65"/>
      <c r="AO14" s="65"/>
      <c r="AP14" s="65"/>
      <c r="AQ14" s="65"/>
      <c r="AR14" s="65"/>
      <c r="AS14" s="65"/>
      <c r="AT14" s="65"/>
      <c r="AU14" s="65"/>
      <c r="AV14" s="65"/>
      <c r="AW14" s="65"/>
      <c r="AX14" s="65"/>
      <c r="AY14" s="65"/>
      <c r="AZ14" s="65"/>
      <c r="BA14" s="65"/>
      <c r="BB14" s="65"/>
    </row>
    <row r="15" spans="1:54" x14ac:dyDescent="0.25">
      <c r="A15" s="650"/>
      <c r="B15" s="650"/>
      <c r="C15" s="650"/>
      <c r="D15" s="650"/>
      <c r="E15" s="650"/>
      <c r="F15" s="650"/>
      <c r="G15" s="650"/>
      <c r="H15" s="650"/>
      <c r="I15" s="650"/>
      <c r="J15" s="650"/>
      <c r="K15" s="650"/>
      <c r="L15" s="650"/>
      <c r="M15" s="650"/>
      <c r="N15" s="497"/>
      <c r="O15" s="497"/>
      <c r="P15" s="12"/>
      <c r="Q15" s="12"/>
      <c r="R15" s="12"/>
      <c r="S15" s="12"/>
      <c r="T15" s="12"/>
      <c r="U15" s="12"/>
      <c r="V15" s="12"/>
      <c r="W15" s="12"/>
      <c r="X15" s="12"/>
    </row>
    <row r="16" spans="1:54" ht="15.75" customHeight="1" x14ac:dyDescent="0.25">
      <c r="A16" s="651" t="s">
        <v>167</v>
      </c>
      <c r="B16" s="651" t="s">
        <v>474</v>
      </c>
      <c r="C16" s="651" t="s">
        <v>528</v>
      </c>
      <c r="D16" s="636" t="s">
        <v>153</v>
      </c>
      <c r="E16" s="636"/>
      <c r="F16" s="636"/>
      <c r="G16" s="636"/>
      <c r="H16" s="636"/>
      <c r="I16" s="636"/>
      <c r="J16" s="636"/>
      <c r="K16" s="636"/>
      <c r="L16" s="636"/>
      <c r="M16" s="636"/>
      <c r="N16" s="636"/>
      <c r="O16" s="637"/>
      <c r="P16" s="677" t="s">
        <v>466</v>
      </c>
      <c r="Q16" s="3"/>
      <c r="R16" s="3"/>
      <c r="S16" s="3"/>
      <c r="T16" s="3"/>
      <c r="U16" s="3"/>
      <c r="V16" s="3"/>
      <c r="W16" s="3"/>
      <c r="X16" s="3"/>
    </row>
    <row r="17" spans="1:81" ht="35.25" customHeight="1" x14ac:dyDescent="0.25">
      <c r="A17" s="652"/>
      <c r="B17" s="652"/>
      <c r="C17" s="652"/>
      <c r="D17" s="639"/>
      <c r="E17" s="639"/>
      <c r="F17" s="639"/>
      <c r="G17" s="639"/>
      <c r="H17" s="639"/>
      <c r="I17" s="639"/>
      <c r="J17" s="639"/>
      <c r="K17" s="639"/>
      <c r="L17" s="639"/>
      <c r="M17" s="639"/>
      <c r="N17" s="639"/>
      <c r="O17" s="640"/>
      <c r="P17" s="677"/>
    </row>
    <row r="18" spans="1:81" ht="15.75" customHeight="1" x14ac:dyDescent="0.25">
      <c r="A18" s="652"/>
      <c r="B18" s="652"/>
      <c r="C18" s="652"/>
      <c r="D18" s="643" t="s">
        <v>651</v>
      </c>
      <c r="E18" s="644"/>
      <c r="F18" s="644"/>
      <c r="G18" s="644"/>
      <c r="H18" s="644"/>
      <c r="I18" s="644"/>
      <c r="J18" s="644"/>
      <c r="K18" s="644"/>
      <c r="L18" s="644"/>
      <c r="M18" s="644"/>
      <c r="N18" s="644"/>
      <c r="O18" s="645"/>
      <c r="P18" s="677"/>
    </row>
    <row r="19" spans="1:81" ht="52.5" customHeight="1" x14ac:dyDescent="0.25">
      <c r="A19" s="652"/>
      <c r="B19" s="652"/>
      <c r="C19" s="652"/>
      <c r="D19" s="680" t="s">
        <v>747</v>
      </c>
      <c r="E19" s="681"/>
      <c r="F19" s="680" t="s">
        <v>748</v>
      </c>
      <c r="G19" s="681"/>
      <c r="H19" s="680" t="s">
        <v>749</v>
      </c>
      <c r="I19" s="681"/>
      <c r="J19" s="680" t="s">
        <v>750</v>
      </c>
      <c r="K19" s="681"/>
      <c r="L19" s="680" t="s">
        <v>751</v>
      </c>
      <c r="M19" s="681"/>
      <c r="N19" s="678" t="s">
        <v>28</v>
      </c>
      <c r="O19" s="679"/>
      <c r="P19" s="677"/>
    </row>
    <row r="20" spans="1:81" x14ac:dyDescent="0.25">
      <c r="A20" s="653"/>
      <c r="B20" s="653"/>
      <c r="C20" s="653"/>
      <c r="D20" s="375" t="s">
        <v>272</v>
      </c>
      <c r="E20" s="375" t="s">
        <v>271</v>
      </c>
      <c r="F20" s="375" t="s">
        <v>272</v>
      </c>
      <c r="G20" s="375" t="s">
        <v>271</v>
      </c>
      <c r="H20" s="375" t="s">
        <v>272</v>
      </c>
      <c r="I20" s="375" t="s">
        <v>271</v>
      </c>
      <c r="J20" s="375" t="s">
        <v>272</v>
      </c>
      <c r="K20" s="375" t="s">
        <v>271</v>
      </c>
      <c r="L20" s="375" t="s">
        <v>272</v>
      </c>
      <c r="M20" s="375" t="s">
        <v>271</v>
      </c>
      <c r="N20" s="375" t="s">
        <v>272</v>
      </c>
      <c r="O20" s="375" t="s">
        <v>271</v>
      </c>
      <c r="P20" s="500"/>
    </row>
    <row r="21" spans="1:81" x14ac:dyDescent="0.25">
      <c r="A21" s="493">
        <v>1</v>
      </c>
      <c r="B21" s="493">
        <v>2</v>
      </c>
      <c r="C21" s="493">
        <v>3</v>
      </c>
      <c r="D21" s="90" t="s">
        <v>132</v>
      </c>
      <c r="E21" s="90" t="s">
        <v>133</v>
      </c>
      <c r="F21" s="90" t="s">
        <v>134</v>
      </c>
      <c r="G21" s="90" t="s">
        <v>135</v>
      </c>
      <c r="H21" s="90" t="s">
        <v>136</v>
      </c>
      <c r="I21" s="90" t="s">
        <v>137</v>
      </c>
      <c r="J21" s="90" t="s">
        <v>172</v>
      </c>
      <c r="K21" s="90" t="s">
        <v>794</v>
      </c>
      <c r="L21" s="90" t="s">
        <v>795</v>
      </c>
      <c r="M21" s="90" t="s">
        <v>796</v>
      </c>
      <c r="N21" s="90" t="s">
        <v>797</v>
      </c>
      <c r="O21" s="90" t="s">
        <v>798</v>
      </c>
      <c r="P21" s="90" t="s">
        <v>124</v>
      </c>
    </row>
    <row r="22" spans="1:81" s="148" customFormat="1" ht="31.5" x14ac:dyDescent="0.25">
      <c r="A22" s="101" t="s">
        <v>556</v>
      </c>
      <c r="B22" s="110" t="s">
        <v>557</v>
      </c>
      <c r="C22" s="111" t="s">
        <v>83</v>
      </c>
      <c r="D22" s="240">
        <v>0</v>
      </c>
      <c r="E22" s="240">
        <v>0</v>
      </c>
      <c r="F22" s="240">
        <v>0</v>
      </c>
      <c r="G22" s="240">
        <v>0</v>
      </c>
      <c r="H22" s="240">
        <v>0</v>
      </c>
      <c r="I22" s="240">
        <v>0</v>
      </c>
      <c r="J22" s="240">
        <v>0</v>
      </c>
      <c r="K22" s="240">
        <v>0</v>
      </c>
      <c r="L22" s="240">
        <v>0</v>
      </c>
      <c r="M22" s="240">
        <v>0</v>
      </c>
      <c r="N22" s="240">
        <v>0</v>
      </c>
      <c r="O22" s="240">
        <v>0</v>
      </c>
      <c r="P22" s="177" t="s">
        <v>83</v>
      </c>
    </row>
    <row r="23" spans="1:81" x14ac:dyDescent="0.25">
      <c r="A23" s="98" t="s">
        <v>558</v>
      </c>
      <c r="B23" s="145" t="s">
        <v>559</v>
      </c>
      <c r="C23" s="121" t="s">
        <v>83</v>
      </c>
      <c r="D23" s="241">
        <v>0</v>
      </c>
      <c r="E23" s="241">
        <v>0</v>
      </c>
      <c r="F23" s="241">
        <v>0</v>
      </c>
      <c r="G23" s="241">
        <v>0</v>
      </c>
      <c r="H23" s="241">
        <v>0</v>
      </c>
      <c r="I23" s="241">
        <v>0</v>
      </c>
      <c r="J23" s="241">
        <v>0</v>
      </c>
      <c r="K23" s="241">
        <v>0</v>
      </c>
      <c r="L23" s="241">
        <v>0</v>
      </c>
      <c r="M23" s="241">
        <v>0</v>
      </c>
      <c r="N23" s="241">
        <v>0</v>
      </c>
      <c r="O23" s="241">
        <v>0</v>
      </c>
      <c r="P23" s="500" t="s">
        <v>83</v>
      </c>
    </row>
    <row r="24" spans="1:81" ht="31.5" x14ac:dyDescent="0.25">
      <c r="A24" s="98" t="s">
        <v>560</v>
      </c>
      <c r="B24" s="145" t="s">
        <v>561</v>
      </c>
      <c r="C24" s="121" t="s">
        <v>83</v>
      </c>
      <c r="D24" s="241">
        <v>0</v>
      </c>
      <c r="E24" s="241">
        <v>0</v>
      </c>
      <c r="F24" s="241">
        <v>0</v>
      </c>
      <c r="G24" s="241">
        <v>0</v>
      </c>
      <c r="H24" s="241">
        <v>0</v>
      </c>
      <c r="I24" s="241">
        <v>0</v>
      </c>
      <c r="J24" s="241">
        <v>0</v>
      </c>
      <c r="K24" s="241">
        <v>0</v>
      </c>
      <c r="L24" s="241">
        <v>0</v>
      </c>
      <c r="M24" s="241">
        <v>0</v>
      </c>
      <c r="N24" s="241">
        <v>0</v>
      </c>
      <c r="O24" s="241">
        <v>0</v>
      </c>
      <c r="P24" s="500" t="s">
        <v>83</v>
      </c>
    </row>
    <row r="25" spans="1:81" ht="63" x14ac:dyDescent="0.25">
      <c r="A25" s="98" t="s">
        <v>562</v>
      </c>
      <c r="B25" s="147" t="s">
        <v>368</v>
      </c>
      <c r="C25" s="121" t="s">
        <v>83</v>
      </c>
      <c r="D25" s="241">
        <v>0</v>
      </c>
      <c r="E25" s="241">
        <v>0</v>
      </c>
      <c r="F25" s="241">
        <v>0</v>
      </c>
      <c r="G25" s="241">
        <v>0</v>
      </c>
      <c r="H25" s="241">
        <v>0</v>
      </c>
      <c r="I25" s="241">
        <v>0</v>
      </c>
      <c r="J25" s="241">
        <v>0</v>
      </c>
      <c r="K25" s="241">
        <v>0</v>
      </c>
      <c r="L25" s="241">
        <v>0</v>
      </c>
      <c r="M25" s="241">
        <v>0</v>
      </c>
      <c r="N25" s="241">
        <v>0</v>
      </c>
      <c r="O25" s="241">
        <v>0</v>
      </c>
      <c r="P25" s="500" t="s">
        <v>83</v>
      </c>
    </row>
    <row r="26" spans="1:81" ht="31.5" x14ac:dyDescent="0.25">
      <c r="A26" s="98" t="s">
        <v>369</v>
      </c>
      <c r="B26" s="145" t="s">
        <v>370</v>
      </c>
      <c r="C26" s="121" t="s">
        <v>83</v>
      </c>
      <c r="D26" s="241">
        <v>0</v>
      </c>
      <c r="E26" s="241">
        <v>0</v>
      </c>
      <c r="F26" s="241">
        <v>0</v>
      </c>
      <c r="G26" s="241">
        <v>0</v>
      </c>
      <c r="H26" s="241">
        <v>0</v>
      </c>
      <c r="I26" s="241">
        <v>0</v>
      </c>
      <c r="J26" s="241">
        <v>0</v>
      </c>
      <c r="K26" s="241">
        <v>0</v>
      </c>
      <c r="L26" s="241">
        <v>0</v>
      </c>
      <c r="M26" s="241">
        <v>0</v>
      </c>
      <c r="N26" s="241">
        <v>0</v>
      </c>
      <c r="O26" s="241">
        <v>0</v>
      </c>
      <c r="P26" s="500" t="s">
        <v>83</v>
      </c>
    </row>
    <row r="27" spans="1:81" ht="31.5" x14ac:dyDescent="0.25">
      <c r="A27" s="98" t="s">
        <v>371</v>
      </c>
      <c r="B27" s="145" t="s">
        <v>372</v>
      </c>
      <c r="C27" s="121" t="s">
        <v>83</v>
      </c>
      <c r="D27" s="241">
        <v>0</v>
      </c>
      <c r="E27" s="241">
        <v>0</v>
      </c>
      <c r="F27" s="241">
        <v>0</v>
      </c>
      <c r="G27" s="241">
        <v>0</v>
      </c>
      <c r="H27" s="241">
        <v>0</v>
      </c>
      <c r="I27" s="241">
        <v>0</v>
      </c>
      <c r="J27" s="241">
        <v>0</v>
      </c>
      <c r="K27" s="241">
        <v>0</v>
      </c>
      <c r="L27" s="241">
        <v>0</v>
      </c>
      <c r="M27" s="241">
        <v>0</v>
      </c>
      <c r="N27" s="241">
        <v>0</v>
      </c>
      <c r="O27" s="241">
        <v>0</v>
      </c>
      <c r="P27" s="500" t="s">
        <v>83</v>
      </c>
    </row>
    <row r="28" spans="1:81" x14ac:dyDescent="0.25">
      <c r="A28" s="98" t="s">
        <v>373</v>
      </c>
      <c r="B28" s="147" t="s">
        <v>374</v>
      </c>
      <c r="C28" s="121" t="s">
        <v>83</v>
      </c>
      <c r="D28" s="241">
        <v>0</v>
      </c>
      <c r="E28" s="241">
        <v>0</v>
      </c>
      <c r="F28" s="241">
        <v>0</v>
      </c>
      <c r="G28" s="241">
        <v>0</v>
      </c>
      <c r="H28" s="241">
        <v>0</v>
      </c>
      <c r="I28" s="241">
        <v>0</v>
      </c>
      <c r="J28" s="241">
        <v>0</v>
      </c>
      <c r="K28" s="241">
        <v>0</v>
      </c>
      <c r="L28" s="241">
        <v>0</v>
      </c>
      <c r="M28" s="241">
        <v>0</v>
      </c>
      <c r="N28" s="241">
        <v>0</v>
      </c>
      <c r="O28" s="241">
        <v>0</v>
      </c>
      <c r="P28" s="500" t="s">
        <v>83</v>
      </c>
    </row>
    <row r="29" spans="1:81" x14ac:dyDescent="0.25">
      <c r="A29" s="268"/>
      <c r="B29" s="269"/>
      <c r="C29" s="269"/>
      <c r="D29" s="269"/>
      <c r="E29" s="269"/>
      <c r="F29" s="269"/>
      <c r="G29" s="269"/>
      <c r="H29" s="269"/>
      <c r="I29" s="269"/>
      <c r="J29" s="269"/>
      <c r="K29" s="269"/>
      <c r="L29" s="269"/>
      <c r="M29" s="269"/>
      <c r="N29" s="269"/>
      <c r="O29" s="269"/>
      <c r="P29" s="292"/>
    </row>
    <row r="30" spans="1:81" s="148" customFormat="1" x14ac:dyDescent="0.25">
      <c r="A30" s="101" t="s">
        <v>310</v>
      </c>
      <c r="B30" s="116" t="s">
        <v>20</v>
      </c>
      <c r="C30" s="114" t="s">
        <v>83</v>
      </c>
      <c r="D30" s="240">
        <v>0</v>
      </c>
      <c r="E30" s="240">
        <v>0</v>
      </c>
      <c r="F30" s="240">
        <v>0</v>
      </c>
      <c r="G30" s="240">
        <v>0</v>
      </c>
      <c r="H30" s="240">
        <v>0</v>
      </c>
      <c r="I30" s="240">
        <v>0</v>
      </c>
      <c r="J30" s="240">
        <v>0</v>
      </c>
      <c r="K30" s="240">
        <v>0</v>
      </c>
      <c r="L30" s="240">
        <v>0</v>
      </c>
      <c r="M30" s="240">
        <v>0</v>
      </c>
      <c r="N30" s="240">
        <v>0</v>
      </c>
      <c r="O30" s="240">
        <v>0</v>
      </c>
      <c r="P30" s="177" t="s">
        <v>83</v>
      </c>
    </row>
    <row r="31" spans="1:81" s="194" customFormat="1" ht="31.5" x14ac:dyDescent="0.2">
      <c r="A31" s="101" t="s">
        <v>311</v>
      </c>
      <c r="B31" s="116" t="s">
        <v>375</v>
      </c>
      <c r="C31" s="103" t="s">
        <v>83</v>
      </c>
      <c r="D31" s="264">
        <v>0</v>
      </c>
      <c r="E31" s="264">
        <v>0</v>
      </c>
      <c r="F31" s="264">
        <v>0</v>
      </c>
      <c r="G31" s="264">
        <v>0</v>
      </c>
      <c r="H31" s="264">
        <v>0</v>
      </c>
      <c r="I31" s="264">
        <v>0</v>
      </c>
      <c r="J31" s="264">
        <v>0</v>
      </c>
      <c r="K31" s="264">
        <v>0</v>
      </c>
      <c r="L31" s="264">
        <v>0</v>
      </c>
      <c r="M31" s="264">
        <v>0</v>
      </c>
      <c r="N31" s="264">
        <v>0</v>
      </c>
      <c r="O31" s="264">
        <v>0</v>
      </c>
      <c r="P31" s="150" t="s">
        <v>83</v>
      </c>
      <c r="Q31" s="179"/>
      <c r="R31" s="179"/>
      <c r="S31" s="179"/>
      <c r="T31" s="179"/>
      <c r="U31" s="179"/>
      <c r="V31" s="179"/>
      <c r="W31" s="179"/>
      <c r="X31" s="179"/>
      <c r="Y31" s="179"/>
      <c r="Z31" s="179"/>
      <c r="AA31" s="179"/>
      <c r="AB31" s="179"/>
      <c r="AC31" s="179"/>
      <c r="AD31" s="179"/>
      <c r="AE31" s="179"/>
      <c r="AF31" s="179"/>
      <c r="AG31" s="179"/>
      <c r="AH31" s="179"/>
      <c r="AI31" s="179"/>
      <c r="AJ31" s="179"/>
      <c r="AK31" s="179"/>
      <c r="AL31" s="179"/>
      <c r="AM31" s="179"/>
      <c r="AN31" s="179"/>
      <c r="AO31" s="179"/>
      <c r="AP31" s="179"/>
      <c r="AQ31" s="179"/>
      <c r="AR31" s="179"/>
      <c r="AS31" s="179"/>
      <c r="AT31" s="179"/>
      <c r="AU31" s="179"/>
      <c r="AV31" s="179"/>
      <c r="AW31" s="179"/>
      <c r="AX31" s="179"/>
      <c r="AY31" s="179"/>
      <c r="AZ31" s="179"/>
      <c r="BA31" s="179"/>
      <c r="BB31" s="179"/>
      <c r="BC31" s="179"/>
      <c r="BD31" s="179"/>
      <c r="BE31" s="179"/>
      <c r="BF31" s="179"/>
      <c r="BG31" s="179"/>
      <c r="BH31" s="179"/>
      <c r="BI31" s="179"/>
      <c r="BJ31" s="179"/>
      <c r="BK31" s="179"/>
      <c r="BL31" s="179"/>
      <c r="BM31" s="179"/>
      <c r="BN31" s="179"/>
      <c r="BO31" s="179"/>
      <c r="BP31" s="179"/>
      <c r="BQ31" s="179"/>
      <c r="BR31" s="179"/>
      <c r="BS31" s="179"/>
      <c r="BT31" s="179"/>
      <c r="BU31" s="179"/>
      <c r="BV31" s="179"/>
      <c r="BW31" s="179"/>
      <c r="BX31" s="179"/>
      <c r="BY31" s="179"/>
      <c r="BZ31" s="179"/>
      <c r="CA31" s="179"/>
      <c r="CB31" s="276"/>
      <c r="CC31" s="276"/>
    </row>
    <row r="32" spans="1:81" s="123" customFormat="1" ht="47.25" x14ac:dyDescent="0.2">
      <c r="A32" s="98" t="s">
        <v>313</v>
      </c>
      <c r="B32" s="109" t="s">
        <v>376</v>
      </c>
      <c r="C32" s="105" t="s">
        <v>83</v>
      </c>
      <c r="D32" s="265">
        <v>0</v>
      </c>
      <c r="E32" s="265">
        <v>0</v>
      </c>
      <c r="F32" s="265">
        <v>0</v>
      </c>
      <c r="G32" s="265">
        <v>0</v>
      </c>
      <c r="H32" s="265">
        <v>0</v>
      </c>
      <c r="I32" s="265">
        <v>0</v>
      </c>
      <c r="J32" s="265">
        <v>0</v>
      </c>
      <c r="K32" s="265">
        <v>0</v>
      </c>
      <c r="L32" s="265">
        <v>0</v>
      </c>
      <c r="M32" s="265">
        <v>0</v>
      </c>
      <c r="N32" s="265">
        <v>0</v>
      </c>
      <c r="O32" s="265">
        <v>0</v>
      </c>
      <c r="P32" s="122" t="s">
        <v>83</v>
      </c>
      <c r="Q32" s="180"/>
      <c r="R32" s="180"/>
      <c r="S32" s="180"/>
      <c r="T32" s="180"/>
      <c r="U32" s="180"/>
      <c r="V32" s="180"/>
      <c r="W32" s="180"/>
      <c r="X32" s="180"/>
      <c r="Y32" s="180"/>
      <c r="Z32" s="180"/>
      <c r="AA32" s="180"/>
      <c r="AB32" s="180"/>
      <c r="AC32" s="180"/>
      <c r="AD32" s="180"/>
      <c r="AE32" s="180"/>
      <c r="AF32" s="180"/>
      <c r="AG32" s="180"/>
      <c r="AH32" s="180"/>
      <c r="AI32" s="180"/>
      <c r="AJ32" s="180"/>
      <c r="AK32" s="180"/>
      <c r="AL32" s="180"/>
      <c r="AM32" s="180"/>
      <c r="AN32" s="180"/>
      <c r="AO32" s="180"/>
      <c r="AP32" s="180"/>
      <c r="AQ32" s="180"/>
      <c r="AR32" s="180"/>
      <c r="AS32" s="180"/>
      <c r="AT32" s="180"/>
      <c r="AU32" s="180"/>
      <c r="AV32" s="180"/>
      <c r="AW32" s="180"/>
      <c r="AX32" s="180"/>
      <c r="AY32" s="180"/>
      <c r="AZ32" s="180"/>
      <c r="BA32" s="180"/>
      <c r="BB32" s="180"/>
      <c r="BC32" s="180"/>
      <c r="BD32" s="180"/>
      <c r="BE32" s="180"/>
      <c r="BF32" s="180"/>
      <c r="BG32" s="180"/>
      <c r="BH32" s="180"/>
      <c r="BI32" s="180"/>
      <c r="BJ32" s="180"/>
      <c r="BK32" s="180"/>
      <c r="BL32" s="180"/>
      <c r="BM32" s="180"/>
      <c r="BN32" s="180"/>
      <c r="BO32" s="180"/>
      <c r="BP32" s="180"/>
      <c r="BQ32" s="180"/>
      <c r="BR32" s="180"/>
      <c r="BS32" s="180"/>
      <c r="BT32" s="180"/>
      <c r="BU32" s="180"/>
      <c r="BV32" s="180"/>
      <c r="BW32" s="180"/>
      <c r="BX32" s="180"/>
      <c r="BY32" s="180"/>
      <c r="BZ32" s="180"/>
      <c r="CA32" s="180"/>
      <c r="CB32" s="199"/>
      <c r="CC32" s="199"/>
    </row>
    <row r="33" spans="1:81" s="123" customFormat="1" ht="63" x14ac:dyDescent="0.2">
      <c r="A33" s="98" t="s">
        <v>334</v>
      </c>
      <c r="B33" s="109" t="s">
        <v>377</v>
      </c>
      <c r="C33" s="105" t="s">
        <v>83</v>
      </c>
      <c r="D33" s="265">
        <v>0</v>
      </c>
      <c r="E33" s="265">
        <v>0</v>
      </c>
      <c r="F33" s="265">
        <v>0</v>
      </c>
      <c r="G33" s="265">
        <v>0</v>
      </c>
      <c r="H33" s="265">
        <v>0</v>
      </c>
      <c r="I33" s="265">
        <v>0</v>
      </c>
      <c r="J33" s="265">
        <v>0</v>
      </c>
      <c r="K33" s="265">
        <v>0</v>
      </c>
      <c r="L33" s="265">
        <v>0</v>
      </c>
      <c r="M33" s="265">
        <v>0</v>
      </c>
      <c r="N33" s="265">
        <v>0</v>
      </c>
      <c r="O33" s="265">
        <v>0</v>
      </c>
      <c r="P33" s="122" t="s">
        <v>83</v>
      </c>
      <c r="Q33" s="180"/>
      <c r="R33" s="180"/>
      <c r="S33" s="180"/>
      <c r="T33" s="180"/>
      <c r="U33" s="180"/>
      <c r="V33" s="180"/>
      <c r="W33" s="180"/>
      <c r="X33" s="180"/>
      <c r="Y33" s="180"/>
      <c r="Z33" s="180"/>
      <c r="AA33" s="180"/>
      <c r="AB33" s="180"/>
      <c r="AC33" s="180"/>
      <c r="AD33" s="180"/>
      <c r="AE33" s="180"/>
      <c r="AF33" s="180"/>
      <c r="AG33" s="180"/>
      <c r="AH33" s="180"/>
      <c r="AI33" s="180"/>
      <c r="AJ33" s="180"/>
      <c r="AK33" s="180"/>
      <c r="AL33" s="180"/>
      <c r="AM33" s="180"/>
      <c r="AN33" s="180"/>
      <c r="AO33" s="180"/>
      <c r="AP33" s="180"/>
      <c r="AQ33" s="180"/>
      <c r="AR33" s="180"/>
      <c r="AS33" s="180"/>
      <c r="AT33" s="180"/>
      <c r="AU33" s="180"/>
      <c r="AV33" s="180"/>
      <c r="AW33" s="180"/>
      <c r="AX33" s="180"/>
      <c r="AY33" s="180"/>
      <c r="AZ33" s="180"/>
      <c r="BA33" s="180"/>
      <c r="BB33" s="180"/>
      <c r="BC33" s="180"/>
      <c r="BD33" s="180"/>
      <c r="BE33" s="180"/>
      <c r="BF33" s="180"/>
      <c r="BG33" s="180"/>
      <c r="BH33" s="180"/>
      <c r="BI33" s="180"/>
      <c r="BJ33" s="180"/>
      <c r="BK33" s="180"/>
      <c r="BL33" s="180"/>
      <c r="BM33" s="180"/>
      <c r="BN33" s="180"/>
      <c r="BO33" s="180"/>
      <c r="BP33" s="180"/>
      <c r="BQ33" s="180"/>
      <c r="BR33" s="180"/>
      <c r="BS33" s="180"/>
      <c r="BT33" s="180"/>
      <c r="BU33" s="180"/>
      <c r="BV33" s="180"/>
      <c r="BW33" s="180"/>
      <c r="BX33" s="180"/>
      <c r="BY33" s="180"/>
      <c r="BZ33" s="180"/>
      <c r="CA33" s="180"/>
      <c r="CB33" s="180"/>
      <c r="CC33" s="199"/>
    </row>
    <row r="34" spans="1:81" s="123" customFormat="1" ht="63" x14ac:dyDescent="0.2">
      <c r="A34" s="98" t="s">
        <v>335</v>
      </c>
      <c r="B34" s="109" t="s">
        <v>378</v>
      </c>
      <c r="C34" s="105" t="s">
        <v>83</v>
      </c>
      <c r="D34" s="265">
        <v>0</v>
      </c>
      <c r="E34" s="265">
        <v>0</v>
      </c>
      <c r="F34" s="265">
        <v>0</v>
      </c>
      <c r="G34" s="265">
        <v>0</v>
      </c>
      <c r="H34" s="265">
        <v>0</v>
      </c>
      <c r="I34" s="265">
        <v>0</v>
      </c>
      <c r="J34" s="265">
        <v>0</v>
      </c>
      <c r="K34" s="265">
        <v>0</v>
      </c>
      <c r="L34" s="265">
        <v>0</v>
      </c>
      <c r="M34" s="265">
        <v>0</v>
      </c>
      <c r="N34" s="265">
        <v>0</v>
      </c>
      <c r="O34" s="265">
        <v>0</v>
      </c>
      <c r="P34" s="122" t="s">
        <v>83</v>
      </c>
      <c r="Q34" s="180"/>
      <c r="R34" s="180"/>
      <c r="S34" s="180"/>
      <c r="T34" s="180"/>
      <c r="U34" s="180"/>
      <c r="V34" s="180"/>
      <c r="W34" s="180"/>
      <c r="X34" s="180"/>
      <c r="Y34" s="180"/>
      <c r="Z34" s="180"/>
      <c r="AA34" s="180"/>
      <c r="AB34" s="180"/>
      <c r="AC34" s="180"/>
      <c r="AD34" s="180"/>
      <c r="AE34" s="180"/>
      <c r="AF34" s="180"/>
      <c r="AG34" s="180"/>
      <c r="AH34" s="180"/>
      <c r="AI34" s="180"/>
      <c r="AJ34" s="180"/>
      <c r="AK34" s="180"/>
      <c r="AL34" s="180"/>
      <c r="AM34" s="180"/>
      <c r="AN34" s="180"/>
      <c r="AO34" s="180"/>
      <c r="AP34" s="180"/>
      <c r="AQ34" s="180"/>
      <c r="AR34" s="180"/>
      <c r="AS34" s="180"/>
      <c r="AT34" s="180"/>
      <c r="AU34" s="180"/>
      <c r="AV34" s="180"/>
      <c r="AW34" s="180"/>
      <c r="AX34" s="180"/>
      <c r="AY34" s="180"/>
      <c r="AZ34" s="180"/>
      <c r="BA34" s="180"/>
      <c r="BB34" s="180"/>
      <c r="BC34" s="180"/>
      <c r="BD34" s="180"/>
      <c r="BE34" s="180"/>
      <c r="BF34" s="180"/>
      <c r="BG34" s="180"/>
      <c r="BH34" s="180"/>
      <c r="BI34" s="180"/>
      <c r="BJ34" s="180"/>
      <c r="BK34" s="180"/>
      <c r="BL34" s="180"/>
      <c r="BM34" s="180"/>
      <c r="BN34" s="180"/>
      <c r="BO34" s="180"/>
      <c r="BP34" s="180"/>
      <c r="BQ34" s="180"/>
      <c r="BR34" s="180"/>
      <c r="BS34" s="180"/>
      <c r="BT34" s="180"/>
      <c r="BU34" s="180"/>
      <c r="BV34" s="180"/>
      <c r="BW34" s="180"/>
      <c r="BX34" s="180"/>
      <c r="BY34" s="180"/>
      <c r="BZ34" s="180"/>
      <c r="CA34" s="180"/>
      <c r="CB34" s="180"/>
      <c r="CC34" s="199"/>
    </row>
    <row r="35" spans="1:81" s="123" customFormat="1" ht="47.25" x14ac:dyDescent="0.2">
      <c r="A35" s="98" t="s">
        <v>336</v>
      </c>
      <c r="B35" s="109" t="s">
        <v>615</v>
      </c>
      <c r="C35" s="105" t="s">
        <v>83</v>
      </c>
      <c r="D35" s="265">
        <v>0</v>
      </c>
      <c r="E35" s="265">
        <v>0</v>
      </c>
      <c r="F35" s="265">
        <v>0</v>
      </c>
      <c r="G35" s="265">
        <v>0</v>
      </c>
      <c r="H35" s="265">
        <v>0</v>
      </c>
      <c r="I35" s="265">
        <v>0</v>
      </c>
      <c r="J35" s="265">
        <v>0</v>
      </c>
      <c r="K35" s="265">
        <v>0</v>
      </c>
      <c r="L35" s="265">
        <v>0</v>
      </c>
      <c r="M35" s="265">
        <v>0</v>
      </c>
      <c r="N35" s="265">
        <v>0</v>
      </c>
      <c r="O35" s="265">
        <v>0</v>
      </c>
      <c r="P35" s="122" t="s">
        <v>83</v>
      </c>
      <c r="Q35" s="180"/>
      <c r="R35" s="180"/>
      <c r="S35" s="180"/>
      <c r="T35" s="180"/>
      <c r="U35" s="180"/>
      <c r="V35" s="180"/>
      <c r="W35" s="180"/>
      <c r="X35" s="180"/>
      <c r="Y35" s="180"/>
      <c r="Z35" s="180"/>
      <c r="AA35" s="180"/>
      <c r="AB35" s="180"/>
      <c r="AC35" s="180"/>
      <c r="AD35" s="180"/>
      <c r="AE35" s="180"/>
      <c r="AF35" s="180"/>
      <c r="AG35" s="180"/>
      <c r="AH35" s="180"/>
      <c r="AI35" s="180"/>
      <c r="AJ35" s="180"/>
      <c r="AK35" s="180"/>
      <c r="AL35" s="180"/>
      <c r="AM35" s="180"/>
      <c r="AN35" s="180"/>
      <c r="AO35" s="180"/>
      <c r="AP35" s="180"/>
      <c r="AQ35" s="180"/>
      <c r="AR35" s="180"/>
      <c r="AS35" s="180"/>
      <c r="AT35" s="180"/>
      <c r="AU35" s="180"/>
      <c r="AV35" s="180"/>
      <c r="AW35" s="180"/>
      <c r="AX35" s="180"/>
      <c r="AY35" s="180"/>
      <c r="AZ35" s="180"/>
      <c r="BA35" s="180"/>
      <c r="BB35" s="180"/>
      <c r="BC35" s="180"/>
      <c r="BD35" s="180"/>
      <c r="BE35" s="180"/>
      <c r="BF35" s="180"/>
      <c r="BG35" s="180"/>
      <c r="BH35" s="180"/>
      <c r="BI35" s="180"/>
      <c r="BJ35" s="180"/>
      <c r="BK35" s="180"/>
      <c r="BL35" s="180"/>
      <c r="BM35" s="180"/>
      <c r="BN35" s="180"/>
      <c r="BO35" s="180"/>
      <c r="BP35" s="180"/>
      <c r="BQ35" s="180"/>
      <c r="BR35" s="180"/>
      <c r="BS35" s="180"/>
      <c r="BT35" s="180"/>
      <c r="BU35" s="180"/>
      <c r="BV35" s="180"/>
      <c r="BW35" s="180"/>
      <c r="BX35" s="180"/>
      <c r="BY35" s="180"/>
      <c r="BZ35" s="180"/>
      <c r="CA35" s="180"/>
      <c r="CB35" s="199"/>
      <c r="CC35" s="199"/>
    </row>
    <row r="36" spans="1:81" s="123" customFormat="1" ht="39.75" customHeight="1" x14ac:dyDescent="0.2">
      <c r="A36" s="98" t="s">
        <v>314</v>
      </c>
      <c r="B36" s="109" t="s">
        <v>379</v>
      </c>
      <c r="C36" s="105" t="s">
        <v>83</v>
      </c>
      <c r="D36" s="265">
        <v>0</v>
      </c>
      <c r="E36" s="265">
        <v>0</v>
      </c>
      <c r="F36" s="265">
        <v>0</v>
      </c>
      <c r="G36" s="265">
        <v>0</v>
      </c>
      <c r="H36" s="265">
        <v>0</v>
      </c>
      <c r="I36" s="265">
        <v>0</v>
      </c>
      <c r="J36" s="265">
        <v>0</v>
      </c>
      <c r="K36" s="265">
        <v>0</v>
      </c>
      <c r="L36" s="265">
        <v>0</v>
      </c>
      <c r="M36" s="265">
        <v>0</v>
      </c>
      <c r="N36" s="265">
        <v>0</v>
      </c>
      <c r="O36" s="265">
        <v>0</v>
      </c>
      <c r="P36" s="122" t="s">
        <v>83</v>
      </c>
      <c r="Q36" s="180"/>
      <c r="R36" s="180"/>
      <c r="S36" s="180"/>
      <c r="T36" s="180"/>
      <c r="U36" s="180"/>
      <c r="V36" s="180"/>
      <c r="W36" s="180"/>
      <c r="X36" s="180"/>
      <c r="Y36" s="180"/>
      <c r="Z36" s="180"/>
      <c r="AA36" s="180"/>
      <c r="AB36" s="180"/>
      <c r="AC36" s="180"/>
      <c r="AD36" s="180"/>
      <c r="AE36" s="180"/>
      <c r="AF36" s="180"/>
      <c r="AG36" s="180"/>
      <c r="AH36" s="180"/>
      <c r="AI36" s="180"/>
      <c r="AJ36" s="180"/>
      <c r="AK36" s="180"/>
      <c r="AL36" s="180"/>
      <c r="AM36" s="180"/>
      <c r="AN36" s="180"/>
      <c r="AO36" s="180"/>
      <c r="AP36" s="180"/>
      <c r="AQ36" s="180"/>
      <c r="AR36" s="180"/>
      <c r="AS36" s="180"/>
      <c r="AT36" s="180"/>
      <c r="AU36" s="180"/>
      <c r="AV36" s="180"/>
      <c r="AW36" s="180"/>
      <c r="AX36" s="180"/>
      <c r="AY36" s="180"/>
      <c r="AZ36" s="180"/>
      <c r="BA36" s="180"/>
      <c r="BB36" s="180"/>
      <c r="BC36" s="180"/>
      <c r="BD36" s="180"/>
      <c r="BE36" s="180"/>
      <c r="BF36" s="180"/>
      <c r="BG36" s="180"/>
      <c r="BH36" s="180"/>
      <c r="BI36" s="180"/>
      <c r="BJ36" s="180"/>
      <c r="BK36" s="180"/>
      <c r="BL36" s="180"/>
      <c r="BM36" s="180"/>
      <c r="BN36" s="180"/>
      <c r="BO36" s="180"/>
      <c r="BP36" s="180"/>
      <c r="BQ36" s="180"/>
      <c r="BR36" s="180"/>
      <c r="BS36" s="180"/>
      <c r="BT36" s="180"/>
      <c r="BU36" s="180"/>
      <c r="BV36" s="180"/>
      <c r="BW36" s="180"/>
      <c r="BX36" s="180"/>
      <c r="BY36" s="180"/>
      <c r="BZ36" s="180"/>
      <c r="CA36" s="180"/>
      <c r="CB36" s="199"/>
      <c r="CC36" s="199"/>
    </row>
    <row r="37" spans="1:81" s="123" customFormat="1" ht="48" customHeight="1" x14ac:dyDescent="0.2">
      <c r="A37" s="172" t="s">
        <v>338</v>
      </c>
      <c r="B37" s="173" t="s">
        <v>616</v>
      </c>
      <c r="C37" s="105" t="s">
        <v>83</v>
      </c>
      <c r="D37" s="265">
        <v>0</v>
      </c>
      <c r="E37" s="265">
        <v>0</v>
      </c>
      <c r="F37" s="265">
        <v>0</v>
      </c>
      <c r="G37" s="265">
        <v>0</v>
      </c>
      <c r="H37" s="265">
        <v>0</v>
      </c>
      <c r="I37" s="265">
        <v>0</v>
      </c>
      <c r="J37" s="265">
        <v>0</v>
      </c>
      <c r="K37" s="265">
        <v>0</v>
      </c>
      <c r="L37" s="265">
        <v>0</v>
      </c>
      <c r="M37" s="265">
        <v>0</v>
      </c>
      <c r="N37" s="265">
        <v>0</v>
      </c>
      <c r="O37" s="265">
        <v>0</v>
      </c>
      <c r="P37" s="122" t="s">
        <v>83</v>
      </c>
      <c r="Q37" s="180"/>
      <c r="R37" s="180"/>
      <c r="S37" s="180"/>
      <c r="T37" s="180"/>
      <c r="U37" s="180"/>
      <c r="V37" s="180"/>
      <c r="W37" s="180"/>
      <c r="X37" s="180"/>
      <c r="Y37" s="180"/>
      <c r="Z37" s="180"/>
      <c r="AA37" s="180"/>
      <c r="AB37" s="180"/>
      <c r="AC37" s="180"/>
      <c r="AD37" s="180"/>
      <c r="AE37" s="180"/>
      <c r="AF37" s="180"/>
      <c r="AG37" s="180"/>
      <c r="AH37" s="180"/>
      <c r="AI37" s="180"/>
      <c r="AJ37" s="180"/>
      <c r="AK37" s="180"/>
      <c r="AL37" s="180"/>
      <c r="AM37" s="180"/>
      <c r="AN37" s="180"/>
      <c r="AO37" s="180"/>
      <c r="AP37" s="180"/>
      <c r="AQ37" s="180"/>
      <c r="AR37" s="180"/>
      <c r="AS37" s="180"/>
      <c r="AT37" s="180"/>
      <c r="AU37" s="180"/>
      <c r="AV37" s="180"/>
      <c r="AW37" s="180"/>
      <c r="AX37" s="180"/>
      <c r="AY37" s="180"/>
      <c r="AZ37" s="180"/>
      <c r="BA37" s="180"/>
      <c r="BB37" s="180"/>
      <c r="BC37" s="180"/>
      <c r="BD37" s="180"/>
      <c r="BE37" s="180"/>
      <c r="BF37" s="180"/>
      <c r="BG37" s="180"/>
      <c r="BH37" s="180"/>
      <c r="BI37" s="180"/>
      <c r="BJ37" s="180"/>
      <c r="BK37" s="180"/>
      <c r="BL37" s="180"/>
      <c r="BM37" s="180"/>
      <c r="BN37" s="180"/>
      <c r="BO37" s="180"/>
      <c r="BP37" s="180"/>
      <c r="BQ37" s="180"/>
      <c r="BR37" s="180"/>
      <c r="BS37" s="180"/>
      <c r="BT37" s="180"/>
      <c r="BU37" s="180"/>
      <c r="BV37" s="180"/>
      <c r="BW37" s="180"/>
      <c r="BX37" s="180"/>
      <c r="BY37" s="180"/>
      <c r="BZ37" s="180"/>
      <c r="CA37" s="180"/>
      <c r="CB37" s="199"/>
      <c r="CC37" s="199"/>
    </row>
    <row r="38" spans="1:81" s="123" customFormat="1" ht="45" customHeight="1" x14ac:dyDescent="0.2">
      <c r="A38" s="98" t="s">
        <v>315</v>
      </c>
      <c r="B38" s="109" t="s">
        <v>380</v>
      </c>
      <c r="C38" s="105" t="s">
        <v>83</v>
      </c>
      <c r="D38" s="265">
        <v>0</v>
      </c>
      <c r="E38" s="265">
        <v>0</v>
      </c>
      <c r="F38" s="265">
        <v>0</v>
      </c>
      <c r="G38" s="265">
        <v>0</v>
      </c>
      <c r="H38" s="265">
        <v>0</v>
      </c>
      <c r="I38" s="265">
        <v>0</v>
      </c>
      <c r="J38" s="265">
        <v>0</v>
      </c>
      <c r="K38" s="265">
        <v>0</v>
      </c>
      <c r="L38" s="265">
        <v>0</v>
      </c>
      <c r="M38" s="265">
        <v>0</v>
      </c>
      <c r="N38" s="265">
        <v>0</v>
      </c>
      <c r="O38" s="265">
        <v>0</v>
      </c>
      <c r="P38" s="122" t="s">
        <v>83</v>
      </c>
      <c r="Q38" s="180"/>
      <c r="R38" s="180"/>
      <c r="S38" s="180"/>
      <c r="T38" s="180"/>
      <c r="U38" s="180"/>
      <c r="V38" s="180"/>
      <c r="W38" s="180"/>
      <c r="X38" s="180"/>
      <c r="Y38" s="180"/>
      <c r="Z38" s="180"/>
      <c r="AA38" s="180"/>
      <c r="AB38" s="180"/>
      <c r="AC38" s="180"/>
      <c r="AD38" s="180"/>
      <c r="AE38" s="180"/>
      <c r="AF38" s="180"/>
      <c r="AG38" s="180"/>
      <c r="AH38" s="180"/>
      <c r="AI38" s="180"/>
      <c r="AJ38" s="180"/>
      <c r="AK38" s="180"/>
      <c r="AL38" s="180"/>
      <c r="AM38" s="180"/>
      <c r="AN38" s="180"/>
      <c r="AO38" s="180"/>
      <c r="AP38" s="180"/>
      <c r="AQ38" s="180"/>
      <c r="AR38" s="180"/>
      <c r="AS38" s="180"/>
      <c r="AT38" s="180"/>
      <c r="AU38" s="180"/>
      <c r="AV38" s="180"/>
      <c r="AW38" s="180"/>
      <c r="AX38" s="180"/>
      <c r="AY38" s="180"/>
      <c r="AZ38" s="180"/>
      <c r="BA38" s="180"/>
      <c r="BB38" s="180"/>
      <c r="BC38" s="180"/>
      <c r="BD38" s="180"/>
      <c r="BE38" s="180"/>
      <c r="BF38" s="180"/>
      <c r="BG38" s="180"/>
      <c r="BH38" s="180"/>
      <c r="BI38" s="180"/>
      <c r="BJ38" s="180"/>
      <c r="BK38" s="180"/>
      <c r="BL38" s="180"/>
      <c r="BM38" s="180"/>
      <c r="BN38" s="180"/>
      <c r="BO38" s="180"/>
      <c r="BP38" s="180"/>
      <c r="BQ38" s="180"/>
      <c r="BR38" s="180"/>
      <c r="BS38" s="180"/>
      <c r="BT38" s="180"/>
      <c r="BU38" s="180"/>
      <c r="BV38" s="180"/>
      <c r="BW38" s="180"/>
      <c r="BX38" s="180"/>
      <c r="BY38" s="180"/>
      <c r="BZ38" s="180"/>
      <c r="CA38" s="180"/>
      <c r="CB38" s="199"/>
      <c r="CC38" s="199"/>
    </row>
    <row r="39" spans="1:81" s="123" customFormat="1" ht="35.25" customHeight="1" x14ac:dyDescent="0.2">
      <c r="A39" s="172" t="s">
        <v>342</v>
      </c>
      <c r="B39" s="173" t="s">
        <v>637</v>
      </c>
      <c r="C39" s="105" t="s">
        <v>83</v>
      </c>
      <c r="D39" s="265">
        <v>0</v>
      </c>
      <c r="E39" s="265">
        <v>0</v>
      </c>
      <c r="F39" s="265">
        <v>0</v>
      </c>
      <c r="G39" s="265">
        <v>0</v>
      </c>
      <c r="H39" s="265">
        <v>0</v>
      </c>
      <c r="I39" s="265">
        <v>0</v>
      </c>
      <c r="J39" s="265">
        <v>0</v>
      </c>
      <c r="K39" s="265">
        <v>0</v>
      </c>
      <c r="L39" s="265">
        <v>0</v>
      </c>
      <c r="M39" s="265">
        <v>0</v>
      </c>
      <c r="N39" s="265">
        <v>0</v>
      </c>
      <c r="O39" s="265">
        <v>0</v>
      </c>
      <c r="P39" s="122" t="s">
        <v>83</v>
      </c>
      <c r="Q39" s="180"/>
      <c r="R39" s="180"/>
      <c r="S39" s="180"/>
      <c r="T39" s="180"/>
      <c r="U39" s="180"/>
      <c r="V39" s="180"/>
      <c r="W39" s="180"/>
      <c r="X39" s="180"/>
      <c r="Y39" s="180"/>
      <c r="Z39" s="180"/>
      <c r="AA39" s="180"/>
      <c r="AB39" s="180"/>
      <c r="AC39" s="180"/>
      <c r="AD39" s="180"/>
      <c r="AE39" s="180"/>
      <c r="AF39" s="180"/>
      <c r="AG39" s="180"/>
      <c r="AH39" s="180"/>
      <c r="AI39" s="180"/>
      <c r="AJ39" s="180"/>
      <c r="AK39" s="180"/>
      <c r="AL39" s="180"/>
      <c r="AM39" s="180"/>
      <c r="AN39" s="180"/>
      <c r="AO39" s="180"/>
      <c r="AP39" s="180"/>
      <c r="AQ39" s="180"/>
      <c r="AR39" s="180"/>
      <c r="AS39" s="180"/>
      <c r="AT39" s="180"/>
      <c r="AU39" s="180"/>
      <c r="AV39" s="180"/>
      <c r="AW39" s="180"/>
      <c r="AX39" s="180"/>
      <c r="AY39" s="180"/>
      <c r="AZ39" s="180"/>
      <c r="BA39" s="180"/>
      <c r="BB39" s="180"/>
      <c r="BC39" s="180"/>
      <c r="BD39" s="180"/>
      <c r="BE39" s="180"/>
      <c r="BF39" s="180"/>
      <c r="BG39" s="180"/>
      <c r="BH39" s="180"/>
      <c r="BI39" s="180"/>
      <c r="BJ39" s="180"/>
      <c r="BK39" s="180"/>
      <c r="BL39" s="180"/>
      <c r="BM39" s="180"/>
      <c r="BN39" s="180"/>
      <c r="BO39" s="180"/>
      <c r="BP39" s="180"/>
      <c r="BQ39" s="180"/>
      <c r="BR39" s="180"/>
      <c r="BS39" s="180"/>
      <c r="BT39" s="180"/>
      <c r="BU39" s="180"/>
      <c r="BV39" s="180"/>
      <c r="BW39" s="180"/>
      <c r="BX39" s="180"/>
      <c r="BY39" s="180"/>
      <c r="BZ39" s="180"/>
      <c r="CA39" s="180"/>
      <c r="CB39" s="199"/>
      <c r="CC39" s="199"/>
    </row>
    <row r="40" spans="1:81" s="123" customFormat="1" ht="88.5" customHeight="1" x14ac:dyDescent="0.2">
      <c r="A40" s="98" t="s">
        <v>316</v>
      </c>
      <c r="B40" s="109" t="s">
        <v>109</v>
      </c>
      <c r="C40" s="105" t="s">
        <v>83</v>
      </c>
      <c r="D40" s="265">
        <v>0</v>
      </c>
      <c r="E40" s="265">
        <v>0</v>
      </c>
      <c r="F40" s="265">
        <v>0</v>
      </c>
      <c r="G40" s="265">
        <v>0</v>
      </c>
      <c r="H40" s="265">
        <v>0</v>
      </c>
      <c r="I40" s="265">
        <v>0</v>
      </c>
      <c r="J40" s="265">
        <v>0</v>
      </c>
      <c r="K40" s="265">
        <v>0</v>
      </c>
      <c r="L40" s="265">
        <v>0</v>
      </c>
      <c r="M40" s="265">
        <v>0</v>
      </c>
      <c r="N40" s="265">
        <v>0</v>
      </c>
      <c r="O40" s="265">
        <v>0</v>
      </c>
      <c r="P40" s="122" t="s">
        <v>83</v>
      </c>
      <c r="Q40" s="180"/>
      <c r="R40" s="180"/>
      <c r="S40" s="180"/>
      <c r="T40" s="180"/>
      <c r="U40" s="180"/>
      <c r="V40" s="180"/>
      <c r="W40" s="180"/>
      <c r="X40" s="180"/>
      <c r="Y40" s="180"/>
      <c r="Z40" s="180"/>
      <c r="AA40" s="180"/>
      <c r="AB40" s="180"/>
      <c r="AC40" s="180"/>
      <c r="AD40" s="180"/>
      <c r="AE40" s="180"/>
      <c r="AF40" s="180"/>
      <c r="AG40" s="180"/>
      <c r="AH40" s="180"/>
      <c r="AI40" s="180"/>
      <c r="AJ40" s="180"/>
      <c r="AK40" s="180"/>
      <c r="AL40" s="180"/>
      <c r="AM40" s="180"/>
      <c r="AN40" s="180"/>
      <c r="AO40" s="180"/>
      <c r="AP40" s="180"/>
      <c r="AQ40" s="180"/>
      <c r="AR40" s="180"/>
      <c r="AS40" s="180"/>
      <c r="AT40" s="180"/>
      <c r="AU40" s="180"/>
      <c r="AV40" s="180"/>
      <c r="AW40" s="180"/>
      <c r="AX40" s="180"/>
      <c r="AY40" s="180"/>
      <c r="AZ40" s="180"/>
      <c r="BA40" s="180"/>
      <c r="BB40" s="180"/>
      <c r="BC40" s="180"/>
      <c r="BD40" s="180"/>
      <c r="BE40" s="180"/>
      <c r="BF40" s="180"/>
      <c r="BG40" s="180"/>
      <c r="BH40" s="180"/>
      <c r="BI40" s="180"/>
      <c r="BJ40" s="180"/>
      <c r="BK40" s="180"/>
      <c r="BL40" s="180"/>
      <c r="BM40" s="180"/>
      <c r="BN40" s="180"/>
      <c r="BO40" s="180"/>
      <c r="BP40" s="180"/>
      <c r="BQ40" s="180"/>
      <c r="BR40" s="180"/>
      <c r="BS40" s="180"/>
      <c r="BT40" s="180"/>
      <c r="BU40" s="180"/>
      <c r="BV40" s="180"/>
      <c r="BW40" s="180"/>
      <c r="BX40" s="180"/>
      <c r="BY40" s="180"/>
      <c r="BZ40" s="180"/>
      <c r="CA40" s="180"/>
      <c r="CB40" s="199"/>
      <c r="CC40" s="199"/>
    </row>
    <row r="41" spans="1:81" s="123" customFormat="1" ht="70.5" customHeight="1" x14ac:dyDescent="0.2">
      <c r="A41" s="172" t="s">
        <v>346</v>
      </c>
      <c r="B41" s="173" t="s">
        <v>617</v>
      </c>
      <c r="C41" s="105" t="s">
        <v>83</v>
      </c>
      <c r="D41" s="265">
        <v>0</v>
      </c>
      <c r="E41" s="265">
        <v>0</v>
      </c>
      <c r="F41" s="265">
        <v>0</v>
      </c>
      <c r="G41" s="265">
        <v>0</v>
      </c>
      <c r="H41" s="265">
        <v>0</v>
      </c>
      <c r="I41" s="265">
        <v>0</v>
      </c>
      <c r="J41" s="265">
        <v>0</v>
      </c>
      <c r="K41" s="265">
        <v>0</v>
      </c>
      <c r="L41" s="265">
        <v>0</v>
      </c>
      <c r="M41" s="265">
        <v>0</v>
      </c>
      <c r="N41" s="265">
        <v>0</v>
      </c>
      <c r="O41" s="265">
        <v>0</v>
      </c>
      <c r="P41" s="122" t="s">
        <v>83</v>
      </c>
      <c r="Q41" s="180"/>
      <c r="R41" s="180"/>
      <c r="S41" s="180"/>
      <c r="T41" s="180"/>
      <c r="U41" s="180"/>
      <c r="V41" s="180"/>
      <c r="W41" s="180"/>
      <c r="X41" s="180"/>
      <c r="Y41" s="180"/>
      <c r="Z41" s="180"/>
      <c r="AA41" s="180"/>
      <c r="AB41" s="180"/>
      <c r="AC41" s="180"/>
      <c r="AD41" s="180"/>
      <c r="AE41" s="180"/>
      <c r="AF41" s="180"/>
      <c r="AG41" s="180"/>
      <c r="AH41" s="180"/>
      <c r="AI41" s="180"/>
      <c r="AJ41" s="180"/>
      <c r="AK41" s="180"/>
      <c r="AL41" s="180"/>
      <c r="AM41" s="180"/>
      <c r="AN41" s="180"/>
      <c r="AO41" s="180"/>
      <c r="AP41" s="180"/>
      <c r="AQ41" s="180"/>
      <c r="AR41" s="180"/>
      <c r="AS41" s="180"/>
      <c r="AT41" s="180"/>
      <c r="AU41" s="180"/>
      <c r="AV41" s="180"/>
      <c r="AW41" s="180"/>
      <c r="AX41" s="180"/>
      <c r="AY41" s="180"/>
      <c r="AZ41" s="180"/>
      <c r="BA41" s="180"/>
      <c r="BB41" s="180"/>
      <c r="BC41" s="180"/>
      <c r="BD41" s="180"/>
      <c r="BE41" s="180"/>
      <c r="BF41" s="180"/>
      <c r="BG41" s="180"/>
      <c r="BH41" s="180"/>
      <c r="BI41" s="180"/>
      <c r="BJ41" s="180"/>
      <c r="BK41" s="180"/>
      <c r="BL41" s="180"/>
      <c r="BM41" s="180"/>
      <c r="BN41" s="180"/>
      <c r="BO41" s="180"/>
      <c r="BP41" s="180"/>
      <c r="BQ41" s="180"/>
      <c r="BR41" s="180"/>
      <c r="BS41" s="180"/>
      <c r="BT41" s="180"/>
      <c r="BU41" s="180"/>
      <c r="BV41" s="180"/>
      <c r="BW41" s="180"/>
      <c r="BX41" s="180"/>
      <c r="BY41" s="180"/>
      <c r="BZ41" s="180"/>
      <c r="CA41" s="180"/>
      <c r="CB41" s="180"/>
      <c r="CC41" s="199"/>
    </row>
    <row r="42" spans="1:81" s="123" customFormat="1" ht="66" customHeight="1" x14ac:dyDescent="0.2">
      <c r="A42" s="172" t="s">
        <v>347</v>
      </c>
      <c r="B42" s="173" t="s">
        <v>618</v>
      </c>
      <c r="C42" s="105" t="s">
        <v>83</v>
      </c>
      <c r="D42" s="265">
        <v>0</v>
      </c>
      <c r="E42" s="265">
        <v>0</v>
      </c>
      <c r="F42" s="265">
        <v>0</v>
      </c>
      <c r="G42" s="265">
        <v>0</v>
      </c>
      <c r="H42" s="265">
        <v>0</v>
      </c>
      <c r="I42" s="265">
        <v>0</v>
      </c>
      <c r="J42" s="265">
        <v>0</v>
      </c>
      <c r="K42" s="265">
        <v>0</v>
      </c>
      <c r="L42" s="265">
        <v>0</v>
      </c>
      <c r="M42" s="265">
        <v>0</v>
      </c>
      <c r="N42" s="265">
        <v>0</v>
      </c>
      <c r="O42" s="265">
        <v>0</v>
      </c>
      <c r="P42" s="122" t="s">
        <v>83</v>
      </c>
      <c r="Q42" s="180"/>
      <c r="R42" s="180"/>
      <c r="S42" s="180"/>
      <c r="T42" s="180"/>
      <c r="U42" s="180"/>
      <c r="V42" s="180"/>
      <c r="W42" s="180"/>
      <c r="X42" s="180"/>
      <c r="Y42" s="180"/>
      <c r="Z42" s="180"/>
      <c r="AA42" s="180"/>
      <c r="AB42" s="180"/>
      <c r="AC42" s="180"/>
      <c r="AD42" s="180"/>
      <c r="AE42" s="180"/>
      <c r="AF42" s="180"/>
      <c r="AG42" s="180"/>
      <c r="AH42" s="180"/>
      <c r="AI42" s="180"/>
      <c r="AJ42" s="180"/>
      <c r="AK42" s="180"/>
      <c r="AL42" s="180"/>
      <c r="AM42" s="180"/>
      <c r="AN42" s="180"/>
      <c r="AO42" s="180"/>
      <c r="AP42" s="180"/>
      <c r="AQ42" s="180"/>
      <c r="AR42" s="180"/>
      <c r="AS42" s="180"/>
      <c r="AT42" s="180"/>
      <c r="AU42" s="180"/>
      <c r="AV42" s="180"/>
      <c r="AW42" s="180"/>
      <c r="AX42" s="180"/>
      <c r="AY42" s="180"/>
      <c r="AZ42" s="180"/>
      <c r="BA42" s="180"/>
      <c r="BB42" s="180"/>
      <c r="BC42" s="180"/>
      <c r="BD42" s="180"/>
      <c r="BE42" s="180"/>
      <c r="BF42" s="180"/>
      <c r="BG42" s="180"/>
      <c r="BH42" s="180"/>
      <c r="BI42" s="180"/>
      <c r="BJ42" s="180"/>
      <c r="BK42" s="180"/>
      <c r="BL42" s="180"/>
      <c r="BM42" s="180"/>
      <c r="BN42" s="180"/>
      <c r="BO42" s="180"/>
      <c r="BP42" s="180"/>
      <c r="BQ42" s="180"/>
      <c r="BR42" s="180"/>
      <c r="BS42" s="180"/>
      <c r="BT42" s="180"/>
      <c r="BU42" s="180"/>
      <c r="BV42" s="180"/>
      <c r="BW42" s="180"/>
      <c r="BX42" s="180"/>
      <c r="BY42" s="180"/>
      <c r="BZ42" s="180"/>
      <c r="CA42" s="180"/>
      <c r="CB42" s="199"/>
      <c r="CC42" s="199"/>
    </row>
    <row r="43" spans="1:81" s="194" customFormat="1" ht="36.75" customHeight="1" x14ac:dyDescent="0.2">
      <c r="A43" s="162" t="s">
        <v>312</v>
      </c>
      <c r="B43" s="163" t="s">
        <v>510</v>
      </c>
      <c r="C43" s="103" t="s">
        <v>83</v>
      </c>
      <c r="D43" s="264">
        <v>0</v>
      </c>
      <c r="E43" s="264">
        <v>0</v>
      </c>
      <c r="F43" s="264">
        <v>0</v>
      </c>
      <c r="G43" s="264">
        <v>0</v>
      </c>
      <c r="H43" s="264">
        <v>0</v>
      </c>
      <c r="I43" s="264">
        <v>0</v>
      </c>
      <c r="J43" s="264">
        <v>0</v>
      </c>
      <c r="K43" s="264">
        <v>0</v>
      </c>
      <c r="L43" s="264">
        <v>0</v>
      </c>
      <c r="M43" s="264">
        <v>0</v>
      </c>
      <c r="N43" s="264">
        <v>0</v>
      </c>
      <c r="O43" s="264">
        <v>0</v>
      </c>
      <c r="P43" s="150" t="s">
        <v>83</v>
      </c>
      <c r="Q43" s="179"/>
      <c r="R43" s="179"/>
      <c r="S43" s="179"/>
      <c r="T43" s="179"/>
      <c r="U43" s="179"/>
      <c r="V43" s="179"/>
      <c r="W43" s="179"/>
      <c r="X43" s="179"/>
      <c r="Y43" s="179"/>
      <c r="Z43" s="179"/>
      <c r="AA43" s="179"/>
      <c r="AB43" s="179"/>
      <c r="AC43" s="179"/>
      <c r="AD43" s="179"/>
      <c r="AE43" s="179"/>
      <c r="AF43" s="179"/>
      <c r="AG43" s="179"/>
      <c r="AH43" s="179"/>
      <c r="AI43" s="179"/>
      <c r="AJ43" s="179"/>
      <c r="AK43" s="179"/>
      <c r="AL43" s="179"/>
      <c r="AM43" s="179"/>
      <c r="AN43" s="179"/>
      <c r="AO43" s="179"/>
      <c r="AP43" s="179"/>
      <c r="AQ43" s="179"/>
      <c r="AR43" s="179"/>
      <c r="AS43" s="179"/>
      <c r="AT43" s="179"/>
      <c r="AU43" s="179"/>
      <c r="AV43" s="179"/>
      <c r="AW43" s="179"/>
      <c r="AX43" s="179"/>
      <c r="AY43" s="179"/>
      <c r="AZ43" s="179"/>
      <c r="BA43" s="179"/>
      <c r="BB43" s="179"/>
      <c r="BC43" s="179"/>
      <c r="BD43" s="179"/>
      <c r="BE43" s="179"/>
      <c r="BF43" s="179"/>
      <c r="BG43" s="179"/>
      <c r="BH43" s="179"/>
      <c r="BI43" s="179"/>
      <c r="BJ43" s="179"/>
      <c r="BK43" s="179"/>
      <c r="BL43" s="179"/>
      <c r="BM43" s="179"/>
      <c r="BN43" s="179"/>
      <c r="BO43" s="179"/>
      <c r="BP43" s="179"/>
      <c r="BQ43" s="179"/>
      <c r="BR43" s="179"/>
      <c r="BS43" s="179"/>
      <c r="BT43" s="179"/>
      <c r="BU43" s="179"/>
      <c r="BV43" s="179"/>
      <c r="BW43" s="179"/>
      <c r="BX43" s="179"/>
      <c r="BY43" s="179"/>
      <c r="BZ43" s="179"/>
      <c r="CA43" s="179"/>
      <c r="CB43" s="276"/>
      <c r="CC43" s="276"/>
    </row>
    <row r="44" spans="1:81" s="123" customFormat="1" ht="67.5" customHeight="1" x14ac:dyDescent="0.2">
      <c r="A44" s="160" t="s">
        <v>317</v>
      </c>
      <c r="B44" s="161" t="s">
        <v>511</v>
      </c>
      <c r="C44" s="105" t="s">
        <v>83</v>
      </c>
      <c r="D44" s="265">
        <v>0</v>
      </c>
      <c r="E44" s="265">
        <v>0</v>
      </c>
      <c r="F44" s="265">
        <v>0</v>
      </c>
      <c r="G44" s="265">
        <v>0</v>
      </c>
      <c r="H44" s="265">
        <v>0</v>
      </c>
      <c r="I44" s="265">
        <v>0</v>
      </c>
      <c r="J44" s="265">
        <v>0</v>
      </c>
      <c r="K44" s="265">
        <v>0</v>
      </c>
      <c r="L44" s="265">
        <v>0</v>
      </c>
      <c r="M44" s="265">
        <v>0</v>
      </c>
      <c r="N44" s="265">
        <v>0</v>
      </c>
      <c r="O44" s="265">
        <v>0</v>
      </c>
      <c r="P44" s="122" t="s">
        <v>83</v>
      </c>
      <c r="Q44" s="180"/>
      <c r="R44" s="180"/>
      <c r="S44" s="180"/>
      <c r="T44" s="180"/>
      <c r="U44" s="180"/>
      <c r="V44" s="180"/>
      <c r="W44" s="180"/>
      <c r="X44" s="180"/>
      <c r="Y44" s="180"/>
      <c r="Z44" s="180"/>
      <c r="AA44" s="180"/>
      <c r="AB44" s="180"/>
      <c r="AC44" s="180"/>
      <c r="AD44" s="180"/>
      <c r="AE44" s="180"/>
      <c r="AF44" s="180"/>
      <c r="AG44" s="180"/>
      <c r="AH44" s="180"/>
      <c r="AI44" s="180"/>
      <c r="AJ44" s="180"/>
      <c r="AK44" s="180"/>
      <c r="AL44" s="180"/>
      <c r="AM44" s="180"/>
      <c r="AN44" s="180"/>
      <c r="AO44" s="180"/>
      <c r="AP44" s="180"/>
      <c r="AQ44" s="180"/>
      <c r="AR44" s="180"/>
      <c r="AS44" s="180"/>
      <c r="AT44" s="180"/>
      <c r="AU44" s="180"/>
      <c r="AV44" s="180"/>
      <c r="AW44" s="180"/>
      <c r="AX44" s="180"/>
      <c r="AY44" s="180"/>
      <c r="AZ44" s="180"/>
      <c r="BA44" s="180"/>
      <c r="BB44" s="180"/>
      <c r="BC44" s="180"/>
      <c r="BD44" s="180"/>
      <c r="BE44" s="180"/>
      <c r="BF44" s="180"/>
      <c r="BG44" s="180"/>
      <c r="BH44" s="180"/>
      <c r="BI44" s="180"/>
      <c r="BJ44" s="180"/>
      <c r="BK44" s="180"/>
      <c r="BL44" s="180"/>
      <c r="BM44" s="180"/>
      <c r="BN44" s="180"/>
      <c r="BO44" s="180"/>
      <c r="BP44" s="180"/>
      <c r="BQ44" s="180"/>
      <c r="BR44" s="180"/>
      <c r="BS44" s="180"/>
      <c r="BT44" s="180"/>
      <c r="BU44" s="180"/>
      <c r="BV44" s="180"/>
      <c r="BW44" s="180"/>
      <c r="BX44" s="180"/>
      <c r="BY44" s="180"/>
      <c r="BZ44" s="180"/>
      <c r="CA44" s="180"/>
      <c r="CB44" s="199"/>
      <c r="CC44" s="199"/>
    </row>
    <row r="45" spans="1:81" s="123" customFormat="1" ht="32.25" customHeight="1" x14ac:dyDescent="0.2">
      <c r="A45" s="172" t="s">
        <v>59</v>
      </c>
      <c r="B45" s="173" t="s">
        <v>619</v>
      </c>
      <c r="C45" s="105" t="s">
        <v>83</v>
      </c>
      <c r="D45" s="265">
        <v>0</v>
      </c>
      <c r="E45" s="265">
        <v>0</v>
      </c>
      <c r="F45" s="265">
        <v>0</v>
      </c>
      <c r="G45" s="265">
        <v>0</v>
      </c>
      <c r="H45" s="265">
        <v>0</v>
      </c>
      <c r="I45" s="265">
        <v>0</v>
      </c>
      <c r="J45" s="265">
        <v>0</v>
      </c>
      <c r="K45" s="265">
        <v>0</v>
      </c>
      <c r="L45" s="265">
        <v>0</v>
      </c>
      <c r="M45" s="265">
        <v>0</v>
      </c>
      <c r="N45" s="265">
        <v>0</v>
      </c>
      <c r="O45" s="265">
        <v>0</v>
      </c>
      <c r="P45" s="122" t="s">
        <v>83</v>
      </c>
      <c r="Q45" s="180"/>
      <c r="R45" s="180"/>
      <c r="S45" s="180"/>
      <c r="T45" s="180"/>
      <c r="U45" s="180"/>
      <c r="V45" s="180"/>
      <c r="W45" s="180"/>
      <c r="X45" s="180"/>
      <c r="Y45" s="180"/>
      <c r="Z45" s="180"/>
      <c r="AA45" s="180"/>
      <c r="AB45" s="180"/>
      <c r="AC45" s="180"/>
      <c r="AD45" s="180"/>
      <c r="AE45" s="180"/>
      <c r="AF45" s="180"/>
      <c r="AG45" s="180"/>
      <c r="AH45" s="180"/>
      <c r="AI45" s="180"/>
      <c r="AJ45" s="180"/>
      <c r="AK45" s="180"/>
      <c r="AL45" s="180"/>
      <c r="AM45" s="180"/>
      <c r="AN45" s="180"/>
      <c r="AO45" s="180"/>
      <c r="AP45" s="180"/>
      <c r="AQ45" s="180"/>
      <c r="AR45" s="180"/>
      <c r="AS45" s="180"/>
      <c r="AT45" s="180"/>
      <c r="AU45" s="180"/>
      <c r="AV45" s="180"/>
      <c r="AW45" s="180"/>
      <c r="AX45" s="180"/>
      <c r="AY45" s="180"/>
      <c r="AZ45" s="180"/>
      <c r="BA45" s="180"/>
      <c r="BB45" s="180"/>
      <c r="BC45" s="180"/>
      <c r="BD45" s="180"/>
      <c r="BE45" s="180"/>
      <c r="BF45" s="180"/>
      <c r="BG45" s="180"/>
      <c r="BH45" s="180"/>
      <c r="BI45" s="180"/>
      <c r="BJ45" s="180"/>
      <c r="BK45" s="180"/>
      <c r="BL45" s="180"/>
      <c r="BM45" s="180"/>
      <c r="BN45" s="180"/>
      <c r="BO45" s="180"/>
      <c r="BP45" s="180"/>
      <c r="BQ45" s="180"/>
      <c r="BR45" s="180"/>
      <c r="BS45" s="180"/>
      <c r="BT45" s="180"/>
      <c r="BU45" s="180"/>
      <c r="BV45" s="180"/>
      <c r="BW45" s="180"/>
      <c r="BX45" s="180"/>
      <c r="BY45" s="180"/>
      <c r="BZ45" s="180"/>
      <c r="CA45" s="180"/>
      <c r="CB45" s="180"/>
      <c r="CC45" s="199"/>
    </row>
    <row r="46" spans="1:81" s="123" customFormat="1" ht="32.25" customHeight="1" x14ac:dyDescent="0.2">
      <c r="A46" s="172" t="s">
        <v>955</v>
      </c>
      <c r="B46" s="334" t="str">
        <f>'2'!B44</f>
        <v>Реконструкция ЦРП</v>
      </c>
      <c r="C46" s="335" t="str">
        <f>'2'!C44</f>
        <v>Р_Р.2025-2029.01</v>
      </c>
      <c r="D46" s="265">
        <v>0</v>
      </c>
      <c r="E46" s="265">
        <v>0</v>
      </c>
      <c r="F46" s="265">
        <v>0</v>
      </c>
      <c r="G46" s="265">
        <v>0</v>
      </c>
      <c r="H46" s="265">
        <v>0</v>
      </c>
      <c r="I46" s="265">
        <v>0</v>
      </c>
      <c r="J46" s="265">
        <v>0</v>
      </c>
      <c r="K46" s="265">
        <v>0</v>
      </c>
      <c r="L46" s="265">
        <v>0</v>
      </c>
      <c r="M46" s="265">
        <v>0</v>
      </c>
      <c r="N46" s="265">
        <v>0</v>
      </c>
      <c r="O46" s="265">
        <v>0</v>
      </c>
      <c r="P46" s="122" t="s">
        <v>83</v>
      </c>
      <c r="Q46" s="180"/>
      <c r="R46" s="180"/>
      <c r="S46" s="180"/>
      <c r="T46" s="180"/>
      <c r="U46" s="180"/>
      <c r="V46" s="180"/>
      <c r="W46" s="180"/>
      <c r="X46" s="180"/>
      <c r="Y46" s="180"/>
      <c r="Z46" s="180"/>
      <c r="AA46" s="180"/>
      <c r="AB46" s="180"/>
      <c r="AC46" s="180"/>
      <c r="AD46" s="180"/>
      <c r="AE46" s="180"/>
      <c r="AF46" s="180"/>
      <c r="AG46" s="180"/>
      <c r="AH46" s="180"/>
      <c r="AI46" s="180"/>
      <c r="AJ46" s="180"/>
      <c r="AK46" s="180"/>
      <c r="AL46" s="180"/>
      <c r="AM46" s="180"/>
      <c r="AN46" s="180"/>
      <c r="AO46" s="180"/>
      <c r="AP46" s="180"/>
      <c r="AQ46" s="180"/>
      <c r="AR46" s="180"/>
      <c r="AS46" s="180"/>
      <c r="AT46" s="180"/>
      <c r="AU46" s="180"/>
      <c r="AV46" s="180"/>
      <c r="AW46" s="180"/>
      <c r="AX46" s="180"/>
      <c r="AY46" s="180"/>
      <c r="AZ46" s="180"/>
      <c r="BA46" s="180"/>
      <c r="BB46" s="180"/>
      <c r="BC46" s="180"/>
      <c r="BD46" s="180"/>
      <c r="BE46" s="180"/>
      <c r="BF46" s="180"/>
      <c r="BG46" s="180"/>
      <c r="BH46" s="180"/>
      <c r="BI46" s="180"/>
      <c r="BJ46" s="180"/>
      <c r="BK46" s="180"/>
      <c r="BL46" s="180"/>
      <c r="BM46" s="180"/>
      <c r="BN46" s="180"/>
      <c r="BO46" s="180"/>
      <c r="BP46" s="180"/>
      <c r="BQ46" s="180"/>
      <c r="BR46" s="180"/>
      <c r="BS46" s="180"/>
      <c r="BT46" s="180"/>
      <c r="BU46" s="180"/>
      <c r="BV46" s="180"/>
      <c r="BW46" s="180"/>
      <c r="BX46" s="180"/>
      <c r="BY46" s="180"/>
      <c r="BZ46" s="180"/>
      <c r="CA46" s="180"/>
      <c r="CB46" s="180"/>
      <c r="CC46" s="199"/>
    </row>
    <row r="47" spans="1:81" s="123" customFormat="1" ht="32.25" customHeight="1" x14ac:dyDescent="0.2">
      <c r="A47" s="172" t="s">
        <v>956</v>
      </c>
      <c r="B47" s="334" t="str">
        <f>'2'!B45</f>
        <v>Реконструкция ТП-112</v>
      </c>
      <c r="C47" s="335" t="str">
        <f>'2'!C45</f>
        <v>Р_Р.2025-2029.02</v>
      </c>
      <c r="D47" s="265">
        <v>0</v>
      </c>
      <c r="E47" s="265">
        <v>0</v>
      </c>
      <c r="F47" s="265">
        <v>0</v>
      </c>
      <c r="G47" s="265">
        <v>0</v>
      </c>
      <c r="H47" s="265">
        <v>0</v>
      </c>
      <c r="I47" s="265">
        <v>0</v>
      </c>
      <c r="J47" s="265">
        <v>0</v>
      </c>
      <c r="K47" s="265">
        <v>0</v>
      </c>
      <c r="L47" s="265">
        <v>0</v>
      </c>
      <c r="M47" s="265">
        <v>0</v>
      </c>
      <c r="N47" s="265">
        <v>0</v>
      </c>
      <c r="O47" s="265">
        <v>0</v>
      </c>
      <c r="P47" s="122" t="s">
        <v>83</v>
      </c>
      <c r="Q47" s="180"/>
      <c r="R47" s="180"/>
      <c r="S47" s="180"/>
      <c r="T47" s="180"/>
      <c r="U47" s="180"/>
      <c r="V47" s="180"/>
      <c r="W47" s="180"/>
      <c r="X47" s="180"/>
      <c r="Y47" s="180"/>
      <c r="Z47" s="180"/>
      <c r="AA47" s="180"/>
      <c r="AB47" s="180"/>
      <c r="AC47" s="180"/>
      <c r="AD47" s="180"/>
      <c r="AE47" s="180"/>
      <c r="AF47" s="180"/>
      <c r="AG47" s="180"/>
      <c r="AH47" s="180"/>
      <c r="AI47" s="180"/>
      <c r="AJ47" s="180"/>
      <c r="AK47" s="180"/>
      <c r="AL47" s="180"/>
      <c r="AM47" s="180"/>
      <c r="AN47" s="180"/>
      <c r="AO47" s="180"/>
      <c r="AP47" s="180"/>
      <c r="AQ47" s="180"/>
      <c r="AR47" s="180"/>
      <c r="AS47" s="180"/>
      <c r="AT47" s="180"/>
      <c r="AU47" s="180"/>
      <c r="AV47" s="180"/>
      <c r="AW47" s="180"/>
      <c r="AX47" s="180"/>
      <c r="AY47" s="180"/>
      <c r="AZ47" s="180"/>
      <c r="BA47" s="180"/>
      <c r="BB47" s="180"/>
      <c r="BC47" s="180"/>
      <c r="BD47" s="180"/>
      <c r="BE47" s="180"/>
      <c r="BF47" s="180"/>
      <c r="BG47" s="180"/>
      <c r="BH47" s="180"/>
      <c r="BI47" s="180"/>
      <c r="BJ47" s="180"/>
      <c r="BK47" s="180"/>
      <c r="BL47" s="180"/>
      <c r="BM47" s="180"/>
      <c r="BN47" s="180"/>
      <c r="BO47" s="180"/>
      <c r="BP47" s="180"/>
      <c r="BQ47" s="180"/>
      <c r="BR47" s="180"/>
      <c r="BS47" s="180"/>
      <c r="BT47" s="180"/>
      <c r="BU47" s="180"/>
      <c r="BV47" s="180"/>
      <c r="BW47" s="180"/>
      <c r="BX47" s="180"/>
      <c r="BY47" s="180"/>
      <c r="BZ47" s="180"/>
      <c r="CA47" s="180"/>
      <c r="CB47" s="180"/>
      <c r="CC47" s="199"/>
    </row>
    <row r="48" spans="1:81" s="123" customFormat="1" ht="32.25" customHeight="1" x14ac:dyDescent="0.2">
      <c r="A48" s="172" t="s">
        <v>957</v>
      </c>
      <c r="B48" s="334" t="str">
        <f>'2'!B46</f>
        <v>Реконструкция ТП-235</v>
      </c>
      <c r="C48" s="335" t="str">
        <f>'2'!C46</f>
        <v>Р_Р.2025-2029.03</v>
      </c>
      <c r="D48" s="265">
        <v>0</v>
      </c>
      <c r="E48" s="265">
        <v>0</v>
      </c>
      <c r="F48" s="265">
        <v>0</v>
      </c>
      <c r="G48" s="265">
        <v>0</v>
      </c>
      <c r="H48" s="265">
        <v>0</v>
      </c>
      <c r="I48" s="265">
        <v>0</v>
      </c>
      <c r="J48" s="265">
        <v>0</v>
      </c>
      <c r="K48" s="265">
        <v>0</v>
      </c>
      <c r="L48" s="265">
        <v>0</v>
      </c>
      <c r="M48" s="265">
        <v>0</v>
      </c>
      <c r="N48" s="265">
        <v>0</v>
      </c>
      <c r="O48" s="265">
        <v>0</v>
      </c>
      <c r="P48" s="122" t="s">
        <v>83</v>
      </c>
      <c r="Q48" s="180"/>
      <c r="R48" s="180"/>
      <c r="S48" s="180"/>
      <c r="T48" s="180"/>
      <c r="U48" s="180"/>
      <c r="V48" s="180"/>
      <c r="W48" s="180"/>
      <c r="X48" s="180"/>
      <c r="Y48" s="180"/>
      <c r="Z48" s="180"/>
      <c r="AA48" s="180"/>
      <c r="AB48" s="180"/>
      <c r="AC48" s="180"/>
      <c r="AD48" s="180"/>
      <c r="AE48" s="180"/>
      <c r="AF48" s="180"/>
      <c r="AG48" s="180"/>
      <c r="AH48" s="180"/>
      <c r="AI48" s="180"/>
      <c r="AJ48" s="180"/>
      <c r="AK48" s="180"/>
      <c r="AL48" s="180"/>
      <c r="AM48" s="180"/>
      <c r="AN48" s="180"/>
      <c r="AO48" s="180"/>
      <c r="AP48" s="180"/>
      <c r="AQ48" s="180"/>
      <c r="AR48" s="180"/>
      <c r="AS48" s="180"/>
      <c r="AT48" s="180"/>
      <c r="AU48" s="180"/>
      <c r="AV48" s="180"/>
      <c r="AW48" s="180"/>
      <c r="AX48" s="180"/>
      <c r="AY48" s="180"/>
      <c r="AZ48" s="180"/>
      <c r="BA48" s="180"/>
      <c r="BB48" s="180"/>
      <c r="BC48" s="180"/>
      <c r="BD48" s="180"/>
      <c r="BE48" s="180"/>
      <c r="BF48" s="180"/>
      <c r="BG48" s="180"/>
      <c r="BH48" s="180"/>
      <c r="BI48" s="180"/>
      <c r="BJ48" s="180"/>
      <c r="BK48" s="180"/>
      <c r="BL48" s="180"/>
      <c r="BM48" s="180"/>
      <c r="BN48" s="180"/>
      <c r="BO48" s="180"/>
      <c r="BP48" s="180"/>
      <c r="BQ48" s="180"/>
      <c r="BR48" s="180"/>
      <c r="BS48" s="180"/>
      <c r="BT48" s="180"/>
      <c r="BU48" s="180"/>
      <c r="BV48" s="180"/>
      <c r="BW48" s="180"/>
      <c r="BX48" s="180"/>
      <c r="BY48" s="180"/>
      <c r="BZ48" s="180"/>
      <c r="CA48" s="180"/>
      <c r="CB48" s="180"/>
      <c r="CC48" s="199"/>
    </row>
    <row r="49" spans="1:81" s="123" customFormat="1" ht="32.25" customHeight="1" x14ac:dyDescent="0.2">
      <c r="A49" s="172" t="s">
        <v>958</v>
      </c>
      <c r="B49" s="334" t="str">
        <f>'2'!B47</f>
        <v>Реконструкция ТП-45</v>
      </c>
      <c r="C49" s="335" t="str">
        <f>'2'!C47</f>
        <v>Р_Р.2025-2029.04</v>
      </c>
      <c r="D49" s="265">
        <v>0</v>
      </c>
      <c r="E49" s="265">
        <v>0</v>
      </c>
      <c r="F49" s="265">
        <v>0</v>
      </c>
      <c r="G49" s="265">
        <v>0</v>
      </c>
      <c r="H49" s="265">
        <v>0</v>
      </c>
      <c r="I49" s="265">
        <v>0</v>
      </c>
      <c r="J49" s="265">
        <v>0</v>
      </c>
      <c r="K49" s="265">
        <v>0</v>
      </c>
      <c r="L49" s="265">
        <v>0</v>
      </c>
      <c r="M49" s="265">
        <v>0</v>
      </c>
      <c r="N49" s="265">
        <v>0</v>
      </c>
      <c r="O49" s="265">
        <v>0</v>
      </c>
      <c r="P49" s="122" t="s">
        <v>83</v>
      </c>
      <c r="Q49" s="180"/>
      <c r="R49" s="180"/>
      <c r="S49" s="180"/>
      <c r="T49" s="180"/>
      <c r="U49" s="180"/>
      <c r="V49" s="180"/>
      <c r="W49" s="180"/>
      <c r="X49" s="180"/>
      <c r="Y49" s="180"/>
      <c r="Z49" s="180"/>
      <c r="AA49" s="180"/>
      <c r="AB49" s="180"/>
      <c r="AC49" s="180"/>
      <c r="AD49" s="180"/>
      <c r="AE49" s="180"/>
      <c r="AF49" s="180"/>
      <c r="AG49" s="180"/>
      <c r="AH49" s="180"/>
      <c r="AI49" s="180"/>
      <c r="AJ49" s="180"/>
      <c r="AK49" s="180"/>
      <c r="AL49" s="180"/>
      <c r="AM49" s="180"/>
      <c r="AN49" s="180"/>
      <c r="AO49" s="180"/>
      <c r="AP49" s="180"/>
      <c r="AQ49" s="180"/>
      <c r="AR49" s="180"/>
      <c r="AS49" s="180"/>
      <c r="AT49" s="180"/>
      <c r="AU49" s="180"/>
      <c r="AV49" s="180"/>
      <c r="AW49" s="180"/>
      <c r="AX49" s="180"/>
      <c r="AY49" s="180"/>
      <c r="AZ49" s="180"/>
      <c r="BA49" s="180"/>
      <c r="BB49" s="180"/>
      <c r="BC49" s="180"/>
      <c r="BD49" s="180"/>
      <c r="BE49" s="180"/>
      <c r="BF49" s="180"/>
      <c r="BG49" s="180"/>
      <c r="BH49" s="180"/>
      <c r="BI49" s="180"/>
      <c r="BJ49" s="180"/>
      <c r="BK49" s="180"/>
      <c r="BL49" s="180"/>
      <c r="BM49" s="180"/>
      <c r="BN49" s="180"/>
      <c r="BO49" s="180"/>
      <c r="BP49" s="180"/>
      <c r="BQ49" s="180"/>
      <c r="BR49" s="180"/>
      <c r="BS49" s="180"/>
      <c r="BT49" s="180"/>
      <c r="BU49" s="180"/>
      <c r="BV49" s="180"/>
      <c r="BW49" s="180"/>
      <c r="BX49" s="180"/>
      <c r="BY49" s="180"/>
      <c r="BZ49" s="180"/>
      <c r="CA49" s="180"/>
      <c r="CB49" s="180"/>
      <c r="CC49" s="199"/>
    </row>
    <row r="50" spans="1:81" s="123" customFormat="1" ht="32.25" customHeight="1" x14ac:dyDescent="0.2">
      <c r="A50" s="172" t="s">
        <v>959</v>
      </c>
      <c r="B50" s="334" t="str">
        <f>'2'!B48</f>
        <v>Реконструкция ТП-205</v>
      </c>
      <c r="C50" s="335" t="str">
        <f>'2'!C48</f>
        <v>Р_Р.2025-2029.05</v>
      </c>
      <c r="D50" s="265">
        <v>0</v>
      </c>
      <c r="E50" s="265">
        <v>0</v>
      </c>
      <c r="F50" s="265">
        <v>0</v>
      </c>
      <c r="G50" s="265">
        <v>0</v>
      </c>
      <c r="H50" s="265">
        <v>0</v>
      </c>
      <c r="I50" s="265">
        <v>0</v>
      </c>
      <c r="J50" s="265">
        <v>0</v>
      </c>
      <c r="K50" s="265">
        <v>0</v>
      </c>
      <c r="L50" s="265">
        <v>0</v>
      </c>
      <c r="M50" s="265">
        <v>0</v>
      </c>
      <c r="N50" s="265">
        <v>0</v>
      </c>
      <c r="O50" s="265">
        <v>0</v>
      </c>
      <c r="P50" s="122" t="s">
        <v>83</v>
      </c>
      <c r="Q50" s="180"/>
      <c r="R50" s="180"/>
      <c r="S50" s="180"/>
      <c r="T50" s="180"/>
      <c r="U50" s="180"/>
      <c r="V50" s="180"/>
      <c r="W50" s="180"/>
      <c r="X50" s="180"/>
      <c r="Y50" s="180"/>
      <c r="Z50" s="180"/>
      <c r="AA50" s="180"/>
      <c r="AB50" s="180"/>
      <c r="AC50" s="180"/>
      <c r="AD50" s="180"/>
      <c r="AE50" s="180"/>
      <c r="AF50" s="180"/>
      <c r="AG50" s="180"/>
      <c r="AH50" s="180"/>
      <c r="AI50" s="180"/>
      <c r="AJ50" s="180"/>
      <c r="AK50" s="180"/>
      <c r="AL50" s="180"/>
      <c r="AM50" s="180"/>
      <c r="AN50" s="180"/>
      <c r="AO50" s="180"/>
      <c r="AP50" s="180"/>
      <c r="AQ50" s="180"/>
      <c r="AR50" s="180"/>
      <c r="AS50" s="180"/>
      <c r="AT50" s="180"/>
      <c r="AU50" s="180"/>
      <c r="AV50" s="180"/>
      <c r="AW50" s="180"/>
      <c r="AX50" s="180"/>
      <c r="AY50" s="180"/>
      <c r="AZ50" s="180"/>
      <c r="BA50" s="180"/>
      <c r="BB50" s="180"/>
      <c r="BC50" s="180"/>
      <c r="BD50" s="180"/>
      <c r="BE50" s="180"/>
      <c r="BF50" s="180"/>
      <c r="BG50" s="180"/>
      <c r="BH50" s="180"/>
      <c r="BI50" s="180"/>
      <c r="BJ50" s="180"/>
      <c r="BK50" s="180"/>
      <c r="BL50" s="180"/>
      <c r="BM50" s="180"/>
      <c r="BN50" s="180"/>
      <c r="BO50" s="180"/>
      <c r="BP50" s="180"/>
      <c r="BQ50" s="180"/>
      <c r="BR50" s="180"/>
      <c r="BS50" s="180"/>
      <c r="BT50" s="180"/>
      <c r="BU50" s="180"/>
      <c r="BV50" s="180"/>
      <c r="BW50" s="180"/>
      <c r="BX50" s="180"/>
      <c r="BY50" s="180"/>
      <c r="BZ50" s="180"/>
      <c r="CA50" s="180"/>
      <c r="CB50" s="180"/>
      <c r="CC50" s="199"/>
    </row>
    <row r="51" spans="1:81" s="123" customFormat="1" ht="54.75" customHeight="1" x14ac:dyDescent="0.2">
      <c r="A51" s="172" t="s">
        <v>60</v>
      </c>
      <c r="B51" s="173" t="s">
        <v>620</v>
      </c>
      <c r="C51" s="105" t="s">
        <v>83</v>
      </c>
      <c r="D51" s="265">
        <v>0</v>
      </c>
      <c r="E51" s="265">
        <v>0</v>
      </c>
      <c r="F51" s="265">
        <v>0</v>
      </c>
      <c r="G51" s="265">
        <v>0</v>
      </c>
      <c r="H51" s="265">
        <v>0</v>
      </c>
      <c r="I51" s="265">
        <v>0</v>
      </c>
      <c r="J51" s="265">
        <v>0</v>
      </c>
      <c r="K51" s="265">
        <v>0</v>
      </c>
      <c r="L51" s="265">
        <v>0</v>
      </c>
      <c r="M51" s="265">
        <v>0</v>
      </c>
      <c r="N51" s="265">
        <v>0</v>
      </c>
      <c r="O51" s="265">
        <v>0</v>
      </c>
      <c r="P51" s="122" t="s">
        <v>83</v>
      </c>
      <c r="Q51" s="180"/>
      <c r="R51" s="180"/>
      <c r="S51" s="180"/>
      <c r="T51" s="180"/>
      <c r="U51" s="180"/>
      <c r="V51" s="180"/>
      <c r="W51" s="180"/>
      <c r="X51" s="180"/>
      <c r="Y51" s="180"/>
      <c r="Z51" s="180"/>
      <c r="AA51" s="180"/>
      <c r="AB51" s="180"/>
      <c r="AC51" s="180"/>
      <c r="AD51" s="180"/>
      <c r="AE51" s="180"/>
      <c r="AF51" s="180"/>
      <c r="AG51" s="180"/>
      <c r="AH51" s="180"/>
      <c r="AI51" s="180"/>
      <c r="AJ51" s="180"/>
      <c r="AK51" s="180"/>
      <c r="AL51" s="180"/>
      <c r="AM51" s="180"/>
      <c r="AN51" s="180"/>
      <c r="AO51" s="180"/>
      <c r="AP51" s="180"/>
      <c r="AQ51" s="180"/>
      <c r="AR51" s="180"/>
      <c r="AS51" s="180"/>
      <c r="AT51" s="180"/>
      <c r="AU51" s="180"/>
      <c r="AV51" s="180"/>
      <c r="AW51" s="180"/>
      <c r="AX51" s="180"/>
      <c r="AY51" s="180"/>
      <c r="AZ51" s="180"/>
      <c r="BA51" s="180"/>
      <c r="BB51" s="180"/>
      <c r="BC51" s="180"/>
      <c r="BD51" s="180"/>
      <c r="BE51" s="180"/>
      <c r="BF51" s="180"/>
      <c r="BG51" s="180"/>
      <c r="BH51" s="180"/>
      <c r="BI51" s="180"/>
      <c r="BJ51" s="180"/>
      <c r="BK51" s="180"/>
      <c r="BL51" s="180"/>
      <c r="BM51" s="180"/>
      <c r="BN51" s="180"/>
      <c r="BO51" s="180"/>
      <c r="BP51" s="180"/>
      <c r="BQ51" s="180"/>
      <c r="BR51" s="180"/>
      <c r="BS51" s="180"/>
      <c r="BT51" s="180"/>
      <c r="BU51" s="180"/>
      <c r="BV51" s="180"/>
      <c r="BW51" s="180"/>
      <c r="BX51" s="180"/>
      <c r="BY51" s="180"/>
      <c r="BZ51" s="180"/>
      <c r="CA51" s="180"/>
      <c r="CB51" s="199"/>
      <c r="CC51" s="199"/>
    </row>
    <row r="52" spans="1:81" s="123" customFormat="1" ht="46.5" customHeight="1" x14ac:dyDescent="0.2">
      <c r="A52" s="160" t="s">
        <v>318</v>
      </c>
      <c r="B52" s="161" t="s">
        <v>512</v>
      </c>
      <c r="C52" s="105" t="s">
        <v>83</v>
      </c>
      <c r="D52" s="265">
        <v>0</v>
      </c>
      <c r="E52" s="265">
        <v>0</v>
      </c>
      <c r="F52" s="265">
        <v>0</v>
      </c>
      <c r="G52" s="265">
        <v>0</v>
      </c>
      <c r="H52" s="265">
        <v>0</v>
      </c>
      <c r="I52" s="265">
        <v>0</v>
      </c>
      <c r="J52" s="265">
        <v>0</v>
      </c>
      <c r="K52" s="265">
        <v>0</v>
      </c>
      <c r="L52" s="265">
        <v>0</v>
      </c>
      <c r="M52" s="265">
        <v>0</v>
      </c>
      <c r="N52" s="265">
        <v>0</v>
      </c>
      <c r="O52" s="265">
        <v>0</v>
      </c>
      <c r="P52" s="122" t="s">
        <v>83</v>
      </c>
      <c r="Q52" s="180"/>
      <c r="R52" s="180"/>
      <c r="S52" s="180"/>
      <c r="T52" s="180"/>
      <c r="U52" s="180"/>
      <c r="V52" s="180"/>
      <c r="W52" s="180"/>
      <c r="X52" s="180"/>
      <c r="Y52" s="180"/>
      <c r="Z52" s="180"/>
      <c r="AA52" s="180"/>
      <c r="AB52" s="180"/>
      <c r="AC52" s="180"/>
      <c r="AD52" s="180"/>
      <c r="AE52" s="180"/>
      <c r="AF52" s="180"/>
      <c r="AG52" s="180"/>
      <c r="AH52" s="180"/>
      <c r="AI52" s="180"/>
      <c r="AJ52" s="180"/>
      <c r="AK52" s="180"/>
      <c r="AL52" s="180"/>
      <c r="AM52" s="180"/>
      <c r="AN52" s="180"/>
      <c r="AO52" s="180"/>
      <c r="AP52" s="180"/>
      <c r="AQ52" s="180"/>
      <c r="AR52" s="180"/>
      <c r="AS52" s="180"/>
      <c r="AT52" s="180"/>
      <c r="AU52" s="180"/>
      <c r="AV52" s="180"/>
      <c r="AW52" s="180"/>
      <c r="AX52" s="180"/>
      <c r="AY52" s="180"/>
      <c r="AZ52" s="180"/>
      <c r="BA52" s="180"/>
      <c r="BB52" s="180"/>
      <c r="BC52" s="180"/>
      <c r="BD52" s="180"/>
      <c r="BE52" s="180"/>
      <c r="BF52" s="180"/>
      <c r="BG52" s="180"/>
      <c r="BH52" s="180"/>
      <c r="BI52" s="180"/>
      <c r="BJ52" s="180"/>
      <c r="BK52" s="180"/>
      <c r="BL52" s="180"/>
      <c r="BM52" s="180"/>
      <c r="BN52" s="180"/>
      <c r="BO52" s="180"/>
      <c r="BP52" s="180"/>
      <c r="BQ52" s="180"/>
      <c r="BR52" s="180"/>
      <c r="BS52" s="180"/>
      <c r="BT52" s="180"/>
      <c r="BU52" s="180"/>
      <c r="BV52" s="180"/>
      <c r="BW52" s="180"/>
      <c r="BX52" s="180"/>
      <c r="BY52" s="180"/>
      <c r="BZ52" s="180"/>
      <c r="CA52" s="180"/>
      <c r="CB52" s="199"/>
      <c r="CC52" s="199"/>
    </row>
    <row r="53" spans="1:81" s="123" customFormat="1" ht="35.25" customHeight="1" x14ac:dyDescent="0.2">
      <c r="A53" s="172" t="s">
        <v>63</v>
      </c>
      <c r="B53" s="173" t="s">
        <v>622</v>
      </c>
      <c r="C53" s="105" t="s">
        <v>83</v>
      </c>
      <c r="D53" s="265">
        <v>0</v>
      </c>
      <c r="E53" s="265">
        <v>0</v>
      </c>
      <c r="F53" s="265">
        <v>0</v>
      </c>
      <c r="G53" s="265">
        <v>0</v>
      </c>
      <c r="H53" s="265">
        <v>0</v>
      </c>
      <c r="I53" s="265">
        <v>0</v>
      </c>
      <c r="J53" s="265">
        <v>0</v>
      </c>
      <c r="K53" s="265">
        <v>0</v>
      </c>
      <c r="L53" s="265">
        <v>0</v>
      </c>
      <c r="M53" s="265">
        <v>0</v>
      </c>
      <c r="N53" s="265">
        <v>0</v>
      </c>
      <c r="O53" s="265">
        <v>0</v>
      </c>
      <c r="P53" s="122" t="s">
        <v>83</v>
      </c>
      <c r="Q53" s="180"/>
      <c r="R53" s="180"/>
      <c r="S53" s="180"/>
      <c r="T53" s="180"/>
      <c r="U53" s="180"/>
      <c r="V53" s="180"/>
      <c r="W53" s="180"/>
      <c r="X53" s="180"/>
      <c r="Y53" s="180"/>
      <c r="Z53" s="180"/>
      <c r="AA53" s="180"/>
      <c r="AB53" s="180"/>
      <c r="AC53" s="180"/>
      <c r="AD53" s="180"/>
      <c r="AE53" s="180"/>
      <c r="AF53" s="180"/>
      <c r="AG53" s="180"/>
      <c r="AH53" s="180"/>
      <c r="AI53" s="180"/>
      <c r="AJ53" s="180"/>
      <c r="AK53" s="180"/>
      <c r="AL53" s="180"/>
      <c r="AM53" s="180"/>
      <c r="AN53" s="180"/>
      <c r="AO53" s="180"/>
      <c r="AP53" s="180"/>
      <c r="AQ53" s="180"/>
      <c r="AR53" s="180"/>
      <c r="AS53" s="180"/>
      <c r="AT53" s="180"/>
      <c r="AU53" s="180"/>
      <c r="AV53" s="180"/>
      <c r="AW53" s="180"/>
      <c r="AX53" s="180"/>
      <c r="AY53" s="180"/>
      <c r="AZ53" s="180"/>
      <c r="BA53" s="180"/>
      <c r="BB53" s="180"/>
      <c r="BC53" s="180"/>
      <c r="BD53" s="180"/>
      <c r="BE53" s="180"/>
      <c r="BF53" s="180"/>
      <c r="BG53" s="180"/>
      <c r="BH53" s="180"/>
      <c r="BI53" s="180"/>
      <c r="BJ53" s="180"/>
      <c r="BK53" s="180"/>
      <c r="BL53" s="180"/>
      <c r="BM53" s="180"/>
      <c r="BN53" s="180"/>
      <c r="BO53" s="180"/>
      <c r="BP53" s="180"/>
      <c r="BQ53" s="180"/>
      <c r="BR53" s="180"/>
      <c r="BS53" s="180"/>
      <c r="BT53" s="180"/>
      <c r="BU53" s="180"/>
      <c r="BV53" s="180"/>
      <c r="BW53" s="180"/>
      <c r="BX53" s="180"/>
      <c r="BY53" s="180"/>
      <c r="BZ53" s="180"/>
      <c r="CA53" s="180"/>
      <c r="CB53" s="199"/>
      <c r="CC53" s="199"/>
    </row>
    <row r="54" spans="1:81" s="123" customFormat="1" ht="37.5" customHeight="1" x14ac:dyDescent="0.2">
      <c r="A54" s="172" t="s">
        <v>64</v>
      </c>
      <c r="B54" s="173" t="s">
        <v>623</v>
      </c>
      <c r="C54" s="105" t="s">
        <v>83</v>
      </c>
      <c r="D54" s="265">
        <v>0</v>
      </c>
      <c r="E54" s="265">
        <v>0</v>
      </c>
      <c r="F54" s="265">
        <v>0</v>
      </c>
      <c r="G54" s="265">
        <v>0</v>
      </c>
      <c r="H54" s="265">
        <v>0</v>
      </c>
      <c r="I54" s="265">
        <v>0</v>
      </c>
      <c r="J54" s="265">
        <v>0</v>
      </c>
      <c r="K54" s="265">
        <v>0</v>
      </c>
      <c r="L54" s="265">
        <v>0</v>
      </c>
      <c r="M54" s="265">
        <v>0</v>
      </c>
      <c r="N54" s="265">
        <v>0</v>
      </c>
      <c r="O54" s="265">
        <v>0</v>
      </c>
      <c r="P54" s="122" t="s">
        <v>83</v>
      </c>
      <c r="Q54" s="180"/>
      <c r="R54" s="180"/>
      <c r="S54" s="180"/>
      <c r="T54" s="180"/>
      <c r="U54" s="180"/>
      <c r="V54" s="180"/>
      <c r="W54" s="180"/>
      <c r="X54" s="180"/>
      <c r="Y54" s="180"/>
      <c r="Z54" s="180"/>
      <c r="AA54" s="180"/>
      <c r="AB54" s="180"/>
      <c r="AC54" s="180"/>
      <c r="AD54" s="180"/>
      <c r="AE54" s="180"/>
      <c r="AF54" s="180"/>
      <c r="AG54" s="180"/>
      <c r="AH54" s="180"/>
      <c r="AI54" s="180"/>
      <c r="AJ54" s="180"/>
      <c r="AK54" s="180"/>
      <c r="AL54" s="180"/>
      <c r="AM54" s="180"/>
      <c r="AN54" s="180"/>
      <c r="AO54" s="180"/>
      <c r="AP54" s="180"/>
      <c r="AQ54" s="180"/>
      <c r="AR54" s="180"/>
      <c r="AS54" s="180"/>
      <c r="AT54" s="180"/>
      <c r="AU54" s="180"/>
      <c r="AV54" s="180"/>
      <c r="AW54" s="180"/>
      <c r="AX54" s="180"/>
      <c r="AY54" s="180"/>
      <c r="AZ54" s="180"/>
      <c r="BA54" s="180"/>
      <c r="BB54" s="180"/>
      <c r="BC54" s="180"/>
      <c r="BD54" s="180"/>
      <c r="BE54" s="180"/>
      <c r="BF54" s="180"/>
      <c r="BG54" s="180"/>
      <c r="BH54" s="180"/>
      <c r="BI54" s="180"/>
      <c r="BJ54" s="180"/>
      <c r="BK54" s="180"/>
      <c r="BL54" s="180"/>
      <c r="BM54" s="180"/>
      <c r="BN54" s="180"/>
      <c r="BO54" s="180"/>
      <c r="BP54" s="180"/>
      <c r="BQ54" s="180"/>
      <c r="BR54" s="180"/>
      <c r="BS54" s="180"/>
      <c r="BT54" s="180"/>
      <c r="BU54" s="180"/>
      <c r="BV54" s="180"/>
      <c r="BW54" s="180"/>
      <c r="BX54" s="180"/>
      <c r="BY54" s="180"/>
      <c r="BZ54" s="180"/>
      <c r="CA54" s="180"/>
      <c r="CB54" s="180"/>
      <c r="CC54" s="199"/>
    </row>
    <row r="55" spans="1:81" s="123" customFormat="1" ht="39" customHeight="1" x14ac:dyDescent="0.2">
      <c r="A55" s="172" t="s">
        <v>319</v>
      </c>
      <c r="B55" s="173" t="s">
        <v>514</v>
      </c>
      <c r="C55" s="105" t="s">
        <v>83</v>
      </c>
      <c r="D55" s="265">
        <v>0</v>
      </c>
      <c r="E55" s="265">
        <v>0</v>
      </c>
      <c r="F55" s="265">
        <v>0</v>
      </c>
      <c r="G55" s="265">
        <v>0</v>
      </c>
      <c r="H55" s="265">
        <v>0</v>
      </c>
      <c r="I55" s="265">
        <v>0</v>
      </c>
      <c r="J55" s="265">
        <v>0</v>
      </c>
      <c r="K55" s="265">
        <v>0</v>
      </c>
      <c r="L55" s="265">
        <v>0</v>
      </c>
      <c r="M55" s="265">
        <v>0</v>
      </c>
      <c r="N55" s="265">
        <v>0</v>
      </c>
      <c r="O55" s="265">
        <v>0</v>
      </c>
      <c r="P55" s="122" t="s">
        <v>83</v>
      </c>
      <c r="Q55" s="180"/>
      <c r="R55" s="180"/>
      <c r="S55" s="180"/>
      <c r="T55" s="180"/>
      <c r="U55" s="180"/>
      <c r="V55" s="180"/>
      <c r="W55" s="180"/>
      <c r="X55" s="180"/>
      <c r="Y55" s="180"/>
      <c r="Z55" s="180"/>
      <c r="AA55" s="180"/>
      <c r="AB55" s="180"/>
      <c r="AC55" s="180"/>
      <c r="AD55" s="180"/>
      <c r="AE55" s="180"/>
      <c r="AF55" s="180"/>
      <c r="AG55" s="180"/>
      <c r="AH55" s="180"/>
      <c r="AI55" s="180"/>
      <c r="AJ55" s="180"/>
      <c r="AK55" s="180"/>
      <c r="AL55" s="180"/>
      <c r="AM55" s="180"/>
      <c r="AN55" s="180"/>
      <c r="AO55" s="180"/>
      <c r="AP55" s="180"/>
      <c r="AQ55" s="180"/>
      <c r="AR55" s="180"/>
      <c r="AS55" s="180"/>
      <c r="AT55" s="180"/>
      <c r="AU55" s="180"/>
      <c r="AV55" s="180"/>
      <c r="AW55" s="180"/>
      <c r="AX55" s="180"/>
      <c r="AY55" s="180"/>
      <c r="AZ55" s="180"/>
      <c r="BA55" s="180"/>
      <c r="BB55" s="180"/>
      <c r="BC55" s="180"/>
      <c r="BD55" s="180"/>
      <c r="BE55" s="180"/>
      <c r="BF55" s="180"/>
      <c r="BG55" s="180"/>
      <c r="BH55" s="180"/>
      <c r="BI55" s="180"/>
      <c r="BJ55" s="180"/>
      <c r="BK55" s="180"/>
      <c r="BL55" s="180"/>
      <c r="BM55" s="180"/>
      <c r="BN55" s="180"/>
      <c r="BO55" s="180"/>
      <c r="BP55" s="180"/>
      <c r="BQ55" s="180"/>
      <c r="BR55" s="180"/>
      <c r="BS55" s="180"/>
      <c r="BT55" s="180"/>
      <c r="BU55" s="180"/>
      <c r="BV55" s="180"/>
      <c r="BW55" s="180"/>
      <c r="BX55" s="180"/>
      <c r="BY55" s="180"/>
      <c r="BZ55" s="180"/>
      <c r="CA55" s="180"/>
      <c r="CB55" s="199"/>
      <c r="CC55" s="199"/>
    </row>
    <row r="56" spans="1:81" s="123" customFormat="1" ht="32.25" customHeight="1" x14ac:dyDescent="0.2">
      <c r="A56" s="172" t="s">
        <v>67</v>
      </c>
      <c r="B56" s="173" t="s">
        <v>624</v>
      </c>
      <c r="C56" s="105" t="s">
        <v>83</v>
      </c>
      <c r="D56" s="265">
        <v>0</v>
      </c>
      <c r="E56" s="265">
        <v>0</v>
      </c>
      <c r="F56" s="265">
        <v>0</v>
      </c>
      <c r="G56" s="265">
        <v>0</v>
      </c>
      <c r="H56" s="265">
        <v>0</v>
      </c>
      <c r="I56" s="265">
        <v>0</v>
      </c>
      <c r="J56" s="265">
        <v>0</v>
      </c>
      <c r="K56" s="265">
        <v>0</v>
      </c>
      <c r="L56" s="265">
        <v>0</v>
      </c>
      <c r="M56" s="265">
        <v>0</v>
      </c>
      <c r="N56" s="265">
        <v>0</v>
      </c>
      <c r="O56" s="265">
        <v>0</v>
      </c>
      <c r="P56" s="122" t="s">
        <v>83</v>
      </c>
      <c r="Q56" s="180"/>
      <c r="R56" s="180"/>
      <c r="S56" s="180"/>
      <c r="T56" s="180"/>
      <c r="U56" s="180"/>
      <c r="V56" s="180"/>
      <c r="W56" s="180"/>
      <c r="X56" s="180"/>
      <c r="Y56" s="180"/>
      <c r="Z56" s="180"/>
      <c r="AA56" s="180"/>
      <c r="AB56" s="180"/>
      <c r="AC56" s="180"/>
      <c r="AD56" s="180"/>
      <c r="AE56" s="180"/>
      <c r="AF56" s="180"/>
      <c r="AG56" s="180"/>
      <c r="AH56" s="180"/>
      <c r="AI56" s="180"/>
      <c r="AJ56" s="180"/>
      <c r="AK56" s="180"/>
      <c r="AL56" s="180"/>
      <c r="AM56" s="180"/>
      <c r="AN56" s="180"/>
      <c r="AO56" s="180"/>
      <c r="AP56" s="180"/>
      <c r="AQ56" s="180"/>
      <c r="AR56" s="180"/>
      <c r="AS56" s="180"/>
      <c r="AT56" s="180"/>
      <c r="AU56" s="180"/>
      <c r="AV56" s="180"/>
      <c r="AW56" s="180"/>
      <c r="AX56" s="180"/>
      <c r="AY56" s="180"/>
      <c r="AZ56" s="180"/>
      <c r="BA56" s="180"/>
      <c r="BB56" s="180"/>
      <c r="BC56" s="180"/>
      <c r="BD56" s="180"/>
      <c r="BE56" s="180"/>
      <c r="BF56" s="180"/>
      <c r="BG56" s="180"/>
      <c r="BH56" s="180"/>
      <c r="BI56" s="180"/>
      <c r="BJ56" s="180"/>
      <c r="BK56" s="180"/>
      <c r="BL56" s="180"/>
      <c r="BM56" s="180"/>
      <c r="BN56" s="180"/>
      <c r="BO56" s="180"/>
      <c r="BP56" s="180"/>
      <c r="BQ56" s="180"/>
      <c r="BR56" s="180"/>
      <c r="BS56" s="180"/>
      <c r="BT56" s="180"/>
      <c r="BU56" s="180"/>
      <c r="BV56" s="180"/>
      <c r="BW56" s="180"/>
      <c r="BX56" s="180"/>
      <c r="BY56" s="180"/>
      <c r="BZ56" s="180"/>
      <c r="CA56" s="180"/>
      <c r="CB56" s="180"/>
      <c r="CC56" s="199"/>
    </row>
    <row r="57" spans="1:81" s="123" customFormat="1" ht="30.75" customHeight="1" x14ac:dyDescent="0.2">
      <c r="A57" s="172" t="s">
        <v>68</v>
      </c>
      <c r="B57" s="173" t="s">
        <v>625</v>
      </c>
      <c r="C57" s="105" t="s">
        <v>83</v>
      </c>
      <c r="D57" s="265">
        <v>0</v>
      </c>
      <c r="E57" s="211">
        <v>0</v>
      </c>
      <c r="F57" s="265">
        <v>0</v>
      </c>
      <c r="G57" s="211">
        <v>0</v>
      </c>
      <c r="H57" s="265">
        <v>0</v>
      </c>
      <c r="I57" s="211">
        <v>0</v>
      </c>
      <c r="J57" s="265">
        <v>0</v>
      </c>
      <c r="K57" s="211">
        <v>0</v>
      </c>
      <c r="L57" s="211">
        <v>0</v>
      </c>
      <c r="M57" s="211">
        <v>0</v>
      </c>
      <c r="N57" s="211">
        <v>0</v>
      </c>
      <c r="O57" s="211">
        <v>0</v>
      </c>
      <c r="P57" s="122" t="s">
        <v>83</v>
      </c>
      <c r="Q57" s="171"/>
      <c r="R57" s="171"/>
      <c r="S57" s="171"/>
      <c r="T57" s="171"/>
      <c r="U57" s="171"/>
      <c r="V57" s="171"/>
      <c r="W57" s="171"/>
      <c r="X57" s="171"/>
      <c r="Y57" s="171"/>
      <c r="Z57" s="171"/>
      <c r="AA57" s="171"/>
      <c r="AB57" s="171"/>
      <c r="AC57" s="171"/>
      <c r="AD57" s="171"/>
      <c r="AE57" s="171"/>
      <c r="AF57" s="171"/>
      <c r="AG57" s="171"/>
      <c r="AH57" s="171"/>
      <c r="AI57" s="171"/>
      <c r="AJ57" s="171"/>
      <c r="AK57" s="171"/>
      <c r="AL57" s="171"/>
      <c r="AM57" s="171"/>
      <c r="AN57" s="171"/>
      <c r="AO57" s="171"/>
      <c r="AP57" s="171"/>
      <c r="AQ57" s="171"/>
      <c r="AR57" s="171"/>
      <c r="AS57" s="171"/>
      <c r="AT57" s="171"/>
      <c r="AU57" s="171"/>
      <c r="AV57" s="171"/>
      <c r="AW57" s="171"/>
      <c r="AX57" s="171"/>
      <c r="AY57" s="171"/>
      <c r="AZ57" s="171"/>
      <c r="BA57" s="171"/>
      <c r="BB57" s="171"/>
      <c r="BC57" s="171"/>
      <c r="BD57" s="171"/>
      <c r="BE57" s="171"/>
      <c r="BF57" s="171"/>
      <c r="BG57" s="171"/>
      <c r="BH57" s="171"/>
      <c r="BI57" s="171"/>
      <c r="BJ57" s="171"/>
      <c r="BK57" s="171"/>
      <c r="BL57" s="171"/>
      <c r="BM57" s="171"/>
      <c r="BN57" s="171"/>
      <c r="BO57" s="171"/>
      <c r="BP57" s="171"/>
      <c r="BQ57" s="171"/>
      <c r="BR57" s="171"/>
      <c r="BS57" s="171"/>
      <c r="BT57" s="171"/>
      <c r="BU57" s="171"/>
      <c r="BV57" s="171"/>
      <c r="BW57" s="171"/>
      <c r="BX57" s="171"/>
      <c r="BY57" s="171"/>
      <c r="BZ57" s="171"/>
      <c r="CA57" s="171"/>
      <c r="CB57" s="199"/>
      <c r="CC57" s="199"/>
    </row>
    <row r="58" spans="1:81" s="123" customFormat="1" ht="32.25" customHeight="1" x14ac:dyDescent="0.2">
      <c r="A58" s="172" t="s">
        <v>69</v>
      </c>
      <c r="B58" s="173" t="s">
        <v>626</v>
      </c>
      <c r="C58" s="105" t="s">
        <v>83</v>
      </c>
      <c r="D58" s="265">
        <v>0</v>
      </c>
      <c r="E58" s="211">
        <v>0</v>
      </c>
      <c r="F58" s="265">
        <v>0</v>
      </c>
      <c r="G58" s="211">
        <v>0</v>
      </c>
      <c r="H58" s="265">
        <v>0</v>
      </c>
      <c r="I58" s="211">
        <v>0</v>
      </c>
      <c r="J58" s="265">
        <v>0</v>
      </c>
      <c r="K58" s="211">
        <v>0</v>
      </c>
      <c r="L58" s="211">
        <v>0</v>
      </c>
      <c r="M58" s="211">
        <v>0</v>
      </c>
      <c r="N58" s="211">
        <v>0</v>
      </c>
      <c r="O58" s="211">
        <v>0</v>
      </c>
      <c r="P58" s="122" t="s">
        <v>83</v>
      </c>
      <c r="Q58" s="171"/>
      <c r="R58" s="171"/>
      <c r="S58" s="171"/>
      <c r="T58" s="171"/>
      <c r="U58" s="171"/>
      <c r="V58" s="171"/>
      <c r="W58" s="171"/>
      <c r="X58" s="171"/>
      <c r="Y58" s="171"/>
      <c r="Z58" s="171"/>
      <c r="AA58" s="171"/>
      <c r="AB58" s="171"/>
      <c r="AC58" s="171"/>
      <c r="AD58" s="171"/>
      <c r="AE58" s="171"/>
      <c r="AF58" s="171"/>
      <c r="AG58" s="171"/>
      <c r="AH58" s="171"/>
      <c r="AI58" s="171"/>
      <c r="AJ58" s="171"/>
      <c r="AK58" s="171"/>
      <c r="AL58" s="171"/>
      <c r="AM58" s="171"/>
      <c r="AN58" s="171"/>
      <c r="AO58" s="171"/>
      <c r="AP58" s="171"/>
      <c r="AQ58" s="171"/>
      <c r="AR58" s="171"/>
      <c r="AS58" s="171"/>
      <c r="AT58" s="171"/>
      <c r="AU58" s="171"/>
      <c r="AV58" s="171"/>
      <c r="AW58" s="171"/>
      <c r="AX58" s="171"/>
      <c r="AY58" s="171"/>
      <c r="AZ58" s="171"/>
      <c r="BA58" s="171"/>
      <c r="BB58" s="171"/>
      <c r="BC58" s="171"/>
      <c r="BD58" s="171"/>
      <c r="BE58" s="171"/>
      <c r="BF58" s="171"/>
      <c r="BG58" s="171"/>
      <c r="BH58" s="171"/>
      <c r="BI58" s="171"/>
      <c r="BJ58" s="171"/>
      <c r="BK58" s="171"/>
      <c r="BL58" s="171"/>
      <c r="BM58" s="171"/>
      <c r="BN58" s="171"/>
      <c r="BO58" s="171"/>
      <c r="BP58" s="171"/>
      <c r="BQ58" s="171"/>
      <c r="BR58" s="171"/>
      <c r="BS58" s="171"/>
      <c r="BT58" s="171"/>
      <c r="BU58" s="171"/>
      <c r="BV58" s="171"/>
      <c r="BW58" s="171"/>
      <c r="BX58" s="171"/>
      <c r="BY58" s="171"/>
      <c r="BZ58" s="171"/>
      <c r="CA58" s="171"/>
      <c r="CB58" s="199"/>
      <c r="CC58" s="199"/>
    </row>
    <row r="59" spans="1:81" s="123" customFormat="1" ht="30.75" customHeight="1" x14ac:dyDescent="0.2">
      <c r="A59" s="172" t="s">
        <v>70</v>
      </c>
      <c r="B59" s="173" t="s">
        <v>627</v>
      </c>
      <c r="C59" s="105" t="s">
        <v>83</v>
      </c>
      <c r="D59" s="265">
        <v>0</v>
      </c>
      <c r="E59" s="211">
        <v>0</v>
      </c>
      <c r="F59" s="265">
        <v>0</v>
      </c>
      <c r="G59" s="211">
        <v>0</v>
      </c>
      <c r="H59" s="265">
        <v>0</v>
      </c>
      <c r="I59" s="211">
        <v>0</v>
      </c>
      <c r="J59" s="265">
        <v>0</v>
      </c>
      <c r="K59" s="211">
        <v>0</v>
      </c>
      <c r="L59" s="211">
        <v>0</v>
      </c>
      <c r="M59" s="211">
        <v>0</v>
      </c>
      <c r="N59" s="211">
        <v>0</v>
      </c>
      <c r="O59" s="211">
        <v>0</v>
      </c>
      <c r="P59" s="122" t="s">
        <v>83</v>
      </c>
      <c r="Q59" s="171"/>
      <c r="R59" s="171"/>
      <c r="S59" s="171"/>
      <c r="T59" s="171"/>
      <c r="U59" s="171"/>
      <c r="V59" s="171"/>
      <c r="W59" s="171"/>
      <c r="X59" s="171"/>
      <c r="Y59" s="171"/>
      <c r="Z59" s="171"/>
      <c r="AA59" s="171"/>
      <c r="AB59" s="171"/>
      <c r="AC59" s="171"/>
      <c r="AD59" s="171"/>
      <c r="AE59" s="171"/>
      <c r="AF59" s="171"/>
      <c r="AG59" s="171"/>
      <c r="AH59" s="171"/>
      <c r="AI59" s="171"/>
      <c r="AJ59" s="171"/>
      <c r="AK59" s="171"/>
      <c r="AL59" s="171"/>
      <c r="AM59" s="171"/>
      <c r="AN59" s="171"/>
      <c r="AO59" s="171"/>
      <c r="AP59" s="171"/>
      <c r="AQ59" s="171"/>
      <c r="AR59" s="171"/>
      <c r="AS59" s="171"/>
      <c r="AT59" s="171"/>
      <c r="AU59" s="171"/>
      <c r="AV59" s="171"/>
      <c r="AW59" s="171"/>
      <c r="AX59" s="171"/>
      <c r="AY59" s="171"/>
      <c r="AZ59" s="171"/>
      <c r="BA59" s="171"/>
      <c r="BB59" s="171"/>
      <c r="BC59" s="171"/>
      <c r="BD59" s="171"/>
      <c r="BE59" s="171"/>
      <c r="BF59" s="171"/>
      <c r="BG59" s="171"/>
      <c r="BH59" s="171"/>
      <c r="BI59" s="171"/>
      <c r="BJ59" s="171"/>
      <c r="BK59" s="171"/>
      <c r="BL59" s="171"/>
      <c r="BM59" s="171"/>
      <c r="BN59" s="171"/>
      <c r="BO59" s="171"/>
      <c r="BP59" s="171"/>
      <c r="BQ59" s="171"/>
      <c r="BR59" s="171"/>
      <c r="BS59" s="171"/>
      <c r="BT59" s="171"/>
      <c r="BU59" s="171"/>
      <c r="BV59" s="171"/>
      <c r="BW59" s="171"/>
      <c r="BX59" s="171"/>
      <c r="BY59" s="171"/>
      <c r="BZ59" s="171"/>
      <c r="CA59" s="171"/>
      <c r="CB59" s="199"/>
      <c r="CC59" s="199"/>
    </row>
    <row r="60" spans="1:81" s="123" customFormat="1" ht="46.5" customHeight="1" x14ac:dyDescent="0.2">
      <c r="A60" s="172" t="s">
        <v>515</v>
      </c>
      <c r="B60" s="173" t="s">
        <v>628</v>
      </c>
      <c r="C60" s="105" t="s">
        <v>83</v>
      </c>
      <c r="D60" s="265">
        <v>0</v>
      </c>
      <c r="E60" s="211">
        <v>0</v>
      </c>
      <c r="F60" s="265">
        <v>0</v>
      </c>
      <c r="G60" s="211">
        <v>0</v>
      </c>
      <c r="H60" s="265">
        <v>0</v>
      </c>
      <c r="I60" s="211">
        <v>0</v>
      </c>
      <c r="J60" s="265">
        <v>0</v>
      </c>
      <c r="K60" s="211">
        <v>0</v>
      </c>
      <c r="L60" s="211">
        <v>0</v>
      </c>
      <c r="M60" s="211">
        <v>0</v>
      </c>
      <c r="N60" s="211">
        <v>0</v>
      </c>
      <c r="O60" s="211">
        <v>0</v>
      </c>
      <c r="P60" s="122" t="s">
        <v>83</v>
      </c>
      <c r="Q60" s="171"/>
      <c r="R60" s="171"/>
      <c r="S60" s="171"/>
      <c r="T60" s="171"/>
      <c r="U60" s="171"/>
      <c r="V60" s="171"/>
      <c r="W60" s="171"/>
      <c r="X60" s="171"/>
      <c r="Y60" s="171"/>
      <c r="Z60" s="171"/>
      <c r="AA60" s="171"/>
      <c r="AB60" s="171"/>
      <c r="AC60" s="171"/>
      <c r="AD60" s="171"/>
      <c r="AE60" s="171"/>
      <c r="AF60" s="171"/>
      <c r="AG60" s="171"/>
      <c r="AH60" s="171"/>
      <c r="AI60" s="171"/>
      <c r="AJ60" s="171"/>
      <c r="AK60" s="171"/>
      <c r="AL60" s="171"/>
      <c r="AM60" s="171"/>
      <c r="AN60" s="171"/>
      <c r="AO60" s="171"/>
      <c r="AP60" s="171"/>
      <c r="AQ60" s="171"/>
      <c r="AR60" s="171"/>
      <c r="AS60" s="171"/>
      <c r="AT60" s="171"/>
      <c r="AU60" s="171"/>
      <c r="AV60" s="171"/>
      <c r="AW60" s="171"/>
      <c r="AX60" s="171"/>
      <c r="AY60" s="171"/>
      <c r="AZ60" s="171"/>
      <c r="BA60" s="171"/>
      <c r="BB60" s="171"/>
      <c r="BC60" s="171"/>
      <c r="BD60" s="171"/>
      <c r="BE60" s="171"/>
      <c r="BF60" s="171"/>
      <c r="BG60" s="171"/>
      <c r="BH60" s="171"/>
      <c r="BI60" s="171"/>
      <c r="BJ60" s="171"/>
      <c r="BK60" s="171"/>
      <c r="BL60" s="171"/>
      <c r="BM60" s="171"/>
      <c r="BN60" s="171"/>
      <c r="BO60" s="171"/>
      <c r="BP60" s="171"/>
      <c r="BQ60" s="171"/>
      <c r="BR60" s="171"/>
      <c r="BS60" s="171"/>
      <c r="BT60" s="171"/>
      <c r="BU60" s="171"/>
      <c r="BV60" s="171"/>
      <c r="BW60" s="171"/>
      <c r="BX60" s="171"/>
      <c r="BY60" s="171"/>
      <c r="BZ60" s="171"/>
      <c r="CA60" s="171"/>
      <c r="CB60" s="199"/>
      <c r="CC60" s="199"/>
    </row>
    <row r="61" spans="1:81" s="123" customFormat="1" ht="31.5" x14ac:dyDescent="0.2">
      <c r="A61" s="98" t="s">
        <v>894</v>
      </c>
      <c r="B61" s="334" t="str">
        <f>'2'!B59</f>
        <v>Создание системы интеллектуальных ПУ в рамках реализации ФЗ № 522</v>
      </c>
      <c r="C61" s="335" t="str">
        <f>'2'!C59</f>
        <v>Р_ИПУ.2025.02</v>
      </c>
      <c r="D61" s="265">
        <v>0</v>
      </c>
      <c r="E61" s="211">
        <v>0</v>
      </c>
      <c r="F61" s="265">
        <v>0</v>
      </c>
      <c r="G61" s="211">
        <v>0</v>
      </c>
      <c r="H61" s="265">
        <v>0</v>
      </c>
      <c r="I61" s="211">
        <v>0</v>
      </c>
      <c r="J61" s="265">
        <v>0</v>
      </c>
      <c r="K61" s="211">
        <v>0</v>
      </c>
      <c r="L61" s="211">
        <v>0</v>
      </c>
      <c r="M61" s="211">
        <v>0</v>
      </c>
      <c r="N61" s="211">
        <v>0</v>
      </c>
      <c r="O61" s="211">
        <v>0</v>
      </c>
      <c r="P61" s="122" t="s">
        <v>83</v>
      </c>
      <c r="Q61" s="171"/>
      <c r="R61" s="171"/>
      <c r="S61" s="171"/>
      <c r="T61" s="171"/>
      <c r="U61" s="171"/>
      <c r="V61" s="171"/>
      <c r="W61" s="171"/>
      <c r="X61" s="171"/>
      <c r="Y61" s="171"/>
      <c r="Z61" s="171"/>
      <c r="AA61" s="171"/>
      <c r="AB61" s="171"/>
      <c r="AC61" s="171"/>
      <c r="AD61" s="171"/>
      <c r="AE61" s="171"/>
      <c r="AF61" s="171"/>
      <c r="AG61" s="171"/>
      <c r="AH61" s="171"/>
      <c r="AI61" s="171"/>
      <c r="AJ61" s="171"/>
      <c r="AK61" s="171"/>
      <c r="AL61" s="171"/>
      <c r="AM61" s="171"/>
      <c r="AN61" s="171"/>
      <c r="AO61" s="171"/>
      <c r="AP61" s="171"/>
      <c r="AQ61" s="171"/>
      <c r="AR61" s="171"/>
      <c r="AS61" s="171"/>
      <c r="AT61" s="171"/>
      <c r="AU61" s="171"/>
      <c r="AV61" s="171"/>
      <c r="AW61" s="171"/>
      <c r="AX61" s="171"/>
      <c r="AY61" s="171"/>
      <c r="AZ61" s="171"/>
      <c r="BA61" s="171"/>
      <c r="BB61" s="171"/>
      <c r="BC61" s="171"/>
      <c r="BD61" s="171"/>
      <c r="BE61" s="171"/>
      <c r="BF61" s="171"/>
      <c r="BG61" s="171"/>
      <c r="BH61" s="171"/>
      <c r="BI61" s="171"/>
      <c r="BJ61" s="171"/>
      <c r="BK61" s="171"/>
      <c r="BL61" s="171"/>
      <c r="BM61" s="171"/>
      <c r="BN61" s="171"/>
      <c r="BO61" s="171"/>
      <c r="BP61" s="171"/>
      <c r="BQ61" s="171"/>
      <c r="BR61" s="171"/>
      <c r="BS61" s="171"/>
      <c r="BT61" s="171"/>
      <c r="BU61" s="171"/>
      <c r="BV61" s="171"/>
      <c r="BW61" s="171"/>
      <c r="BX61" s="171"/>
      <c r="BY61" s="171"/>
      <c r="BZ61" s="171"/>
      <c r="CA61" s="171"/>
      <c r="CB61" s="199"/>
      <c r="CC61" s="199"/>
    </row>
    <row r="62" spans="1:81" s="123" customFormat="1" ht="31.5" x14ac:dyDescent="0.2">
      <c r="A62" s="98" t="s">
        <v>896</v>
      </c>
      <c r="B62" s="334" t="str">
        <f>'2'!B60</f>
        <v>Создание системы интеллектуальных ПУ в рамках реализации ФЗ № 522</v>
      </c>
      <c r="C62" s="335" t="str">
        <f>'2'!C60</f>
        <v>Р_ИПУ.2026.02</v>
      </c>
      <c r="D62" s="265">
        <v>0</v>
      </c>
      <c r="E62" s="211">
        <v>0</v>
      </c>
      <c r="F62" s="265">
        <v>0</v>
      </c>
      <c r="G62" s="211">
        <v>0</v>
      </c>
      <c r="H62" s="265">
        <v>0</v>
      </c>
      <c r="I62" s="211">
        <v>0</v>
      </c>
      <c r="J62" s="265">
        <v>0</v>
      </c>
      <c r="K62" s="211">
        <v>0</v>
      </c>
      <c r="L62" s="211">
        <v>0</v>
      </c>
      <c r="M62" s="211">
        <v>0</v>
      </c>
      <c r="N62" s="211">
        <v>0</v>
      </c>
      <c r="O62" s="211">
        <v>0</v>
      </c>
      <c r="P62" s="122" t="s">
        <v>83</v>
      </c>
      <c r="Q62" s="171"/>
      <c r="R62" s="171"/>
      <c r="S62" s="171"/>
      <c r="T62" s="171"/>
      <c r="U62" s="171"/>
      <c r="V62" s="171"/>
      <c r="W62" s="171"/>
      <c r="X62" s="171"/>
      <c r="Y62" s="171"/>
      <c r="Z62" s="171"/>
      <c r="AA62" s="171"/>
      <c r="AB62" s="171"/>
      <c r="AC62" s="171"/>
      <c r="AD62" s="171"/>
      <c r="AE62" s="171"/>
      <c r="AF62" s="171"/>
      <c r="AG62" s="171"/>
      <c r="AH62" s="171"/>
      <c r="AI62" s="171"/>
      <c r="AJ62" s="171"/>
      <c r="AK62" s="171"/>
      <c r="AL62" s="171"/>
      <c r="AM62" s="171"/>
      <c r="AN62" s="171"/>
      <c r="AO62" s="171"/>
      <c r="AP62" s="171"/>
      <c r="AQ62" s="171"/>
      <c r="AR62" s="171"/>
      <c r="AS62" s="171"/>
      <c r="AT62" s="171"/>
      <c r="AU62" s="171"/>
      <c r="AV62" s="171"/>
      <c r="AW62" s="171"/>
      <c r="AX62" s="171"/>
      <c r="AY62" s="171"/>
      <c r="AZ62" s="171"/>
      <c r="BA62" s="171"/>
      <c r="BB62" s="171"/>
      <c r="BC62" s="171"/>
      <c r="BD62" s="171"/>
      <c r="BE62" s="171"/>
      <c r="BF62" s="171"/>
      <c r="BG62" s="171"/>
      <c r="BH62" s="171"/>
      <c r="BI62" s="171"/>
      <c r="BJ62" s="171"/>
      <c r="BK62" s="171"/>
      <c r="BL62" s="171"/>
      <c r="BM62" s="171"/>
      <c r="BN62" s="171"/>
      <c r="BO62" s="171"/>
      <c r="BP62" s="171"/>
      <c r="BQ62" s="171"/>
      <c r="BR62" s="171"/>
      <c r="BS62" s="171"/>
      <c r="BT62" s="171"/>
      <c r="BU62" s="171"/>
      <c r="BV62" s="171"/>
      <c r="BW62" s="171"/>
      <c r="BX62" s="171"/>
      <c r="BY62" s="171"/>
      <c r="BZ62" s="171"/>
      <c r="CA62" s="171"/>
      <c r="CB62" s="199"/>
      <c r="CC62" s="199"/>
    </row>
    <row r="63" spans="1:81" s="123" customFormat="1" ht="31.5" x14ac:dyDescent="0.2">
      <c r="A63" s="98" t="s">
        <v>897</v>
      </c>
      <c r="B63" s="334" t="str">
        <f>'2'!B61</f>
        <v>Создание системы интеллектуальных ПУ в рамках реализации ФЗ № 522</v>
      </c>
      <c r="C63" s="335" t="str">
        <f>'2'!C61</f>
        <v>Р_ИПУ.2027.02</v>
      </c>
      <c r="D63" s="265">
        <v>0</v>
      </c>
      <c r="E63" s="211">
        <v>0</v>
      </c>
      <c r="F63" s="265">
        <v>0</v>
      </c>
      <c r="G63" s="211">
        <v>0</v>
      </c>
      <c r="H63" s="265">
        <v>0</v>
      </c>
      <c r="I63" s="211">
        <v>0</v>
      </c>
      <c r="J63" s="265">
        <v>0</v>
      </c>
      <c r="K63" s="211">
        <v>0</v>
      </c>
      <c r="L63" s="211">
        <v>0</v>
      </c>
      <c r="M63" s="211">
        <v>0</v>
      </c>
      <c r="N63" s="211">
        <v>0</v>
      </c>
      <c r="O63" s="211">
        <v>0</v>
      </c>
      <c r="P63" s="122" t="s">
        <v>83</v>
      </c>
      <c r="Q63" s="171"/>
      <c r="R63" s="171"/>
      <c r="S63" s="171"/>
      <c r="T63" s="171"/>
      <c r="U63" s="171"/>
      <c r="V63" s="171"/>
      <c r="W63" s="171"/>
      <c r="X63" s="171"/>
      <c r="Y63" s="171"/>
      <c r="Z63" s="171"/>
      <c r="AA63" s="171"/>
      <c r="AB63" s="171"/>
      <c r="AC63" s="171"/>
      <c r="AD63" s="171"/>
      <c r="AE63" s="171"/>
      <c r="AF63" s="171"/>
      <c r="AG63" s="171"/>
      <c r="AH63" s="171"/>
      <c r="AI63" s="171"/>
      <c r="AJ63" s="171"/>
      <c r="AK63" s="171"/>
      <c r="AL63" s="171"/>
      <c r="AM63" s="171"/>
      <c r="AN63" s="171"/>
      <c r="AO63" s="171"/>
      <c r="AP63" s="171"/>
      <c r="AQ63" s="171"/>
      <c r="AR63" s="171"/>
      <c r="AS63" s="171"/>
      <c r="AT63" s="171"/>
      <c r="AU63" s="171"/>
      <c r="AV63" s="171"/>
      <c r="AW63" s="171"/>
      <c r="AX63" s="171"/>
      <c r="AY63" s="171"/>
      <c r="AZ63" s="171"/>
      <c r="BA63" s="171"/>
      <c r="BB63" s="171"/>
      <c r="BC63" s="171"/>
      <c r="BD63" s="171"/>
      <c r="BE63" s="171"/>
      <c r="BF63" s="171"/>
      <c r="BG63" s="171"/>
      <c r="BH63" s="171"/>
      <c r="BI63" s="171"/>
      <c r="BJ63" s="171"/>
      <c r="BK63" s="171"/>
      <c r="BL63" s="171"/>
      <c r="BM63" s="171"/>
      <c r="BN63" s="171"/>
      <c r="BO63" s="171"/>
      <c r="BP63" s="171"/>
      <c r="BQ63" s="171"/>
      <c r="BR63" s="171"/>
      <c r="BS63" s="171"/>
      <c r="BT63" s="171"/>
      <c r="BU63" s="171"/>
      <c r="BV63" s="171"/>
      <c r="BW63" s="171"/>
      <c r="BX63" s="171"/>
      <c r="BY63" s="171"/>
      <c r="BZ63" s="171"/>
      <c r="CA63" s="171"/>
      <c r="CB63" s="199"/>
      <c r="CC63" s="199"/>
    </row>
    <row r="64" spans="1:81" s="123" customFormat="1" ht="31.5" x14ac:dyDescent="0.2">
      <c r="A64" s="98" t="s">
        <v>898</v>
      </c>
      <c r="B64" s="334" t="str">
        <f>'2'!B62</f>
        <v>Создание системы интеллектуальных ПУ в рамках реализации ФЗ № 522</v>
      </c>
      <c r="C64" s="335" t="str">
        <f>'2'!C62</f>
        <v>Р_ИПУ.2028.02</v>
      </c>
      <c r="D64" s="265">
        <v>0</v>
      </c>
      <c r="E64" s="211">
        <v>0</v>
      </c>
      <c r="F64" s="265">
        <v>0</v>
      </c>
      <c r="G64" s="211">
        <v>0</v>
      </c>
      <c r="H64" s="265">
        <v>0</v>
      </c>
      <c r="I64" s="211">
        <v>0</v>
      </c>
      <c r="J64" s="265">
        <v>0</v>
      </c>
      <c r="K64" s="211">
        <v>0</v>
      </c>
      <c r="L64" s="211">
        <v>0</v>
      </c>
      <c r="M64" s="211">
        <v>0</v>
      </c>
      <c r="N64" s="211">
        <v>0</v>
      </c>
      <c r="O64" s="211">
        <v>0</v>
      </c>
      <c r="P64" s="122" t="s">
        <v>83</v>
      </c>
      <c r="Q64" s="171"/>
      <c r="R64" s="171"/>
      <c r="S64" s="171"/>
      <c r="T64" s="171"/>
      <c r="U64" s="171"/>
      <c r="V64" s="171"/>
      <c r="W64" s="171"/>
      <c r="X64" s="171"/>
      <c r="Y64" s="171"/>
      <c r="Z64" s="171"/>
      <c r="AA64" s="171"/>
      <c r="AB64" s="171"/>
      <c r="AC64" s="171"/>
      <c r="AD64" s="171"/>
      <c r="AE64" s="171"/>
      <c r="AF64" s="171"/>
      <c r="AG64" s="171"/>
      <c r="AH64" s="171"/>
      <c r="AI64" s="171"/>
      <c r="AJ64" s="171"/>
      <c r="AK64" s="171"/>
      <c r="AL64" s="171"/>
      <c r="AM64" s="171"/>
      <c r="AN64" s="171"/>
      <c r="AO64" s="171"/>
      <c r="AP64" s="171"/>
      <c r="AQ64" s="171"/>
      <c r="AR64" s="171"/>
      <c r="AS64" s="171"/>
      <c r="AT64" s="171"/>
      <c r="AU64" s="171"/>
      <c r="AV64" s="171"/>
      <c r="AW64" s="171"/>
      <c r="AX64" s="171"/>
      <c r="AY64" s="171"/>
      <c r="AZ64" s="171"/>
      <c r="BA64" s="171"/>
      <c r="BB64" s="171"/>
      <c r="BC64" s="171"/>
      <c r="BD64" s="171"/>
      <c r="BE64" s="171"/>
      <c r="BF64" s="171"/>
      <c r="BG64" s="171"/>
      <c r="BH64" s="171"/>
      <c r="BI64" s="171"/>
      <c r="BJ64" s="171"/>
      <c r="BK64" s="171"/>
      <c r="BL64" s="171"/>
      <c r="BM64" s="171"/>
      <c r="BN64" s="171"/>
      <c r="BO64" s="171"/>
      <c r="BP64" s="171"/>
      <c r="BQ64" s="171"/>
      <c r="BR64" s="171"/>
      <c r="BS64" s="171"/>
      <c r="BT64" s="171"/>
      <c r="BU64" s="171"/>
      <c r="BV64" s="171"/>
      <c r="BW64" s="171"/>
      <c r="BX64" s="171"/>
      <c r="BY64" s="171"/>
      <c r="BZ64" s="171"/>
      <c r="CA64" s="171"/>
      <c r="CB64" s="199"/>
      <c r="CC64" s="199"/>
    </row>
    <row r="65" spans="1:81" s="123" customFormat="1" ht="31.5" x14ac:dyDescent="0.2">
      <c r="A65" s="98" t="s">
        <v>899</v>
      </c>
      <c r="B65" s="334" t="str">
        <f>'2'!B63</f>
        <v>Создание системы интеллектуальных ПУ в рамках реализации ФЗ № 522</v>
      </c>
      <c r="C65" s="335" t="str">
        <f>'2'!C63</f>
        <v>Р_ИПУ.2029.01</v>
      </c>
      <c r="D65" s="265">
        <v>0</v>
      </c>
      <c r="E65" s="211">
        <v>0</v>
      </c>
      <c r="F65" s="265">
        <v>0</v>
      </c>
      <c r="G65" s="211">
        <v>0</v>
      </c>
      <c r="H65" s="265">
        <v>0</v>
      </c>
      <c r="I65" s="211">
        <v>0</v>
      </c>
      <c r="J65" s="265">
        <v>0</v>
      </c>
      <c r="K65" s="211">
        <v>0</v>
      </c>
      <c r="L65" s="211">
        <v>0</v>
      </c>
      <c r="M65" s="211">
        <v>0</v>
      </c>
      <c r="N65" s="211">
        <v>0</v>
      </c>
      <c r="O65" s="211">
        <v>0</v>
      </c>
      <c r="P65" s="122" t="s">
        <v>83</v>
      </c>
      <c r="Q65" s="171"/>
      <c r="R65" s="171"/>
      <c r="S65" s="171"/>
      <c r="T65" s="171"/>
      <c r="U65" s="171"/>
      <c r="V65" s="171"/>
      <c r="W65" s="171"/>
      <c r="X65" s="171"/>
      <c r="Y65" s="171"/>
      <c r="Z65" s="171"/>
      <c r="AA65" s="171"/>
      <c r="AB65" s="171"/>
      <c r="AC65" s="171"/>
      <c r="AD65" s="171"/>
      <c r="AE65" s="171"/>
      <c r="AF65" s="171"/>
      <c r="AG65" s="171"/>
      <c r="AH65" s="171"/>
      <c r="AI65" s="171"/>
      <c r="AJ65" s="171"/>
      <c r="AK65" s="171"/>
      <c r="AL65" s="171"/>
      <c r="AM65" s="171"/>
      <c r="AN65" s="171"/>
      <c r="AO65" s="171"/>
      <c r="AP65" s="171"/>
      <c r="AQ65" s="171"/>
      <c r="AR65" s="171"/>
      <c r="AS65" s="171"/>
      <c r="AT65" s="171"/>
      <c r="AU65" s="171"/>
      <c r="AV65" s="171"/>
      <c r="AW65" s="171"/>
      <c r="AX65" s="171"/>
      <c r="AY65" s="171"/>
      <c r="AZ65" s="171"/>
      <c r="BA65" s="171"/>
      <c r="BB65" s="171"/>
      <c r="BC65" s="171"/>
      <c r="BD65" s="171"/>
      <c r="BE65" s="171"/>
      <c r="BF65" s="171"/>
      <c r="BG65" s="171"/>
      <c r="BH65" s="171"/>
      <c r="BI65" s="171"/>
      <c r="BJ65" s="171"/>
      <c r="BK65" s="171"/>
      <c r="BL65" s="171"/>
      <c r="BM65" s="171"/>
      <c r="BN65" s="171"/>
      <c r="BO65" s="171"/>
      <c r="BP65" s="171"/>
      <c r="BQ65" s="171"/>
      <c r="BR65" s="171"/>
      <c r="BS65" s="171"/>
      <c r="BT65" s="171"/>
      <c r="BU65" s="171"/>
      <c r="BV65" s="171"/>
      <c r="BW65" s="171"/>
      <c r="BX65" s="171"/>
      <c r="BY65" s="171"/>
      <c r="BZ65" s="171"/>
      <c r="CA65" s="171"/>
      <c r="CB65" s="199"/>
      <c r="CC65" s="199"/>
    </row>
    <row r="66" spans="1:81" s="123" customFormat="1" ht="45" customHeight="1" x14ac:dyDescent="0.2">
      <c r="A66" s="172" t="s">
        <v>516</v>
      </c>
      <c r="B66" s="173" t="s">
        <v>629</v>
      </c>
      <c r="C66" s="105" t="s">
        <v>83</v>
      </c>
      <c r="D66" s="265">
        <v>0</v>
      </c>
      <c r="E66" s="211">
        <v>0</v>
      </c>
      <c r="F66" s="265">
        <v>0</v>
      </c>
      <c r="G66" s="211">
        <v>0</v>
      </c>
      <c r="H66" s="265">
        <v>0</v>
      </c>
      <c r="I66" s="211">
        <v>0</v>
      </c>
      <c r="J66" s="265">
        <v>0</v>
      </c>
      <c r="K66" s="211">
        <v>0</v>
      </c>
      <c r="L66" s="211">
        <v>0</v>
      </c>
      <c r="M66" s="211">
        <v>0</v>
      </c>
      <c r="N66" s="211">
        <v>0</v>
      </c>
      <c r="O66" s="211">
        <v>0</v>
      </c>
      <c r="P66" s="122" t="s">
        <v>83</v>
      </c>
      <c r="Q66" s="171"/>
      <c r="R66" s="171"/>
      <c r="S66" s="171"/>
      <c r="T66" s="171"/>
      <c r="U66" s="171"/>
      <c r="V66" s="171"/>
      <c r="W66" s="171"/>
      <c r="X66" s="171"/>
      <c r="Y66" s="171"/>
      <c r="Z66" s="171"/>
      <c r="AA66" s="171"/>
      <c r="AB66" s="171"/>
      <c r="AC66" s="171"/>
      <c r="AD66" s="171"/>
      <c r="AE66" s="171"/>
      <c r="AF66" s="171"/>
      <c r="AG66" s="171"/>
      <c r="AH66" s="171"/>
      <c r="AI66" s="171"/>
      <c r="AJ66" s="171"/>
      <c r="AK66" s="171"/>
      <c r="AL66" s="171"/>
      <c r="AM66" s="171"/>
      <c r="AN66" s="171"/>
      <c r="AO66" s="171"/>
      <c r="AP66" s="171"/>
      <c r="AQ66" s="171"/>
      <c r="AR66" s="171"/>
      <c r="AS66" s="171"/>
      <c r="AT66" s="171"/>
      <c r="AU66" s="171"/>
      <c r="AV66" s="171"/>
      <c r="AW66" s="171"/>
      <c r="AX66" s="171"/>
      <c r="AY66" s="171"/>
      <c r="AZ66" s="171"/>
      <c r="BA66" s="171"/>
      <c r="BB66" s="171"/>
      <c r="BC66" s="171"/>
      <c r="BD66" s="171"/>
      <c r="BE66" s="171"/>
      <c r="BF66" s="171"/>
      <c r="BG66" s="171"/>
      <c r="BH66" s="171"/>
      <c r="BI66" s="171"/>
      <c r="BJ66" s="171"/>
      <c r="BK66" s="171"/>
      <c r="BL66" s="171"/>
      <c r="BM66" s="171"/>
      <c r="BN66" s="171"/>
      <c r="BO66" s="171"/>
      <c r="BP66" s="171"/>
      <c r="BQ66" s="171"/>
      <c r="BR66" s="171"/>
      <c r="BS66" s="171"/>
      <c r="BT66" s="171"/>
      <c r="BU66" s="171"/>
      <c r="BV66" s="171"/>
      <c r="BW66" s="171"/>
      <c r="BX66" s="171"/>
      <c r="BY66" s="171"/>
      <c r="BZ66" s="171"/>
      <c r="CA66" s="171"/>
      <c r="CB66" s="199"/>
      <c r="CC66" s="199"/>
    </row>
    <row r="67" spans="1:81" s="123" customFormat="1" ht="31.5" x14ac:dyDescent="0.2">
      <c r="A67" s="98" t="s">
        <v>895</v>
      </c>
      <c r="B67" s="334" t="str">
        <f>'2'!B65</f>
        <v>Создание системы интеллектуальных ПУ в рамках реализации ФЗ № 522</v>
      </c>
      <c r="C67" s="335" t="str">
        <f>'2'!C65</f>
        <v>Р_ИПУ.2025.01</v>
      </c>
      <c r="D67" s="265">
        <v>0</v>
      </c>
      <c r="E67" s="211">
        <v>0</v>
      </c>
      <c r="F67" s="265">
        <v>0</v>
      </c>
      <c r="G67" s="211">
        <v>0</v>
      </c>
      <c r="H67" s="265">
        <v>0</v>
      </c>
      <c r="I67" s="211">
        <v>0</v>
      </c>
      <c r="J67" s="265">
        <v>0</v>
      </c>
      <c r="K67" s="211">
        <v>0</v>
      </c>
      <c r="L67" s="211">
        <v>0</v>
      </c>
      <c r="M67" s="211">
        <v>0</v>
      </c>
      <c r="N67" s="211">
        <v>0</v>
      </c>
      <c r="O67" s="211">
        <v>0</v>
      </c>
      <c r="P67" s="122" t="s">
        <v>83</v>
      </c>
      <c r="Q67" s="171"/>
      <c r="R67" s="171"/>
      <c r="S67" s="171"/>
      <c r="T67" s="171"/>
      <c r="U67" s="171"/>
      <c r="V67" s="171"/>
      <c r="W67" s="171"/>
      <c r="X67" s="171"/>
      <c r="Y67" s="171"/>
      <c r="Z67" s="171"/>
      <c r="AA67" s="171"/>
      <c r="AB67" s="171"/>
      <c r="AC67" s="171"/>
      <c r="AD67" s="171"/>
      <c r="AE67" s="171"/>
      <c r="AF67" s="171"/>
      <c r="AG67" s="171"/>
      <c r="AH67" s="171"/>
      <c r="AI67" s="171"/>
      <c r="AJ67" s="171"/>
      <c r="AK67" s="171"/>
      <c r="AL67" s="171"/>
      <c r="AM67" s="171"/>
      <c r="AN67" s="171"/>
      <c r="AO67" s="171"/>
      <c r="AP67" s="171"/>
      <c r="AQ67" s="171"/>
      <c r="AR67" s="171"/>
      <c r="AS67" s="171"/>
      <c r="AT67" s="171"/>
      <c r="AU67" s="171"/>
      <c r="AV67" s="171"/>
      <c r="AW67" s="171"/>
      <c r="AX67" s="171"/>
      <c r="AY67" s="171"/>
      <c r="AZ67" s="171"/>
      <c r="BA67" s="171"/>
      <c r="BB67" s="171"/>
      <c r="BC67" s="171"/>
      <c r="BD67" s="171"/>
      <c r="BE67" s="171"/>
      <c r="BF67" s="171"/>
      <c r="BG67" s="171"/>
      <c r="BH67" s="171"/>
      <c r="BI67" s="171"/>
      <c r="BJ67" s="171"/>
      <c r="BK67" s="171"/>
      <c r="BL67" s="171"/>
      <c r="BM67" s="171"/>
      <c r="BN67" s="171"/>
      <c r="BO67" s="171"/>
      <c r="BP67" s="171"/>
      <c r="BQ67" s="171"/>
      <c r="BR67" s="171"/>
      <c r="BS67" s="171"/>
      <c r="BT67" s="171"/>
      <c r="BU67" s="171"/>
      <c r="BV67" s="171"/>
      <c r="BW67" s="171"/>
      <c r="BX67" s="171"/>
      <c r="BY67" s="171"/>
      <c r="BZ67" s="171"/>
      <c r="CA67" s="171"/>
      <c r="CB67" s="199"/>
      <c r="CC67" s="199"/>
    </row>
    <row r="68" spans="1:81" s="123" customFormat="1" ht="31.5" customHeight="1" x14ac:dyDescent="0.2">
      <c r="A68" s="98" t="s">
        <v>900</v>
      </c>
      <c r="B68" s="334" t="str">
        <f>'2'!B66</f>
        <v>АСТУЭ АО "Горэлектросеть"</v>
      </c>
      <c r="C68" s="172" t="str">
        <f>'2'!C66</f>
        <v>Р_ИПУ.2025-2029.01</v>
      </c>
      <c r="D68" s="265">
        <v>0</v>
      </c>
      <c r="E68" s="211">
        <v>0</v>
      </c>
      <c r="F68" s="265">
        <v>0</v>
      </c>
      <c r="G68" s="211">
        <v>0</v>
      </c>
      <c r="H68" s="265">
        <v>0</v>
      </c>
      <c r="I68" s="211">
        <v>0</v>
      </c>
      <c r="J68" s="265">
        <v>0</v>
      </c>
      <c r="K68" s="211">
        <v>0</v>
      </c>
      <c r="L68" s="211">
        <v>0</v>
      </c>
      <c r="M68" s="211">
        <v>0</v>
      </c>
      <c r="N68" s="211">
        <v>0</v>
      </c>
      <c r="O68" s="211">
        <v>0</v>
      </c>
      <c r="P68" s="122" t="s">
        <v>83</v>
      </c>
      <c r="Q68" s="171"/>
      <c r="R68" s="171"/>
      <c r="S68" s="171"/>
      <c r="T68" s="171"/>
      <c r="U68" s="171"/>
      <c r="V68" s="171"/>
      <c r="W68" s="171"/>
      <c r="X68" s="171"/>
      <c r="Y68" s="171"/>
      <c r="Z68" s="171"/>
      <c r="AA68" s="171"/>
      <c r="AB68" s="171"/>
      <c r="AC68" s="171"/>
      <c r="AD68" s="171"/>
      <c r="AE68" s="171"/>
      <c r="AF68" s="171"/>
      <c r="AG68" s="171"/>
      <c r="AH68" s="171"/>
      <c r="AI68" s="171"/>
      <c r="AJ68" s="171"/>
      <c r="AK68" s="171"/>
      <c r="AL68" s="171"/>
      <c r="AM68" s="171"/>
      <c r="AN68" s="171"/>
      <c r="AO68" s="171"/>
      <c r="AP68" s="171"/>
      <c r="AQ68" s="171"/>
      <c r="AR68" s="171"/>
      <c r="AS68" s="171"/>
      <c r="AT68" s="171"/>
      <c r="AU68" s="171"/>
      <c r="AV68" s="171"/>
      <c r="AW68" s="171"/>
      <c r="AX68" s="171"/>
      <c r="AY68" s="171"/>
      <c r="AZ68" s="171"/>
      <c r="BA68" s="171"/>
      <c r="BB68" s="171"/>
      <c r="BC68" s="171"/>
      <c r="BD68" s="171"/>
      <c r="BE68" s="171"/>
      <c r="BF68" s="171"/>
      <c r="BG68" s="171"/>
      <c r="BH68" s="171"/>
      <c r="BI68" s="171"/>
      <c r="BJ68" s="171"/>
      <c r="BK68" s="171"/>
      <c r="BL68" s="171"/>
      <c r="BM68" s="171"/>
      <c r="BN68" s="171"/>
      <c r="BO68" s="171"/>
      <c r="BP68" s="171"/>
      <c r="BQ68" s="171"/>
      <c r="BR68" s="171"/>
      <c r="BS68" s="171"/>
      <c r="BT68" s="171"/>
      <c r="BU68" s="171"/>
      <c r="BV68" s="171"/>
      <c r="BW68" s="171"/>
      <c r="BX68" s="171"/>
      <c r="BY68" s="171"/>
      <c r="BZ68" s="171"/>
      <c r="CA68" s="171"/>
      <c r="CB68" s="199"/>
      <c r="CC68" s="199"/>
    </row>
    <row r="69" spans="1:81" s="123" customFormat="1" ht="31.5" x14ac:dyDescent="0.2">
      <c r="A69" s="98" t="s">
        <v>901</v>
      </c>
      <c r="B69" s="334" t="str">
        <f>'2'!B67</f>
        <v>Создание системы интеллектуальных ПУ в рамках реализации ФЗ № 522</v>
      </c>
      <c r="C69" s="335" t="str">
        <f>'2'!C67</f>
        <v>Р_ИПУ.2026.01</v>
      </c>
      <c r="D69" s="265">
        <v>0</v>
      </c>
      <c r="E69" s="211">
        <v>0</v>
      </c>
      <c r="F69" s="265">
        <v>0</v>
      </c>
      <c r="G69" s="211">
        <v>0</v>
      </c>
      <c r="H69" s="265">
        <v>0</v>
      </c>
      <c r="I69" s="211">
        <v>0</v>
      </c>
      <c r="J69" s="265">
        <v>0</v>
      </c>
      <c r="K69" s="211">
        <v>0</v>
      </c>
      <c r="L69" s="211">
        <v>0</v>
      </c>
      <c r="M69" s="211">
        <v>0</v>
      </c>
      <c r="N69" s="211">
        <v>0</v>
      </c>
      <c r="O69" s="211">
        <v>0</v>
      </c>
      <c r="P69" s="122" t="s">
        <v>83</v>
      </c>
      <c r="Q69" s="171"/>
      <c r="R69" s="171"/>
      <c r="S69" s="171"/>
      <c r="T69" s="171"/>
      <c r="U69" s="171"/>
      <c r="V69" s="171"/>
      <c r="W69" s="171"/>
      <c r="X69" s="171"/>
      <c r="Y69" s="171"/>
      <c r="Z69" s="171"/>
      <c r="AA69" s="171"/>
      <c r="AB69" s="171"/>
      <c r="AC69" s="171"/>
      <c r="AD69" s="171"/>
      <c r="AE69" s="171"/>
      <c r="AF69" s="171"/>
      <c r="AG69" s="171"/>
      <c r="AH69" s="171"/>
      <c r="AI69" s="171"/>
      <c r="AJ69" s="171"/>
      <c r="AK69" s="171"/>
      <c r="AL69" s="171"/>
      <c r="AM69" s="171"/>
      <c r="AN69" s="171"/>
      <c r="AO69" s="171"/>
      <c r="AP69" s="171"/>
      <c r="AQ69" s="171"/>
      <c r="AR69" s="171"/>
      <c r="AS69" s="171"/>
      <c r="AT69" s="171"/>
      <c r="AU69" s="171"/>
      <c r="AV69" s="171"/>
      <c r="AW69" s="171"/>
      <c r="AX69" s="171"/>
      <c r="AY69" s="171"/>
      <c r="AZ69" s="171"/>
      <c r="BA69" s="171"/>
      <c r="BB69" s="171"/>
      <c r="BC69" s="171"/>
      <c r="BD69" s="171"/>
      <c r="BE69" s="171"/>
      <c r="BF69" s="171"/>
      <c r="BG69" s="171"/>
      <c r="BH69" s="171"/>
      <c r="BI69" s="171"/>
      <c r="BJ69" s="171"/>
      <c r="BK69" s="171"/>
      <c r="BL69" s="171"/>
      <c r="BM69" s="171"/>
      <c r="BN69" s="171"/>
      <c r="BO69" s="171"/>
      <c r="BP69" s="171"/>
      <c r="BQ69" s="171"/>
      <c r="BR69" s="171"/>
      <c r="BS69" s="171"/>
      <c r="BT69" s="171"/>
      <c r="BU69" s="171"/>
      <c r="BV69" s="171"/>
      <c r="BW69" s="171"/>
      <c r="BX69" s="171"/>
      <c r="BY69" s="171"/>
      <c r="BZ69" s="171"/>
      <c r="CA69" s="171"/>
      <c r="CB69" s="199"/>
      <c r="CC69" s="199"/>
    </row>
    <row r="70" spans="1:81" s="123" customFormat="1" ht="31.5" x14ac:dyDescent="0.2">
      <c r="A70" s="98" t="s">
        <v>902</v>
      </c>
      <c r="B70" s="334" t="str">
        <f>'2'!B68</f>
        <v>Создание системы интеллектуальных ПУ в рамках реализации ФЗ № 522</v>
      </c>
      <c r="C70" s="335" t="str">
        <f>'2'!C68</f>
        <v>Р_ИПУ.2027.01</v>
      </c>
      <c r="D70" s="265">
        <v>0</v>
      </c>
      <c r="E70" s="211">
        <v>0</v>
      </c>
      <c r="F70" s="265">
        <v>0</v>
      </c>
      <c r="G70" s="211">
        <v>0</v>
      </c>
      <c r="H70" s="265">
        <v>0</v>
      </c>
      <c r="I70" s="211">
        <v>0</v>
      </c>
      <c r="J70" s="265">
        <v>0</v>
      </c>
      <c r="K70" s="211">
        <v>0</v>
      </c>
      <c r="L70" s="211">
        <v>0</v>
      </c>
      <c r="M70" s="211">
        <v>0</v>
      </c>
      <c r="N70" s="211">
        <v>0</v>
      </c>
      <c r="O70" s="211">
        <v>0</v>
      </c>
      <c r="P70" s="122" t="s">
        <v>83</v>
      </c>
      <c r="Q70" s="171"/>
      <c r="R70" s="171"/>
      <c r="S70" s="171"/>
      <c r="T70" s="171"/>
      <c r="U70" s="171"/>
      <c r="V70" s="171"/>
      <c r="W70" s="171"/>
      <c r="X70" s="171"/>
      <c r="Y70" s="171"/>
      <c r="Z70" s="171"/>
      <c r="AA70" s="171"/>
      <c r="AB70" s="171"/>
      <c r="AC70" s="171"/>
      <c r="AD70" s="171"/>
      <c r="AE70" s="171"/>
      <c r="AF70" s="171"/>
      <c r="AG70" s="171"/>
      <c r="AH70" s="171"/>
      <c r="AI70" s="171"/>
      <c r="AJ70" s="171"/>
      <c r="AK70" s="171"/>
      <c r="AL70" s="171"/>
      <c r="AM70" s="171"/>
      <c r="AN70" s="171"/>
      <c r="AO70" s="171"/>
      <c r="AP70" s="171"/>
      <c r="AQ70" s="171"/>
      <c r="AR70" s="171"/>
      <c r="AS70" s="171"/>
      <c r="AT70" s="171"/>
      <c r="AU70" s="171"/>
      <c r="AV70" s="171"/>
      <c r="AW70" s="171"/>
      <c r="AX70" s="171"/>
      <c r="AY70" s="171"/>
      <c r="AZ70" s="171"/>
      <c r="BA70" s="171"/>
      <c r="BB70" s="171"/>
      <c r="BC70" s="171"/>
      <c r="BD70" s="171"/>
      <c r="BE70" s="171"/>
      <c r="BF70" s="171"/>
      <c r="BG70" s="171"/>
      <c r="BH70" s="171"/>
      <c r="BI70" s="171"/>
      <c r="BJ70" s="171"/>
      <c r="BK70" s="171"/>
      <c r="BL70" s="171"/>
      <c r="BM70" s="171"/>
      <c r="BN70" s="171"/>
      <c r="BO70" s="171"/>
      <c r="BP70" s="171"/>
      <c r="BQ70" s="171"/>
      <c r="BR70" s="171"/>
      <c r="BS70" s="171"/>
      <c r="BT70" s="171"/>
      <c r="BU70" s="171"/>
      <c r="BV70" s="171"/>
      <c r="BW70" s="171"/>
      <c r="BX70" s="171"/>
      <c r="BY70" s="171"/>
      <c r="BZ70" s="171"/>
      <c r="CA70" s="171"/>
      <c r="CB70" s="199"/>
      <c r="CC70" s="199"/>
    </row>
    <row r="71" spans="1:81" s="123" customFormat="1" ht="31.5" x14ac:dyDescent="0.2">
      <c r="A71" s="98" t="s">
        <v>911</v>
      </c>
      <c r="B71" s="334" t="str">
        <f>'2'!B69</f>
        <v>Создание системы интеллектуальных ПУ в рамках реализации ФЗ № 522</v>
      </c>
      <c r="C71" s="335" t="str">
        <f>'2'!C69</f>
        <v>Р_ИПУ.2028.01</v>
      </c>
      <c r="D71" s="265">
        <v>0</v>
      </c>
      <c r="E71" s="211">
        <v>0</v>
      </c>
      <c r="F71" s="265">
        <v>0</v>
      </c>
      <c r="G71" s="211">
        <v>0</v>
      </c>
      <c r="H71" s="265">
        <v>0</v>
      </c>
      <c r="I71" s="211">
        <v>0</v>
      </c>
      <c r="J71" s="265">
        <v>0</v>
      </c>
      <c r="K71" s="211">
        <v>0</v>
      </c>
      <c r="L71" s="211">
        <v>0</v>
      </c>
      <c r="M71" s="211">
        <v>0</v>
      </c>
      <c r="N71" s="211">
        <v>0</v>
      </c>
      <c r="O71" s="211">
        <v>0</v>
      </c>
      <c r="P71" s="122" t="s">
        <v>83</v>
      </c>
      <c r="Q71" s="171"/>
      <c r="R71" s="171"/>
      <c r="S71" s="171"/>
      <c r="T71" s="171"/>
      <c r="U71" s="171"/>
      <c r="V71" s="171"/>
      <c r="W71" s="171"/>
      <c r="X71" s="171"/>
      <c r="Y71" s="171"/>
      <c r="Z71" s="171"/>
      <c r="AA71" s="171"/>
      <c r="AB71" s="171"/>
      <c r="AC71" s="171"/>
      <c r="AD71" s="171"/>
      <c r="AE71" s="171"/>
      <c r="AF71" s="171"/>
      <c r="AG71" s="171"/>
      <c r="AH71" s="171"/>
      <c r="AI71" s="171"/>
      <c r="AJ71" s="171"/>
      <c r="AK71" s="171"/>
      <c r="AL71" s="171"/>
      <c r="AM71" s="171"/>
      <c r="AN71" s="171"/>
      <c r="AO71" s="171"/>
      <c r="AP71" s="171"/>
      <c r="AQ71" s="171"/>
      <c r="AR71" s="171"/>
      <c r="AS71" s="171"/>
      <c r="AT71" s="171"/>
      <c r="AU71" s="171"/>
      <c r="AV71" s="171"/>
      <c r="AW71" s="171"/>
      <c r="AX71" s="171"/>
      <c r="AY71" s="171"/>
      <c r="AZ71" s="171"/>
      <c r="BA71" s="171"/>
      <c r="BB71" s="171"/>
      <c r="BC71" s="171"/>
      <c r="BD71" s="171"/>
      <c r="BE71" s="171"/>
      <c r="BF71" s="171"/>
      <c r="BG71" s="171"/>
      <c r="BH71" s="171"/>
      <c r="BI71" s="171"/>
      <c r="BJ71" s="171"/>
      <c r="BK71" s="171"/>
      <c r="BL71" s="171"/>
      <c r="BM71" s="171"/>
      <c r="BN71" s="171"/>
      <c r="BO71" s="171"/>
      <c r="BP71" s="171"/>
      <c r="BQ71" s="171"/>
      <c r="BR71" s="171"/>
      <c r="BS71" s="171"/>
      <c r="BT71" s="171"/>
      <c r="BU71" s="171"/>
      <c r="BV71" s="171"/>
      <c r="BW71" s="171"/>
      <c r="BX71" s="171"/>
      <c r="BY71" s="171"/>
      <c r="BZ71" s="171"/>
      <c r="CA71" s="171"/>
      <c r="CB71" s="199"/>
      <c r="CC71" s="199"/>
    </row>
    <row r="72" spans="1:81" s="123" customFormat="1" ht="34.5" customHeight="1" x14ac:dyDescent="0.2">
      <c r="A72" s="172" t="s">
        <v>517</v>
      </c>
      <c r="B72" s="173" t="s">
        <v>630</v>
      </c>
      <c r="C72" s="105" t="s">
        <v>83</v>
      </c>
      <c r="D72" s="265">
        <v>0</v>
      </c>
      <c r="E72" s="211">
        <v>0</v>
      </c>
      <c r="F72" s="265">
        <v>0</v>
      </c>
      <c r="G72" s="211">
        <v>0</v>
      </c>
      <c r="H72" s="265">
        <v>0</v>
      </c>
      <c r="I72" s="211">
        <v>0</v>
      </c>
      <c r="J72" s="265">
        <v>0</v>
      </c>
      <c r="K72" s="211">
        <v>0</v>
      </c>
      <c r="L72" s="211">
        <v>0</v>
      </c>
      <c r="M72" s="211">
        <v>0</v>
      </c>
      <c r="N72" s="211">
        <v>0</v>
      </c>
      <c r="O72" s="211">
        <v>0</v>
      </c>
      <c r="P72" s="122" t="s">
        <v>83</v>
      </c>
      <c r="Q72" s="171"/>
      <c r="R72" s="171"/>
      <c r="S72" s="171"/>
      <c r="T72" s="171"/>
      <c r="U72" s="171"/>
      <c r="V72" s="171"/>
      <c r="W72" s="171"/>
      <c r="X72" s="171"/>
      <c r="Y72" s="171"/>
      <c r="Z72" s="171"/>
      <c r="AA72" s="171"/>
      <c r="AB72" s="171"/>
      <c r="AC72" s="171"/>
      <c r="AD72" s="171"/>
      <c r="AE72" s="171"/>
      <c r="AF72" s="171"/>
      <c r="AG72" s="171"/>
      <c r="AH72" s="171"/>
      <c r="AI72" s="171"/>
      <c r="AJ72" s="171"/>
      <c r="AK72" s="171"/>
      <c r="AL72" s="171"/>
      <c r="AM72" s="171"/>
      <c r="AN72" s="171"/>
      <c r="AO72" s="171"/>
      <c r="AP72" s="171"/>
      <c r="AQ72" s="171"/>
      <c r="AR72" s="171"/>
      <c r="AS72" s="171"/>
      <c r="AT72" s="171"/>
      <c r="AU72" s="171"/>
      <c r="AV72" s="171"/>
      <c r="AW72" s="171"/>
      <c r="AX72" s="171"/>
      <c r="AY72" s="171"/>
      <c r="AZ72" s="171"/>
      <c r="BA72" s="171"/>
      <c r="BB72" s="171"/>
      <c r="BC72" s="171"/>
      <c r="BD72" s="171"/>
      <c r="BE72" s="171"/>
      <c r="BF72" s="171"/>
      <c r="BG72" s="171"/>
      <c r="BH72" s="171"/>
      <c r="BI72" s="171"/>
      <c r="BJ72" s="171"/>
      <c r="BK72" s="171"/>
      <c r="BL72" s="171"/>
      <c r="BM72" s="171"/>
      <c r="BN72" s="171"/>
      <c r="BO72" s="171"/>
      <c r="BP72" s="171"/>
      <c r="BQ72" s="171"/>
      <c r="BR72" s="171"/>
      <c r="BS72" s="171"/>
      <c r="BT72" s="171"/>
      <c r="BU72" s="171"/>
      <c r="BV72" s="171"/>
      <c r="BW72" s="171"/>
      <c r="BX72" s="171"/>
      <c r="BY72" s="171"/>
      <c r="BZ72" s="171"/>
      <c r="CA72" s="171"/>
      <c r="CB72" s="199"/>
      <c r="CC72" s="199"/>
    </row>
    <row r="73" spans="1:81" s="123" customFormat="1" ht="45.75" customHeight="1" x14ac:dyDescent="0.2">
      <c r="A73" s="172" t="s">
        <v>518</v>
      </c>
      <c r="B73" s="173" t="s">
        <v>631</v>
      </c>
      <c r="C73" s="105" t="s">
        <v>83</v>
      </c>
      <c r="D73" s="265">
        <v>0</v>
      </c>
      <c r="E73" s="211">
        <v>0</v>
      </c>
      <c r="F73" s="265">
        <v>0</v>
      </c>
      <c r="G73" s="211">
        <v>0</v>
      </c>
      <c r="H73" s="265">
        <v>0</v>
      </c>
      <c r="I73" s="211">
        <v>0</v>
      </c>
      <c r="J73" s="265">
        <v>0</v>
      </c>
      <c r="K73" s="211">
        <v>0</v>
      </c>
      <c r="L73" s="211">
        <v>0</v>
      </c>
      <c r="M73" s="211">
        <v>0</v>
      </c>
      <c r="N73" s="211">
        <v>0</v>
      </c>
      <c r="O73" s="211">
        <v>0</v>
      </c>
      <c r="P73" s="122" t="s">
        <v>83</v>
      </c>
      <c r="Q73" s="171"/>
      <c r="R73" s="171"/>
      <c r="S73" s="171"/>
      <c r="T73" s="171"/>
      <c r="U73" s="171"/>
      <c r="V73" s="171"/>
      <c r="W73" s="171"/>
      <c r="X73" s="171"/>
      <c r="Y73" s="171"/>
      <c r="Z73" s="171"/>
      <c r="AA73" s="171"/>
      <c r="AB73" s="171"/>
      <c r="AC73" s="171"/>
      <c r="AD73" s="171"/>
      <c r="AE73" s="171"/>
      <c r="AF73" s="171"/>
      <c r="AG73" s="171"/>
      <c r="AH73" s="171"/>
      <c r="AI73" s="171"/>
      <c r="AJ73" s="171"/>
      <c r="AK73" s="171"/>
      <c r="AL73" s="171"/>
      <c r="AM73" s="171"/>
      <c r="AN73" s="171"/>
      <c r="AO73" s="171"/>
      <c r="AP73" s="171"/>
      <c r="AQ73" s="171"/>
      <c r="AR73" s="171"/>
      <c r="AS73" s="171"/>
      <c r="AT73" s="171"/>
      <c r="AU73" s="171"/>
      <c r="AV73" s="171"/>
      <c r="AW73" s="171"/>
      <c r="AX73" s="171"/>
      <c r="AY73" s="171"/>
      <c r="AZ73" s="171"/>
      <c r="BA73" s="171"/>
      <c r="BB73" s="171"/>
      <c r="BC73" s="171"/>
      <c r="BD73" s="171"/>
      <c r="BE73" s="171"/>
      <c r="BF73" s="171"/>
      <c r="BG73" s="171"/>
      <c r="BH73" s="171"/>
      <c r="BI73" s="171"/>
      <c r="BJ73" s="171"/>
      <c r="BK73" s="171"/>
      <c r="BL73" s="171"/>
      <c r="BM73" s="171"/>
      <c r="BN73" s="171"/>
      <c r="BO73" s="171"/>
      <c r="BP73" s="171"/>
      <c r="BQ73" s="171"/>
      <c r="BR73" s="171"/>
      <c r="BS73" s="171"/>
      <c r="BT73" s="171"/>
      <c r="BU73" s="171"/>
      <c r="BV73" s="171"/>
      <c r="BW73" s="171"/>
      <c r="BX73" s="171"/>
      <c r="BY73" s="171"/>
      <c r="BZ73" s="171"/>
      <c r="CA73" s="171"/>
      <c r="CB73" s="199"/>
      <c r="CC73" s="199"/>
    </row>
    <row r="74" spans="1:81" s="123" customFormat="1" ht="54" customHeight="1" x14ac:dyDescent="0.2">
      <c r="A74" s="160" t="s">
        <v>320</v>
      </c>
      <c r="B74" s="161" t="s">
        <v>519</v>
      </c>
      <c r="C74" s="105" t="s">
        <v>83</v>
      </c>
      <c r="D74" s="265">
        <v>0</v>
      </c>
      <c r="E74" s="211">
        <v>0</v>
      </c>
      <c r="F74" s="265">
        <v>0</v>
      </c>
      <c r="G74" s="211">
        <v>0</v>
      </c>
      <c r="H74" s="265">
        <v>0</v>
      </c>
      <c r="I74" s="211">
        <v>0</v>
      </c>
      <c r="J74" s="265">
        <v>0</v>
      </c>
      <c r="K74" s="211">
        <v>0</v>
      </c>
      <c r="L74" s="211">
        <v>0</v>
      </c>
      <c r="M74" s="211">
        <v>0</v>
      </c>
      <c r="N74" s="211">
        <v>0</v>
      </c>
      <c r="O74" s="211">
        <v>0</v>
      </c>
      <c r="P74" s="122" t="s">
        <v>83</v>
      </c>
      <c r="Q74" s="171"/>
      <c r="R74" s="171"/>
      <c r="S74" s="171"/>
      <c r="T74" s="171"/>
      <c r="U74" s="171"/>
      <c r="V74" s="171"/>
      <c r="W74" s="171"/>
      <c r="X74" s="171"/>
      <c r="Y74" s="171"/>
      <c r="Z74" s="171"/>
      <c r="AA74" s="171"/>
      <c r="AB74" s="171"/>
      <c r="AC74" s="171"/>
      <c r="AD74" s="171"/>
      <c r="AE74" s="171"/>
      <c r="AF74" s="171"/>
      <c r="AG74" s="171"/>
      <c r="AH74" s="171"/>
      <c r="AI74" s="171"/>
      <c r="AJ74" s="171"/>
      <c r="AK74" s="171"/>
      <c r="AL74" s="171"/>
      <c r="AM74" s="171"/>
      <c r="AN74" s="171"/>
      <c r="AO74" s="171"/>
      <c r="AP74" s="171"/>
      <c r="AQ74" s="171"/>
      <c r="AR74" s="171"/>
      <c r="AS74" s="171"/>
      <c r="AT74" s="171"/>
      <c r="AU74" s="171"/>
      <c r="AV74" s="171"/>
      <c r="AW74" s="171"/>
      <c r="AX74" s="171"/>
      <c r="AY74" s="171"/>
      <c r="AZ74" s="171"/>
      <c r="BA74" s="171"/>
      <c r="BB74" s="171"/>
      <c r="BC74" s="171"/>
      <c r="BD74" s="171"/>
      <c r="BE74" s="171"/>
      <c r="BF74" s="171"/>
      <c r="BG74" s="171"/>
      <c r="BH74" s="171"/>
      <c r="BI74" s="171"/>
      <c r="BJ74" s="171"/>
      <c r="BK74" s="171"/>
      <c r="BL74" s="171"/>
      <c r="BM74" s="171"/>
      <c r="BN74" s="171"/>
      <c r="BO74" s="171"/>
      <c r="BP74" s="171"/>
      <c r="BQ74" s="171"/>
      <c r="BR74" s="171"/>
      <c r="BS74" s="171"/>
      <c r="BT74" s="171"/>
      <c r="BU74" s="171"/>
      <c r="BV74" s="171"/>
      <c r="BW74" s="171"/>
      <c r="BX74" s="171"/>
      <c r="BY74" s="171"/>
      <c r="BZ74" s="171"/>
      <c r="CA74" s="171"/>
      <c r="CB74" s="199"/>
      <c r="CC74" s="199"/>
    </row>
    <row r="75" spans="1:81" s="123" customFormat="1" ht="37.5" customHeight="1" x14ac:dyDescent="0.2">
      <c r="A75" s="172" t="s">
        <v>71</v>
      </c>
      <c r="B75" s="173" t="s">
        <v>633</v>
      </c>
      <c r="C75" s="105" t="s">
        <v>83</v>
      </c>
      <c r="D75" s="265">
        <v>0</v>
      </c>
      <c r="E75" s="211">
        <v>0</v>
      </c>
      <c r="F75" s="265">
        <v>0</v>
      </c>
      <c r="G75" s="211">
        <v>0</v>
      </c>
      <c r="H75" s="265">
        <v>0</v>
      </c>
      <c r="I75" s="211">
        <v>0</v>
      </c>
      <c r="J75" s="265">
        <v>0</v>
      </c>
      <c r="K75" s="211">
        <v>0</v>
      </c>
      <c r="L75" s="211">
        <v>0</v>
      </c>
      <c r="M75" s="211">
        <v>0</v>
      </c>
      <c r="N75" s="211">
        <v>0</v>
      </c>
      <c r="O75" s="211">
        <v>0</v>
      </c>
      <c r="P75" s="122" t="s">
        <v>83</v>
      </c>
      <c r="Q75" s="171"/>
      <c r="R75" s="171"/>
      <c r="S75" s="171"/>
      <c r="T75" s="171"/>
      <c r="U75" s="171"/>
      <c r="V75" s="171"/>
      <c r="W75" s="171"/>
      <c r="X75" s="171"/>
      <c r="Y75" s="171"/>
      <c r="Z75" s="171"/>
      <c r="AA75" s="171"/>
      <c r="AB75" s="171"/>
      <c r="AC75" s="171"/>
      <c r="AD75" s="171"/>
      <c r="AE75" s="171"/>
      <c r="AF75" s="171"/>
      <c r="AG75" s="171"/>
      <c r="AH75" s="171"/>
      <c r="AI75" s="171"/>
      <c r="AJ75" s="171"/>
      <c r="AK75" s="171"/>
      <c r="AL75" s="171"/>
      <c r="AM75" s="171"/>
      <c r="AN75" s="171"/>
      <c r="AO75" s="171"/>
      <c r="AP75" s="171"/>
      <c r="AQ75" s="171"/>
      <c r="AR75" s="171"/>
      <c r="AS75" s="171"/>
      <c r="AT75" s="171"/>
      <c r="AU75" s="171"/>
      <c r="AV75" s="171"/>
      <c r="AW75" s="171"/>
      <c r="AX75" s="171"/>
      <c r="AY75" s="171"/>
      <c r="AZ75" s="171"/>
      <c r="BA75" s="171"/>
      <c r="BB75" s="171"/>
      <c r="BC75" s="171"/>
      <c r="BD75" s="171"/>
      <c r="BE75" s="171"/>
      <c r="BF75" s="171"/>
      <c r="BG75" s="171"/>
      <c r="BH75" s="171"/>
      <c r="BI75" s="171"/>
      <c r="BJ75" s="171"/>
      <c r="BK75" s="171"/>
      <c r="BL75" s="171"/>
      <c r="BM75" s="171"/>
      <c r="BN75" s="171"/>
      <c r="BO75" s="171"/>
      <c r="BP75" s="171"/>
      <c r="BQ75" s="171"/>
      <c r="BR75" s="171"/>
      <c r="BS75" s="171"/>
      <c r="BT75" s="171"/>
      <c r="BU75" s="171"/>
      <c r="BV75" s="171"/>
      <c r="BW75" s="171"/>
      <c r="BX75" s="171"/>
      <c r="BY75" s="171"/>
      <c r="BZ75" s="171"/>
      <c r="CA75" s="171"/>
      <c r="CB75" s="171"/>
      <c r="CC75" s="199"/>
    </row>
    <row r="76" spans="1:81" s="123" customFormat="1" ht="40.5" customHeight="1" x14ac:dyDescent="0.2">
      <c r="A76" s="172" t="s">
        <v>72</v>
      </c>
      <c r="B76" s="173" t="s">
        <v>634</v>
      </c>
      <c r="C76" s="105" t="s">
        <v>83</v>
      </c>
      <c r="D76" s="265">
        <v>0</v>
      </c>
      <c r="E76" s="211">
        <v>0</v>
      </c>
      <c r="F76" s="265">
        <v>0</v>
      </c>
      <c r="G76" s="211">
        <v>0</v>
      </c>
      <c r="H76" s="265">
        <v>0</v>
      </c>
      <c r="I76" s="211">
        <v>0</v>
      </c>
      <c r="J76" s="265">
        <v>0</v>
      </c>
      <c r="K76" s="211">
        <v>0</v>
      </c>
      <c r="L76" s="211">
        <v>0</v>
      </c>
      <c r="M76" s="211">
        <v>0</v>
      </c>
      <c r="N76" s="211">
        <v>0</v>
      </c>
      <c r="O76" s="211">
        <v>0</v>
      </c>
      <c r="P76" s="122" t="s">
        <v>83</v>
      </c>
      <c r="Q76" s="171"/>
      <c r="R76" s="171"/>
      <c r="S76" s="171"/>
      <c r="T76" s="171"/>
      <c r="U76" s="171"/>
      <c r="V76" s="171"/>
      <c r="W76" s="171"/>
      <c r="X76" s="171"/>
      <c r="Y76" s="171"/>
      <c r="Z76" s="171"/>
      <c r="AA76" s="171"/>
      <c r="AB76" s="171"/>
      <c r="AC76" s="171"/>
      <c r="AD76" s="171"/>
      <c r="AE76" s="171"/>
      <c r="AF76" s="171"/>
      <c r="AG76" s="171"/>
      <c r="AH76" s="171"/>
      <c r="AI76" s="171"/>
      <c r="AJ76" s="171"/>
      <c r="AK76" s="171"/>
      <c r="AL76" s="171"/>
      <c r="AM76" s="171"/>
      <c r="AN76" s="171"/>
      <c r="AO76" s="171"/>
      <c r="AP76" s="171"/>
      <c r="AQ76" s="171"/>
      <c r="AR76" s="171"/>
      <c r="AS76" s="171"/>
      <c r="AT76" s="171"/>
      <c r="AU76" s="171"/>
      <c r="AV76" s="171"/>
      <c r="AW76" s="171"/>
      <c r="AX76" s="171"/>
      <c r="AY76" s="171"/>
      <c r="AZ76" s="171"/>
      <c r="BA76" s="171"/>
      <c r="BB76" s="171"/>
      <c r="BC76" s="171"/>
      <c r="BD76" s="171"/>
      <c r="BE76" s="171"/>
      <c r="BF76" s="171"/>
      <c r="BG76" s="171"/>
      <c r="BH76" s="171"/>
      <c r="BI76" s="171"/>
      <c r="BJ76" s="171"/>
      <c r="BK76" s="171"/>
      <c r="BL76" s="171"/>
      <c r="BM76" s="171"/>
      <c r="BN76" s="171"/>
      <c r="BO76" s="171"/>
      <c r="BP76" s="171"/>
      <c r="BQ76" s="171"/>
      <c r="BR76" s="171"/>
      <c r="BS76" s="171"/>
      <c r="BT76" s="171"/>
      <c r="BU76" s="171"/>
      <c r="BV76" s="171"/>
      <c r="BW76" s="171"/>
      <c r="BX76" s="171"/>
      <c r="BY76" s="171"/>
      <c r="BZ76" s="171"/>
      <c r="CA76" s="171"/>
      <c r="CB76" s="199"/>
      <c r="CC76" s="199"/>
    </row>
    <row r="77" spans="1:81" s="194" customFormat="1" ht="67.5" customHeight="1" x14ac:dyDescent="0.2">
      <c r="A77" s="162" t="s">
        <v>384</v>
      </c>
      <c r="B77" s="163" t="s">
        <v>385</v>
      </c>
      <c r="C77" s="103" t="s">
        <v>83</v>
      </c>
      <c r="D77" s="264">
        <v>0</v>
      </c>
      <c r="E77" s="210">
        <v>0</v>
      </c>
      <c r="F77" s="264">
        <v>0</v>
      </c>
      <c r="G77" s="210">
        <v>0</v>
      </c>
      <c r="H77" s="264">
        <v>0</v>
      </c>
      <c r="I77" s="210">
        <v>0</v>
      </c>
      <c r="J77" s="264">
        <v>0</v>
      </c>
      <c r="K77" s="210">
        <v>0</v>
      </c>
      <c r="L77" s="210">
        <v>0</v>
      </c>
      <c r="M77" s="210">
        <v>0</v>
      </c>
      <c r="N77" s="210">
        <v>0</v>
      </c>
      <c r="O77" s="210">
        <v>0</v>
      </c>
      <c r="P77" s="150" t="s">
        <v>83</v>
      </c>
      <c r="Q77" s="181"/>
      <c r="R77" s="181"/>
      <c r="S77" s="181"/>
      <c r="T77" s="181"/>
      <c r="U77" s="181"/>
      <c r="V77" s="181"/>
      <c r="W77" s="181"/>
      <c r="X77" s="181"/>
      <c r="Y77" s="181"/>
      <c r="Z77" s="181"/>
      <c r="AA77" s="181"/>
      <c r="AB77" s="181"/>
      <c r="AC77" s="181"/>
      <c r="AD77" s="181"/>
      <c r="AE77" s="181"/>
      <c r="AF77" s="181"/>
      <c r="AG77" s="181"/>
      <c r="AH77" s="181"/>
      <c r="AI77" s="181"/>
      <c r="AJ77" s="181"/>
      <c r="AK77" s="181"/>
      <c r="AL77" s="181"/>
      <c r="AM77" s="181"/>
      <c r="AN77" s="181"/>
      <c r="AO77" s="181"/>
      <c r="AP77" s="181"/>
      <c r="AQ77" s="181"/>
      <c r="AR77" s="181"/>
      <c r="AS77" s="181"/>
      <c r="AT77" s="181"/>
      <c r="AU77" s="181"/>
      <c r="AV77" s="181"/>
      <c r="AW77" s="181"/>
      <c r="AX77" s="181"/>
      <c r="AY77" s="181"/>
      <c r="AZ77" s="181"/>
      <c r="BA77" s="181"/>
      <c r="BB77" s="181"/>
      <c r="BC77" s="181"/>
      <c r="BD77" s="181"/>
      <c r="BE77" s="181"/>
      <c r="BF77" s="181"/>
      <c r="BG77" s="181"/>
      <c r="BH77" s="181"/>
      <c r="BI77" s="181"/>
      <c r="BJ77" s="181"/>
      <c r="BK77" s="181"/>
      <c r="BL77" s="181"/>
      <c r="BM77" s="181"/>
      <c r="BN77" s="181"/>
      <c r="BO77" s="181"/>
      <c r="BP77" s="181"/>
      <c r="BQ77" s="181"/>
      <c r="BR77" s="181"/>
      <c r="BS77" s="181"/>
      <c r="BT77" s="181"/>
      <c r="BU77" s="181"/>
      <c r="BV77" s="181"/>
      <c r="BW77" s="181"/>
      <c r="BX77" s="181"/>
      <c r="BY77" s="181"/>
      <c r="BZ77" s="181"/>
      <c r="CA77" s="181"/>
      <c r="CB77" s="276"/>
      <c r="CC77" s="276"/>
    </row>
    <row r="78" spans="1:81" s="123" customFormat="1" ht="52.5" customHeight="1" x14ac:dyDescent="0.2">
      <c r="A78" s="160" t="s">
        <v>386</v>
      </c>
      <c r="B78" s="161" t="s">
        <v>635</v>
      </c>
      <c r="C78" s="105" t="s">
        <v>83</v>
      </c>
      <c r="D78" s="265">
        <v>0</v>
      </c>
      <c r="E78" s="265">
        <v>0</v>
      </c>
      <c r="F78" s="265">
        <v>0</v>
      </c>
      <c r="G78" s="265">
        <v>0</v>
      </c>
      <c r="H78" s="265">
        <v>0</v>
      </c>
      <c r="I78" s="265">
        <v>0</v>
      </c>
      <c r="J78" s="265">
        <v>0</v>
      </c>
      <c r="K78" s="265">
        <v>0</v>
      </c>
      <c r="L78" s="265">
        <v>0</v>
      </c>
      <c r="M78" s="265">
        <v>0</v>
      </c>
      <c r="N78" s="265">
        <v>0</v>
      </c>
      <c r="O78" s="265">
        <v>0</v>
      </c>
      <c r="P78" s="122" t="s">
        <v>83</v>
      </c>
      <c r="Q78" s="180"/>
      <c r="R78" s="180"/>
      <c r="S78" s="180"/>
      <c r="T78" s="180"/>
      <c r="U78" s="180"/>
      <c r="V78" s="180"/>
      <c r="W78" s="180"/>
      <c r="X78" s="180"/>
      <c r="Y78" s="180"/>
      <c r="Z78" s="180"/>
      <c r="AA78" s="180"/>
      <c r="AB78" s="180"/>
      <c r="AC78" s="180"/>
      <c r="AD78" s="180"/>
      <c r="AE78" s="180"/>
      <c r="AF78" s="180"/>
      <c r="AG78" s="180"/>
      <c r="AH78" s="180"/>
      <c r="AI78" s="180"/>
      <c r="AJ78" s="180"/>
      <c r="AK78" s="180"/>
      <c r="AL78" s="180"/>
      <c r="AM78" s="180"/>
      <c r="AN78" s="180"/>
      <c r="AO78" s="180"/>
      <c r="AP78" s="180"/>
      <c r="AQ78" s="180"/>
      <c r="AR78" s="180"/>
      <c r="AS78" s="180"/>
      <c r="AT78" s="180"/>
      <c r="AU78" s="180"/>
      <c r="AV78" s="180"/>
      <c r="AW78" s="180"/>
      <c r="AX78" s="180"/>
      <c r="AY78" s="180"/>
      <c r="AZ78" s="180"/>
      <c r="BA78" s="180"/>
      <c r="BB78" s="180"/>
      <c r="BC78" s="180"/>
      <c r="BD78" s="180"/>
      <c r="BE78" s="180"/>
      <c r="BF78" s="180"/>
      <c r="BG78" s="180"/>
      <c r="BH78" s="180"/>
      <c r="BI78" s="180"/>
      <c r="BJ78" s="180"/>
      <c r="BK78" s="180"/>
      <c r="BL78" s="180"/>
      <c r="BM78" s="180"/>
      <c r="BN78" s="180"/>
      <c r="BO78" s="180"/>
      <c r="BP78" s="180"/>
      <c r="BQ78" s="180"/>
      <c r="BR78" s="180"/>
      <c r="BS78" s="180"/>
      <c r="BT78" s="180"/>
      <c r="BU78" s="180"/>
      <c r="BV78" s="180"/>
      <c r="BW78" s="180"/>
      <c r="BX78" s="180"/>
      <c r="BY78" s="180"/>
      <c r="BZ78" s="180"/>
      <c r="CA78" s="180"/>
      <c r="CB78" s="199"/>
      <c r="CC78" s="199"/>
    </row>
    <row r="79" spans="1:81" s="123" customFormat="1" ht="50.25" customHeight="1" x14ac:dyDescent="0.2">
      <c r="A79" s="160" t="s">
        <v>387</v>
      </c>
      <c r="B79" s="161" t="s">
        <v>636</v>
      </c>
      <c r="C79" s="105" t="s">
        <v>83</v>
      </c>
      <c r="D79" s="265">
        <v>0</v>
      </c>
      <c r="E79" s="265">
        <v>0</v>
      </c>
      <c r="F79" s="265">
        <v>0</v>
      </c>
      <c r="G79" s="265">
        <v>0</v>
      </c>
      <c r="H79" s="265">
        <v>0</v>
      </c>
      <c r="I79" s="265">
        <v>0</v>
      </c>
      <c r="J79" s="265">
        <v>0</v>
      </c>
      <c r="K79" s="265">
        <v>0</v>
      </c>
      <c r="L79" s="265">
        <v>0</v>
      </c>
      <c r="M79" s="265">
        <v>0</v>
      </c>
      <c r="N79" s="265">
        <v>0</v>
      </c>
      <c r="O79" s="265">
        <v>0</v>
      </c>
      <c r="P79" s="122" t="s">
        <v>83</v>
      </c>
      <c r="Q79" s="180"/>
      <c r="R79" s="180"/>
      <c r="S79" s="180"/>
      <c r="T79" s="180"/>
      <c r="U79" s="180"/>
      <c r="V79" s="180"/>
      <c r="W79" s="180"/>
      <c r="X79" s="180"/>
      <c r="Y79" s="180"/>
      <c r="Z79" s="180"/>
      <c r="AA79" s="180"/>
      <c r="AB79" s="180"/>
      <c r="AC79" s="180"/>
      <c r="AD79" s="180"/>
      <c r="AE79" s="180"/>
      <c r="AF79" s="180"/>
      <c r="AG79" s="180"/>
      <c r="AH79" s="180"/>
      <c r="AI79" s="180"/>
      <c r="AJ79" s="180"/>
      <c r="AK79" s="180"/>
      <c r="AL79" s="180"/>
      <c r="AM79" s="180"/>
      <c r="AN79" s="180"/>
      <c r="AO79" s="180"/>
      <c r="AP79" s="180"/>
      <c r="AQ79" s="180"/>
      <c r="AR79" s="180"/>
      <c r="AS79" s="180"/>
      <c r="AT79" s="180"/>
      <c r="AU79" s="180"/>
      <c r="AV79" s="180"/>
      <c r="AW79" s="180"/>
      <c r="AX79" s="180"/>
      <c r="AY79" s="180"/>
      <c r="AZ79" s="180"/>
      <c r="BA79" s="180"/>
      <c r="BB79" s="180"/>
      <c r="BC79" s="180"/>
      <c r="BD79" s="180"/>
      <c r="BE79" s="180"/>
      <c r="BF79" s="180"/>
      <c r="BG79" s="180"/>
      <c r="BH79" s="180"/>
      <c r="BI79" s="180"/>
      <c r="BJ79" s="180"/>
      <c r="BK79" s="180"/>
      <c r="BL79" s="180"/>
      <c r="BM79" s="180"/>
      <c r="BN79" s="180"/>
      <c r="BO79" s="180"/>
      <c r="BP79" s="180"/>
      <c r="BQ79" s="180"/>
      <c r="BR79" s="180"/>
      <c r="BS79" s="180"/>
      <c r="BT79" s="180"/>
      <c r="BU79" s="180"/>
      <c r="BV79" s="180"/>
      <c r="BW79" s="180"/>
      <c r="BX79" s="180"/>
      <c r="BY79" s="180"/>
      <c r="BZ79" s="180"/>
      <c r="CA79" s="180"/>
      <c r="CB79" s="180"/>
      <c r="CC79" s="199"/>
    </row>
    <row r="80" spans="1:81" s="148" customFormat="1" ht="31.5" x14ac:dyDescent="0.25">
      <c r="A80" s="141" t="s">
        <v>388</v>
      </c>
      <c r="B80" s="143" t="s">
        <v>15</v>
      </c>
      <c r="C80" s="114" t="s">
        <v>83</v>
      </c>
      <c r="D80" s="240">
        <v>0</v>
      </c>
      <c r="E80" s="240">
        <v>0</v>
      </c>
      <c r="F80" s="240">
        <v>0</v>
      </c>
      <c r="G80" s="240">
        <v>0</v>
      </c>
      <c r="H80" s="240">
        <v>0</v>
      </c>
      <c r="I80" s="240">
        <v>0</v>
      </c>
      <c r="J80" s="240">
        <v>0</v>
      </c>
      <c r="K80" s="240">
        <v>0</v>
      </c>
      <c r="L80" s="240">
        <v>0</v>
      </c>
      <c r="M80" s="240">
        <v>0</v>
      </c>
      <c r="N80" s="240">
        <v>0</v>
      </c>
      <c r="O80" s="240">
        <v>0</v>
      </c>
      <c r="P80" s="150" t="s">
        <v>83</v>
      </c>
    </row>
    <row r="81" spans="1:81" s="123" customFormat="1" ht="94.5" x14ac:dyDescent="0.2">
      <c r="A81" s="98" t="s">
        <v>112</v>
      </c>
      <c r="B81" s="173" t="str">
        <f>'2'!B79</f>
        <v>Строительство 2КЛ-6 кВ от места перехода через ж/д пути до РП-9. Этап № 5. (Электроснабжение района малоэтажной застройки индивидуальных жилых домов микрорайона "Взлетный-1" (участки выделены под жилую застройку многодетным семьям)</v>
      </c>
      <c r="C81" s="105" t="str">
        <f>'2'!C79</f>
        <v>Р_НС.2025.01</v>
      </c>
      <c r="D81" s="265">
        <v>0</v>
      </c>
      <c r="E81" s="265">
        <v>0</v>
      </c>
      <c r="F81" s="265">
        <v>0</v>
      </c>
      <c r="G81" s="265">
        <v>0</v>
      </c>
      <c r="H81" s="265">
        <v>0</v>
      </c>
      <c r="I81" s="265">
        <v>0</v>
      </c>
      <c r="J81" s="265">
        <v>0</v>
      </c>
      <c r="K81" s="265">
        <v>0</v>
      </c>
      <c r="L81" s="265">
        <v>0</v>
      </c>
      <c r="M81" s="265">
        <v>0</v>
      </c>
      <c r="N81" s="265">
        <v>0</v>
      </c>
      <c r="O81" s="265">
        <v>0</v>
      </c>
      <c r="P81" s="122" t="s">
        <v>83</v>
      </c>
      <c r="Q81" s="180"/>
      <c r="R81" s="180"/>
      <c r="S81" s="180"/>
      <c r="T81" s="180"/>
      <c r="U81" s="180"/>
      <c r="V81" s="180"/>
      <c r="W81" s="180"/>
      <c r="X81" s="180"/>
      <c r="Y81" s="180"/>
      <c r="Z81" s="180"/>
      <c r="AA81" s="180"/>
      <c r="AB81" s="180"/>
      <c r="AC81" s="180"/>
      <c r="AD81" s="180"/>
      <c r="AE81" s="180"/>
      <c r="AF81" s="180"/>
      <c r="AG81" s="180"/>
      <c r="AH81" s="180"/>
      <c r="AI81" s="180"/>
      <c r="AJ81" s="180"/>
      <c r="AK81" s="180"/>
      <c r="AL81" s="180"/>
      <c r="AM81" s="180"/>
      <c r="AN81" s="180"/>
      <c r="AO81" s="180"/>
      <c r="AP81" s="180"/>
      <c r="AQ81" s="180"/>
      <c r="AR81" s="180"/>
      <c r="AS81" s="180"/>
      <c r="AT81" s="180"/>
      <c r="AU81" s="180"/>
      <c r="AV81" s="180"/>
      <c r="AW81" s="180"/>
      <c r="AX81" s="180"/>
      <c r="AY81" s="180"/>
      <c r="AZ81" s="180"/>
      <c r="BA81" s="180"/>
      <c r="BB81" s="180"/>
      <c r="BC81" s="180"/>
      <c r="BD81" s="180"/>
      <c r="BE81" s="180"/>
      <c r="BF81" s="180"/>
      <c r="BG81" s="180"/>
      <c r="BH81" s="180"/>
      <c r="BI81" s="180"/>
      <c r="BJ81" s="180"/>
      <c r="BK81" s="180"/>
      <c r="BL81" s="180"/>
      <c r="BM81" s="180"/>
      <c r="BN81" s="180"/>
      <c r="BO81" s="180"/>
      <c r="BP81" s="180"/>
      <c r="BQ81" s="180"/>
      <c r="BR81" s="180"/>
      <c r="BS81" s="180"/>
      <c r="BT81" s="180"/>
      <c r="BU81" s="180"/>
      <c r="BV81" s="180"/>
      <c r="BW81" s="180"/>
      <c r="BX81" s="180"/>
      <c r="BY81" s="180"/>
      <c r="BZ81" s="180"/>
      <c r="CA81" s="180"/>
      <c r="CB81" s="180"/>
      <c r="CC81" s="199"/>
    </row>
    <row r="82" spans="1:81" s="123" customFormat="1" ht="63" x14ac:dyDescent="0.2">
      <c r="A82" s="98" t="s">
        <v>113</v>
      </c>
      <c r="B82" s="173" t="str">
        <f>'2'!B80</f>
        <v>Переустройство электрических сетей 6 кВ  ПС “Кузнецк-тяга” для повышения надежности и качества электроснабжения
потребителей района “Нефтебаза” (этап 1)</v>
      </c>
      <c r="C82" s="105" t="str">
        <f>'2'!C80</f>
        <v>Р_П.2025.01</v>
      </c>
      <c r="D82" s="265">
        <v>0</v>
      </c>
      <c r="E82" s="265">
        <v>0</v>
      </c>
      <c r="F82" s="265">
        <v>0</v>
      </c>
      <c r="G82" s="265">
        <v>0</v>
      </c>
      <c r="H82" s="265">
        <v>0</v>
      </c>
      <c r="I82" s="265">
        <v>0</v>
      </c>
      <c r="J82" s="265">
        <v>0</v>
      </c>
      <c r="K82" s="265">
        <v>0</v>
      </c>
      <c r="L82" s="265">
        <v>0</v>
      </c>
      <c r="M82" s="265">
        <v>0</v>
      </c>
      <c r="N82" s="265">
        <v>0</v>
      </c>
      <c r="O82" s="265">
        <v>0</v>
      </c>
      <c r="P82" s="122" t="s">
        <v>83</v>
      </c>
      <c r="Q82" s="180"/>
      <c r="R82" s="180"/>
      <c r="S82" s="180"/>
      <c r="T82" s="180"/>
      <c r="U82" s="180"/>
      <c r="V82" s="180"/>
      <c r="W82" s="180"/>
      <c r="X82" s="180"/>
      <c r="Y82" s="180"/>
      <c r="Z82" s="180"/>
      <c r="AA82" s="180"/>
      <c r="AB82" s="180"/>
      <c r="AC82" s="180"/>
      <c r="AD82" s="180"/>
      <c r="AE82" s="180"/>
      <c r="AF82" s="180"/>
      <c r="AG82" s="180"/>
      <c r="AH82" s="180"/>
      <c r="AI82" s="180"/>
      <c r="AJ82" s="180"/>
      <c r="AK82" s="180"/>
      <c r="AL82" s="180"/>
      <c r="AM82" s="180"/>
      <c r="AN82" s="180"/>
      <c r="AO82" s="180"/>
      <c r="AP82" s="180"/>
      <c r="AQ82" s="180"/>
      <c r="AR82" s="180"/>
      <c r="AS82" s="180"/>
      <c r="AT82" s="180"/>
      <c r="AU82" s="180"/>
      <c r="AV82" s="180"/>
      <c r="AW82" s="180"/>
      <c r="AX82" s="180"/>
      <c r="AY82" s="180"/>
      <c r="AZ82" s="180"/>
      <c r="BA82" s="180"/>
      <c r="BB82" s="180"/>
      <c r="BC82" s="180"/>
      <c r="BD82" s="180"/>
      <c r="BE82" s="180"/>
      <c r="BF82" s="180"/>
      <c r="BG82" s="180"/>
      <c r="BH82" s="180"/>
      <c r="BI82" s="180"/>
      <c r="BJ82" s="180"/>
      <c r="BK82" s="180"/>
      <c r="BL82" s="180"/>
      <c r="BM82" s="180"/>
      <c r="BN82" s="180"/>
      <c r="BO82" s="180"/>
      <c r="BP82" s="180"/>
      <c r="BQ82" s="180"/>
      <c r="BR82" s="180"/>
      <c r="BS82" s="180"/>
      <c r="BT82" s="180"/>
      <c r="BU82" s="180"/>
      <c r="BV82" s="180"/>
      <c r="BW82" s="180"/>
      <c r="BX82" s="180"/>
      <c r="BY82" s="180"/>
      <c r="BZ82" s="180"/>
      <c r="CA82" s="180"/>
      <c r="CB82" s="180"/>
      <c r="CC82" s="199"/>
    </row>
    <row r="83" spans="1:81" s="123" customFormat="1" ht="63" x14ac:dyDescent="0.2">
      <c r="A83" s="98" t="s">
        <v>114</v>
      </c>
      <c r="B83" s="173" t="str">
        <f>'2'!B81</f>
        <v>Переустройство электрических сетей для повышения надежности и качества электроснабжения потребителей ул. Жигулёвская, ул. Ладожская в г. Кузнецке</v>
      </c>
      <c r="C83" s="105" t="str">
        <f>'2'!C81</f>
        <v>Р_П.2025.02</v>
      </c>
      <c r="D83" s="265">
        <v>0</v>
      </c>
      <c r="E83" s="265">
        <v>0</v>
      </c>
      <c r="F83" s="265">
        <v>0</v>
      </c>
      <c r="G83" s="265">
        <v>0</v>
      </c>
      <c r="H83" s="265">
        <v>0</v>
      </c>
      <c r="I83" s="265">
        <v>0</v>
      </c>
      <c r="J83" s="265">
        <v>0</v>
      </c>
      <c r="K83" s="265">
        <v>0</v>
      </c>
      <c r="L83" s="265">
        <v>0</v>
      </c>
      <c r="M83" s="265">
        <v>0</v>
      </c>
      <c r="N83" s="265">
        <v>0</v>
      </c>
      <c r="O83" s="265">
        <v>0</v>
      </c>
      <c r="P83" s="122" t="s">
        <v>83</v>
      </c>
      <c r="Q83" s="180"/>
      <c r="R83" s="180"/>
      <c r="S83" s="180"/>
      <c r="T83" s="180"/>
      <c r="U83" s="180"/>
      <c r="V83" s="180"/>
      <c r="W83" s="180"/>
      <c r="X83" s="180"/>
      <c r="Y83" s="180"/>
      <c r="Z83" s="180"/>
      <c r="AA83" s="180"/>
      <c r="AB83" s="180"/>
      <c r="AC83" s="180"/>
      <c r="AD83" s="180"/>
      <c r="AE83" s="180"/>
      <c r="AF83" s="180"/>
      <c r="AG83" s="180"/>
      <c r="AH83" s="180"/>
      <c r="AI83" s="180"/>
      <c r="AJ83" s="180"/>
      <c r="AK83" s="180"/>
      <c r="AL83" s="180"/>
      <c r="AM83" s="180"/>
      <c r="AN83" s="180"/>
      <c r="AO83" s="180"/>
      <c r="AP83" s="180"/>
      <c r="AQ83" s="180"/>
      <c r="AR83" s="180"/>
      <c r="AS83" s="180"/>
      <c r="AT83" s="180"/>
      <c r="AU83" s="180"/>
      <c r="AV83" s="180"/>
      <c r="AW83" s="180"/>
      <c r="AX83" s="180"/>
      <c r="AY83" s="180"/>
      <c r="AZ83" s="180"/>
      <c r="BA83" s="180"/>
      <c r="BB83" s="180"/>
      <c r="BC83" s="180"/>
      <c r="BD83" s="180"/>
      <c r="BE83" s="180"/>
      <c r="BF83" s="180"/>
      <c r="BG83" s="180"/>
      <c r="BH83" s="180"/>
      <c r="BI83" s="180"/>
      <c r="BJ83" s="180"/>
      <c r="BK83" s="180"/>
      <c r="BL83" s="180"/>
      <c r="BM83" s="180"/>
      <c r="BN83" s="180"/>
      <c r="BO83" s="180"/>
      <c r="BP83" s="180"/>
      <c r="BQ83" s="180"/>
      <c r="BR83" s="180"/>
      <c r="BS83" s="180"/>
      <c r="BT83" s="180"/>
      <c r="BU83" s="180"/>
      <c r="BV83" s="180"/>
      <c r="BW83" s="180"/>
      <c r="BX83" s="180"/>
      <c r="BY83" s="180"/>
      <c r="BZ83" s="180"/>
      <c r="CA83" s="180"/>
      <c r="CB83" s="180"/>
      <c r="CC83" s="199"/>
    </row>
    <row r="84" spans="1:81" s="123" customFormat="1" ht="63" x14ac:dyDescent="0.2">
      <c r="A84" s="98" t="s">
        <v>383</v>
      </c>
      <c r="B84" s="173" t="str">
        <f>'2'!B82</f>
        <v>Переустройство электрических сетей для повышения надежности и качества электроснабжения потребителей Сиреневого и Долгушенского переулков в г. Кузнецке</v>
      </c>
      <c r="C84" s="105" t="str">
        <f>'2'!C82</f>
        <v>Р_П.2025.03</v>
      </c>
      <c r="D84" s="265">
        <v>0</v>
      </c>
      <c r="E84" s="265">
        <v>0</v>
      </c>
      <c r="F84" s="265">
        <v>0</v>
      </c>
      <c r="G84" s="265">
        <v>0</v>
      </c>
      <c r="H84" s="265">
        <v>0</v>
      </c>
      <c r="I84" s="265">
        <v>0</v>
      </c>
      <c r="J84" s="265">
        <v>0</v>
      </c>
      <c r="K84" s="265">
        <v>0</v>
      </c>
      <c r="L84" s="265">
        <v>0</v>
      </c>
      <c r="M84" s="265">
        <v>0</v>
      </c>
      <c r="N84" s="265">
        <v>0</v>
      </c>
      <c r="O84" s="265">
        <v>0</v>
      </c>
      <c r="P84" s="122" t="s">
        <v>83</v>
      </c>
      <c r="Q84" s="180"/>
      <c r="R84" s="180"/>
      <c r="S84" s="180"/>
      <c r="T84" s="180"/>
      <c r="U84" s="180"/>
      <c r="V84" s="180"/>
      <c r="W84" s="180"/>
      <c r="X84" s="180"/>
      <c r="Y84" s="180"/>
      <c r="Z84" s="180"/>
      <c r="AA84" s="180"/>
      <c r="AB84" s="180"/>
      <c r="AC84" s="180"/>
      <c r="AD84" s="180"/>
      <c r="AE84" s="180"/>
      <c r="AF84" s="180"/>
      <c r="AG84" s="180"/>
      <c r="AH84" s="180"/>
      <c r="AI84" s="180"/>
      <c r="AJ84" s="180"/>
      <c r="AK84" s="180"/>
      <c r="AL84" s="180"/>
      <c r="AM84" s="180"/>
      <c r="AN84" s="180"/>
      <c r="AO84" s="180"/>
      <c r="AP84" s="180"/>
      <c r="AQ84" s="180"/>
      <c r="AR84" s="180"/>
      <c r="AS84" s="180"/>
      <c r="AT84" s="180"/>
      <c r="AU84" s="180"/>
      <c r="AV84" s="180"/>
      <c r="AW84" s="180"/>
      <c r="AX84" s="180"/>
      <c r="AY84" s="180"/>
      <c r="AZ84" s="180"/>
      <c r="BA84" s="180"/>
      <c r="BB84" s="180"/>
      <c r="BC84" s="180"/>
      <c r="BD84" s="180"/>
      <c r="BE84" s="180"/>
      <c r="BF84" s="180"/>
      <c r="BG84" s="180"/>
      <c r="BH84" s="180"/>
      <c r="BI84" s="180"/>
      <c r="BJ84" s="180"/>
      <c r="BK84" s="180"/>
      <c r="BL84" s="180"/>
      <c r="BM84" s="180"/>
      <c r="BN84" s="180"/>
      <c r="BO84" s="180"/>
      <c r="BP84" s="180"/>
      <c r="BQ84" s="180"/>
      <c r="BR84" s="180"/>
      <c r="BS84" s="180"/>
      <c r="BT84" s="180"/>
      <c r="BU84" s="180"/>
      <c r="BV84" s="180"/>
      <c r="BW84" s="180"/>
      <c r="BX84" s="180"/>
      <c r="BY84" s="180"/>
      <c r="BZ84" s="180"/>
      <c r="CA84" s="180"/>
      <c r="CB84" s="180"/>
      <c r="CC84" s="199"/>
    </row>
    <row r="85" spans="1:81" s="123" customFormat="1" ht="63" x14ac:dyDescent="0.2">
      <c r="A85" s="98" t="s">
        <v>645</v>
      </c>
      <c r="B85" s="173" t="str">
        <f>'2'!B83</f>
        <v>Переустройство электрических сетей 6 кВ КЛ-6 кВ от ТП-15 до ТП-102 в целях повышения надежности и качества электроснабжения потребителей города Кузнецка</v>
      </c>
      <c r="C85" s="105" t="str">
        <f>'2'!C83</f>
        <v>Р_П.2026.01</v>
      </c>
      <c r="D85" s="265">
        <v>0</v>
      </c>
      <c r="E85" s="265">
        <v>0</v>
      </c>
      <c r="F85" s="265">
        <v>0</v>
      </c>
      <c r="G85" s="265">
        <v>0</v>
      </c>
      <c r="H85" s="265">
        <v>0</v>
      </c>
      <c r="I85" s="265">
        <v>0</v>
      </c>
      <c r="J85" s="265">
        <v>0</v>
      </c>
      <c r="K85" s="265">
        <v>0</v>
      </c>
      <c r="L85" s="265">
        <v>0</v>
      </c>
      <c r="M85" s="265">
        <v>0</v>
      </c>
      <c r="N85" s="265">
        <v>0</v>
      </c>
      <c r="O85" s="265">
        <v>0</v>
      </c>
      <c r="P85" s="122" t="s">
        <v>83</v>
      </c>
      <c r="Q85" s="180"/>
      <c r="R85" s="180"/>
      <c r="S85" s="180"/>
      <c r="T85" s="180"/>
      <c r="U85" s="180"/>
      <c r="V85" s="180"/>
      <c r="W85" s="180"/>
      <c r="X85" s="180"/>
      <c r="Y85" s="180"/>
      <c r="Z85" s="180"/>
      <c r="AA85" s="180"/>
      <c r="AB85" s="180"/>
      <c r="AC85" s="180"/>
      <c r="AD85" s="180"/>
      <c r="AE85" s="180"/>
      <c r="AF85" s="180"/>
      <c r="AG85" s="180"/>
      <c r="AH85" s="180"/>
      <c r="AI85" s="180"/>
      <c r="AJ85" s="180"/>
      <c r="AK85" s="180"/>
      <c r="AL85" s="180"/>
      <c r="AM85" s="180"/>
      <c r="AN85" s="180"/>
      <c r="AO85" s="180"/>
      <c r="AP85" s="180"/>
      <c r="AQ85" s="180"/>
      <c r="AR85" s="180"/>
      <c r="AS85" s="180"/>
      <c r="AT85" s="180"/>
      <c r="AU85" s="180"/>
      <c r="AV85" s="180"/>
      <c r="AW85" s="180"/>
      <c r="AX85" s="180"/>
      <c r="AY85" s="180"/>
      <c r="AZ85" s="180"/>
      <c r="BA85" s="180"/>
      <c r="BB85" s="180"/>
      <c r="BC85" s="180"/>
      <c r="BD85" s="180"/>
      <c r="BE85" s="180"/>
      <c r="BF85" s="180"/>
      <c r="BG85" s="180"/>
      <c r="BH85" s="180"/>
      <c r="BI85" s="180"/>
      <c r="BJ85" s="180"/>
      <c r="BK85" s="180"/>
      <c r="BL85" s="180"/>
      <c r="BM85" s="180"/>
      <c r="BN85" s="180"/>
      <c r="BO85" s="180"/>
      <c r="BP85" s="180"/>
      <c r="BQ85" s="180"/>
      <c r="BR85" s="180"/>
      <c r="BS85" s="180"/>
      <c r="BT85" s="180"/>
      <c r="BU85" s="180"/>
      <c r="BV85" s="180"/>
      <c r="BW85" s="180"/>
      <c r="BX85" s="180"/>
      <c r="BY85" s="180"/>
      <c r="BZ85" s="180"/>
      <c r="CA85" s="180"/>
      <c r="CB85" s="180"/>
      <c r="CC85" s="199"/>
    </row>
    <row r="86" spans="1:81" s="123" customFormat="1" ht="63" x14ac:dyDescent="0.2">
      <c r="A86" s="98" t="s">
        <v>646</v>
      </c>
      <c r="B86" s="173" t="str">
        <f>'2'!B84</f>
        <v>Переустройство электрических сетей 6 кВ  ПС “Кузнецк-тяга” для повышения надежности и качества электроснабжения
потребителей района “Нефтебаза” (этап 2)</v>
      </c>
      <c r="C86" s="105" t="str">
        <f>'2'!C84</f>
        <v>Р_П.2026.02</v>
      </c>
      <c r="D86" s="265">
        <v>0</v>
      </c>
      <c r="E86" s="265">
        <v>0</v>
      </c>
      <c r="F86" s="265">
        <v>0</v>
      </c>
      <c r="G86" s="265">
        <v>0</v>
      </c>
      <c r="H86" s="265">
        <v>0</v>
      </c>
      <c r="I86" s="265">
        <v>0</v>
      </c>
      <c r="J86" s="265">
        <v>0</v>
      </c>
      <c r="K86" s="265">
        <v>0</v>
      </c>
      <c r="L86" s="265">
        <v>0</v>
      </c>
      <c r="M86" s="265">
        <v>0</v>
      </c>
      <c r="N86" s="265">
        <v>0</v>
      </c>
      <c r="O86" s="265">
        <v>0</v>
      </c>
      <c r="P86" s="122" t="s">
        <v>83</v>
      </c>
      <c r="Q86" s="180"/>
      <c r="R86" s="180"/>
      <c r="S86" s="180"/>
      <c r="T86" s="180"/>
      <c r="U86" s="180"/>
      <c r="V86" s="180"/>
      <c r="W86" s="180"/>
      <c r="X86" s="180"/>
      <c r="Y86" s="180"/>
      <c r="Z86" s="180"/>
      <c r="AA86" s="180"/>
      <c r="AB86" s="180"/>
      <c r="AC86" s="180"/>
      <c r="AD86" s="180"/>
      <c r="AE86" s="180"/>
      <c r="AF86" s="180"/>
      <c r="AG86" s="180"/>
      <c r="AH86" s="180"/>
      <c r="AI86" s="180"/>
      <c r="AJ86" s="180"/>
      <c r="AK86" s="180"/>
      <c r="AL86" s="180"/>
      <c r="AM86" s="180"/>
      <c r="AN86" s="180"/>
      <c r="AO86" s="180"/>
      <c r="AP86" s="180"/>
      <c r="AQ86" s="180"/>
      <c r="AR86" s="180"/>
      <c r="AS86" s="180"/>
      <c r="AT86" s="180"/>
      <c r="AU86" s="180"/>
      <c r="AV86" s="180"/>
      <c r="AW86" s="180"/>
      <c r="AX86" s="180"/>
      <c r="AY86" s="180"/>
      <c r="AZ86" s="180"/>
      <c r="BA86" s="180"/>
      <c r="BB86" s="180"/>
      <c r="BC86" s="180"/>
      <c r="BD86" s="180"/>
      <c r="BE86" s="180"/>
      <c r="BF86" s="180"/>
      <c r="BG86" s="180"/>
      <c r="BH86" s="180"/>
      <c r="BI86" s="180"/>
      <c r="BJ86" s="180"/>
      <c r="BK86" s="180"/>
      <c r="BL86" s="180"/>
      <c r="BM86" s="180"/>
      <c r="BN86" s="180"/>
      <c r="BO86" s="180"/>
      <c r="BP86" s="180"/>
      <c r="BQ86" s="180"/>
      <c r="BR86" s="180"/>
      <c r="BS86" s="180"/>
      <c r="BT86" s="180"/>
      <c r="BU86" s="180"/>
      <c r="BV86" s="180"/>
      <c r="BW86" s="180"/>
      <c r="BX86" s="180"/>
      <c r="BY86" s="180"/>
      <c r="BZ86" s="180"/>
      <c r="CA86" s="180"/>
      <c r="CB86" s="180"/>
      <c r="CC86" s="199"/>
    </row>
    <row r="87" spans="1:81" s="123" customFormat="1" ht="63" x14ac:dyDescent="0.2">
      <c r="A87" s="98" t="s">
        <v>713</v>
      </c>
      <c r="B87" s="173" t="str">
        <f>'2'!B85</f>
        <v xml:space="preserve">Переустройство электрических сетей для повышения надежности и качества электроснабжения потребителей ул. Орджоникидзе в г. Кузнецке </v>
      </c>
      <c r="C87" s="105" t="str">
        <f>'2'!C85</f>
        <v>Р_П.2026.03</v>
      </c>
      <c r="D87" s="265">
        <v>0</v>
      </c>
      <c r="E87" s="265">
        <v>0</v>
      </c>
      <c r="F87" s="265">
        <v>0</v>
      </c>
      <c r="G87" s="265">
        <v>0</v>
      </c>
      <c r="H87" s="265">
        <v>0</v>
      </c>
      <c r="I87" s="265">
        <v>0</v>
      </c>
      <c r="J87" s="265">
        <v>0</v>
      </c>
      <c r="K87" s="265">
        <v>0</v>
      </c>
      <c r="L87" s="265">
        <v>0</v>
      </c>
      <c r="M87" s="265">
        <v>0</v>
      </c>
      <c r="N87" s="265">
        <v>0</v>
      </c>
      <c r="O87" s="265">
        <v>0</v>
      </c>
      <c r="P87" s="122" t="s">
        <v>83</v>
      </c>
      <c r="Q87" s="180"/>
      <c r="R87" s="180"/>
      <c r="S87" s="180"/>
      <c r="T87" s="180"/>
      <c r="U87" s="180"/>
      <c r="V87" s="180"/>
      <c r="W87" s="180"/>
      <c r="X87" s="180"/>
      <c r="Y87" s="180"/>
      <c r="Z87" s="180"/>
      <c r="AA87" s="180"/>
      <c r="AB87" s="180"/>
      <c r="AC87" s="180"/>
      <c r="AD87" s="180"/>
      <c r="AE87" s="180"/>
      <c r="AF87" s="180"/>
      <c r="AG87" s="180"/>
      <c r="AH87" s="180"/>
      <c r="AI87" s="180"/>
      <c r="AJ87" s="180"/>
      <c r="AK87" s="180"/>
      <c r="AL87" s="180"/>
      <c r="AM87" s="180"/>
      <c r="AN87" s="180"/>
      <c r="AO87" s="180"/>
      <c r="AP87" s="180"/>
      <c r="AQ87" s="180"/>
      <c r="AR87" s="180"/>
      <c r="AS87" s="180"/>
      <c r="AT87" s="180"/>
      <c r="AU87" s="180"/>
      <c r="AV87" s="180"/>
      <c r="AW87" s="180"/>
      <c r="AX87" s="180"/>
      <c r="AY87" s="180"/>
      <c r="AZ87" s="180"/>
      <c r="BA87" s="180"/>
      <c r="BB87" s="180"/>
      <c r="BC87" s="180"/>
      <c r="BD87" s="180"/>
      <c r="BE87" s="180"/>
      <c r="BF87" s="180"/>
      <c r="BG87" s="180"/>
      <c r="BH87" s="180"/>
      <c r="BI87" s="180"/>
      <c r="BJ87" s="180"/>
      <c r="BK87" s="180"/>
      <c r="BL87" s="180"/>
      <c r="BM87" s="180"/>
      <c r="BN87" s="180"/>
      <c r="BO87" s="180"/>
      <c r="BP87" s="180"/>
      <c r="BQ87" s="180"/>
      <c r="BR87" s="180"/>
      <c r="BS87" s="180"/>
      <c r="BT87" s="180"/>
      <c r="BU87" s="180"/>
      <c r="BV87" s="180"/>
      <c r="BW87" s="180"/>
      <c r="BX87" s="180"/>
      <c r="BY87" s="180"/>
      <c r="BZ87" s="180"/>
      <c r="CA87" s="180"/>
      <c r="CB87" s="180"/>
      <c r="CC87" s="199"/>
    </row>
    <row r="88" spans="1:81" s="123" customFormat="1" ht="63" x14ac:dyDescent="0.2">
      <c r="A88" s="98" t="s">
        <v>741</v>
      </c>
      <c r="B88" s="173" t="str">
        <f>'2'!B86</f>
        <v>Переустройство электрических сетей для повышения надежности и качества электроснабжения потребителей ул. Павлова, ул. Энергетиков в г. Кузнецке</v>
      </c>
      <c r="C88" s="105" t="str">
        <f>'2'!C86</f>
        <v>Р_П.2026.04</v>
      </c>
      <c r="D88" s="265">
        <v>0</v>
      </c>
      <c r="E88" s="265">
        <v>0</v>
      </c>
      <c r="F88" s="265">
        <v>0</v>
      </c>
      <c r="G88" s="265">
        <v>0</v>
      </c>
      <c r="H88" s="265">
        <v>0</v>
      </c>
      <c r="I88" s="265">
        <v>0</v>
      </c>
      <c r="J88" s="265">
        <v>0</v>
      </c>
      <c r="K88" s="265">
        <v>0</v>
      </c>
      <c r="L88" s="265">
        <v>0</v>
      </c>
      <c r="M88" s="265">
        <v>0</v>
      </c>
      <c r="N88" s="265">
        <v>0</v>
      </c>
      <c r="O88" s="265">
        <v>0</v>
      </c>
      <c r="P88" s="122" t="s">
        <v>83</v>
      </c>
      <c r="Q88" s="180"/>
      <c r="R88" s="180"/>
      <c r="S88" s="180"/>
      <c r="T88" s="180"/>
      <c r="U88" s="180"/>
      <c r="V88" s="180"/>
      <c r="W88" s="180"/>
      <c r="X88" s="180"/>
      <c r="Y88" s="180"/>
      <c r="Z88" s="180"/>
      <c r="AA88" s="180"/>
      <c r="AB88" s="180"/>
      <c r="AC88" s="180"/>
      <c r="AD88" s="180"/>
      <c r="AE88" s="180"/>
      <c r="AF88" s="180"/>
      <c r="AG88" s="180"/>
      <c r="AH88" s="180"/>
      <c r="AI88" s="180"/>
      <c r="AJ88" s="180"/>
      <c r="AK88" s="180"/>
      <c r="AL88" s="180"/>
      <c r="AM88" s="180"/>
      <c r="AN88" s="180"/>
      <c r="AO88" s="180"/>
      <c r="AP88" s="180"/>
      <c r="AQ88" s="180"/>
      <c r="AR88" s="180"/>
      <c r="AS88" s="180"/>
      <c r="AT88" s="180"/>
      <c r="AU88" s="180"/>
      <c r="AV88" s="180"/>
      <c r="AW88" s="180"/>
      <c r="AX88" s="180"/>
      <c r="AY88" s="180"/>
      <c r="AZ88" s="180"/>
      <c r="BA88" s="180"/>
      <c r="BB88" s="180"/>
      <c r="BC88" s="180"/>
      <c r="BD88" s="180"/>
      <c r="BE88" s="180"/>
      <c r="BF88" s="180"/>
      <c r="BG88" s="180"/>
      <c r="BH88" s="180"/>
      <c r="BI88" s="180"/>
      <c r="BJ88" s="180"/>
      <c r="BK88" s="180"/>
      <c r="BL88" s="180"/>
      <c r="BM88" s="180"/>
      <c r="BN88" s="180"/>
      <c r="BO88" s="180"/>
      <c r="BP88" s="180"/>
      <c r="BQ88" s="180"/>
      <c r="BR88" s="180"/>
      <c r="BS88" s="180"/>
      <c r="BT88" s="180"/>
      <c r="BU88" s="180"/>
      <c r="BV88" s="180"/>
      <c r="BW88" s="180"/>
      <c r="BX88" s="180"/>
      <c r="BY88" s="180"/>
      <c r="BZ88" s="180"/>
      <c r="CA88" s="180"/>
      <c r="CB88" s="180"/>
      <c r="CC88" s="199"/>
    </row>
    <row r="89" spans="1:81" s="123" customFormat="1" ht="63" x14ac:dyDescent="0.2">
      <c r="A89" s="98" t="s">
        <v>742</v>
      </c>
      <c r="B89" s="173" t="str">
        <f>'2'!B87</f>
        <v>Переустройство электрических сетей 6 кВ 2КЛ-6 кВ от ТП-237 до ТП-144 для повышения надежности и качества электроснабжения потребителей города Кузнецка</v>
      </c>
      <c r="C89" s="105" t="str">
        <f>'2'!C87</f>
        <v>Р_П.2027.01</v>
      </c>
      <c r="D89" s="265">
        <v>0</v>
      </c>
      <c r="E89" s="265">
        <v>0</v>
      </c>
      <c r="F89" s="265">
        <v>0</v>
      </c>
      <c r="G89" s="265">
        <v>0</v>
      </c>
      <c r="H89" s="265">
        <v>0</v>
      </c>
      <c r="I89" s="265">
        <v>0</v>
      </c>
      <c r="J89" s="265">
        <v>0</v>
      </c>
      <c r="K89" s="265">
        <v>0</v>
      </c>
      <c r="L89" s="265">
        <v>0</v>
      </c>
      <c r="M89" s="265">
        <v>0</v>
      </c>
      <c r="N89" s="265">
        <v>0</v>
      </c>
      <c r="O89" s="265">
        <v>0</v>
      </c>
      <c r="P89" s="122" t="s">
        <v>83</v>
      </c>
      <c r="Q89" s="180"/>
      <c r="R89" s="180"/>
      <c r="S89" s="180"/>
      <c r="T89" s="180"/>
      <c r="U89" s="180"/>
      <c r="V89" s="180"/>
      <c r="W89" s="180"/>
      <c r="X89" s="180"/>
      <c r="Y89" s="180"/>
      <c r="Z89" s="180"/>
      <c r="AA89" s="180"/>
      <c r="AB89" s="180"/>
      <c r="AC89" s="180"/>
      <c r="AD89" s="180"/>
      <c r="AE89" s="180"/>
      <c r="AF89" s="180"/>
      <c r="AG89" s="180"/>
      <c r="AH89" s="180"/>
      <c r="AI89" s="180"/>
      <c r="AJ89" s="180"/>
      <c r="AK89" s="180"/>
      <c r="AL89" s="180"/>
      <c r="AM89" s="180"/>
      <c r="AN89" s="180"/>
      <c r="AO89" s="180"/>
      <c r="AP89" s="180"/>
      <c r="AQ89" s="180"/>
      <c r="AR89" s="180"/>
      <c r="AS89" s="180"/>
      <c r="AT89" s="180"/>
      <c r="AU89" s="180"/>
      <c r="AV89" s="180"/>
      <c r="AW89" s="180"/>
      <c r="AX89" s="180"/>
      <c r="AY89" s="180"/>
      <c r="AZ89" s="180"/>
      <c r="BA89" s="180"/>
      <c r="BB89" s="180"/>
      <c r="BC89" s="180"/>
      <c r="BD89" s="180"/>
      <c r="BE89" s="180"/>
      <c r="BF89" s="180"/>
      <c r="BG89" s="180"/>
      <c r="BH89" s="180"/>
      <c r="BI89" s="180"/>
      <c r="BJ89" s="180"/>
      <c r="BK89" s="180"/>
      <c r="BL89" s="180"/>
      <c r="BM89" s="180"/>
      <c r="BN89" s="180"/>
      <c r="BO89" s="180"/>
      <c r="BP89" s="180"/>
      <c r="BQ89" s="180"/>
      <c r="BR89" s="180"/>
      <c r="BS89" s="180"/>
      <c r="BT89" s="180"/>
      <c r="BU89" s="180"/>
      <c r="BV89" s="180"/>
      <c r="BW89" s="180"/>
      <c r="BX89" s="180"/>
      <c r="BY89" s="180"/>
      <c r="BZ89" s="180"/>
      <c r="CA89" s="180"/>
      <c r="CB89" s="180"/>
      <c r="CC89" s="199"/>
    </row>
    <row r="90" spans="1:81" s="123" customFormat="1" ht="78.75" x14ac:dyDescent="0.2">
      <c r="A90" s="98" t="s">
        <v>744</v>
      </c>
      <c r="B90" s="173" t="str">
        <f>'2'!B88</f>
        <v>Переустройство электрических сетей 6 кВ ТП-44 ПС “Дружба” фидер № 26 для повышения надежности и качества
электроснабжения потребителей города  Кузнецка (этап 1. часть 1)</v>
      </c>
      <c r="C90" s="105" t="str">
        <f>'2'!C88</f>
        <v>Р_П.2027.02</v>
      </c>
      <c r="D90" s="265">
        <v>0</v>
      </c>
      <c r="E90" s="265">
        <v>0</v>
      </c>
      <c r="F90" s="265">
        <v>0</v>
      </c>
      <c r="G90" s="265">
        <v>0</v>
      </c>
      <c r="H90" s="265">
        <v>0</v>
      </c>
      <c r="I90" s="265">
        <v>0</v>
      </c>
      <c r="J90" s="265">
        <v>0</v>
      </c>
      <c r="K90" s="265">
        <v>0</v>
      </c>
      <c r="L90" s="265">
        <v>0</v>
      </c>
      <c r="M90" s="265">
        <v>0</v>
      </c>
      <c r="N90" s="265">
        <v>0</v>
      </c>
      <c r="O90" s="265">
        <v>0</v>
      </c>
      <c r="P90" s="122" t="s">
        <v>83</v>
      </c>
      <c r="Q90" s="180"/>
      <c r="R90" s="180"/>
      <c r="S90" s="180"/>
      <c r="T90" s="180"/>
      <c r="U90" s="180"/>
      <c r="V90" s="180"/>
      <c r="W90" s="180"/>
      <c r="X90" s="180"/>
      <c r="Y90" s="180"/>
      <c r="Z90" s="180"/>
      <c r="AA90" s="180"/>
      <c r="AB90" s="180"/>
      <c r="AC90" s="180"/>
      <c r="AD90" s="180"/>
      <c r="AE90" s="180"/>
      <c r="AF90" s="180"/>
      <c r="AG90" s="180"/>
      <c r="AH90" s="180"/>
      <c r="AI90" s="180"/>
      <c r="AJ90" s="180"/>
      <c r="AK90" s="180"/>
      <c r="AL90" s="180"/>
      <c r="AM90" s="180"/>
      <c r="AN90" s="180"/>
      <c r="AO90" s="180"/>
      <c r="AP90" s="180"/>
      <c r="AQ90" s="180"/>
      <c r="AR90" s="180"/>
      <c r="AS90" s="180"/>
      <c r="AT90" s="180"/>
      <c r="AU90" s="180"/>
      <c r="AV90" s="180"/>
      <c r="AW90" s="180"/>
      <c r="AX90" s="180"/>
      <c r="AY90" s="180"/>
      <c r="AZ90" s="180"/>
      <c r="BA90" s="180"/>
      <c r="BB90" s="180"/>
      <c r="BC90" s="180"/>
      <c r="BD90" s="180"/>
      <c r="BE90" s="180"/>
      <c r="BF90" s="180"/>
      <c r="BG90" s="180"/>
      <c r="BH90" s="180"/>
      <c r="BI90" s="180"/>
      <c r="BJ90" s="180"/>
      <c r="BK90" s="180"/>
      <c r="BL90" s="180"/>
      <c r="BM90" s="180"/>
      <c r="BN90" s="180"/>
      <c r="BO90" s="180"/>
      <c r="BP90" s="180"/>
      <c r="BQ90" s="180"/>
      <c r="BR90" s="180"/>
      <c r="BS90" s="180"/>
      <c r="BT90" s="180"/>
      <c r="BU90" s="180"/>
      <c r="BV90" s="180"/>
      <c r="BW90" s="180"/>
      <c r="BX90" s="180"/>
      <c r="BY90" s="180"/>
      <c r="BZ90" s="180"/>
      <c r="CA90" s="180"/>
      <c r="CB90" s="180"/>
      <c r="CC90" s="199"/>
    </row>
    <row r="91" spans="1:81" s="123" customFormat="1" ht="63" x14ac:dyDescent="0.2">
      <c r="A91" s="98" t="s">
        <v>974</v>
      </c>
      <c r="B91" s="173" t="str">
        <f>'2'!B89</f>
        <v>Переустройство электрических сетей для повышения надежности и качества электроснабжения потребителей ул. Республики, ул. Камышинская в г. Кузнецке</v>
      </c>
      <c r="C91" s="105" t="str">
        <f>'2'!C89</f>
        <v>Р_П.2027.03</v>
      </c>
      <c r="D91" s="265">
        <v>0</v>
      </c>
      <c r="E91" s="265">
        <v>0</v>
      </c>
      <c r="F91" s="265">
        <v>0</v>
      </c>
      <c r="G91" s="265">
        <v>0</v>
      </c>
      <c r="H91" s="265">
        <v>0</v>
      </c>
      <c r="I91" s="265">
        <v>0</v>
      </c>
      <c r="J91" s="265">
        <v>0</v>
      </c>
      <c r="K91" s="265">
        <v>0</v>
      </c>
      <c r="L91" s="265">
        <v>0</v>
      </c>
      <c r="M91" s="265">
        <v>0</v>
      </c>
      <c r="N91" s="265">
        <v>0</v>
      </c>
      <c r="O91" s="265">
        <v>0</v>
      </c>
      <c r="P91" s="122" t="s">
        <v>83</v>
      </c>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c r="AS91" s="180"/>
      <c r="AT91" s="180"/>
      <c r="AU91" s="180"/>
      <c r="AV91" s="180"/>
      <c r="AW91" s="180"/>
      <c r="AX91" s="180"/>
      <c r="AY91" s="180"/>
      <c r="AZ91" s="180"/>
      <c r="BA91" s="180"/>
      <c r="BB91" s="180"/>
      <c r="BC91" s="180"/>
      <c r="BD91" s="180"/>
      <c r="BE91" s="180"/>
      <c r="BF91" s="180"/>
      <c r="BG91" s="180"/>
      <c r="BH91" s="180"/>
      <c r="BI91" s="180"/>
      <c r="BJ91" s="180"/>
      <c r="BK91" s="180"/>
      <c r="BL91" s="180"/>
      <c r="BM91" s="180"/>
      <c r="BN91" s="180"/>
      <c r="BO91" s="180"/>
      <c r="BP91" s="180"/>
      <c r="BQ91" s="180"/>
      <c r="BR91" s="180"/>
      <c r="BS91" s="180"/>
      <c r="BT91" s="180"/>
      <c r="BU91" s="180"/>
      <c r="BV91" s="180"/>
      <c r="BW91" s="180"/>
      <c r="BX91" s="180"/>
      <c r="BY91" s="180"/>
      <c r="BZ91" s="180"/>
      <c r="CA91" s="180"/>
      <c r="CB91" s="180"/>
      <c r="CC91" s="199"/>
    </row>
    <row r="92" spans="1:81" s="123" customFormat="1" ht="63" x14ac:dyDescent="0.2">
      <c r="A92" s="98" t="s">
        <v>975</v>
      </c>
      <c r="B92" s="173" t="str">
        <f>'2'!B90</f>
        <v xml:space="preserve">Переустройство электрических сетей для повышения надежности и качества электроснабжения потребителей ул. Заводская в г. Кузнецке </v>
      </c>
      <c r="C92" s="105" t="str">
        <f>'2'!C90</f>
        <v>Р_П.2027.04</v>
      </c>
      <c r="D92" s="265">
        <v>0</v>
      </c>
      <c r="E92" s="265">
        <v>0</v>
      </c>
      <c r="F92" s="265">
        <v>0</v>
      </c>
      <c r="G92" s="265">
        <v>0</v>
      </c>
      <c r="H92" s="265">
        <v>0</v>
      </c>
      <c r="I92" s="265">
        <v>0</v>
      </c>
      <c r="J92" s="265">
        <v>0</v>
      </c>
      <c r="K92" s="265">
        <v>0</v>
      </c>
      <c r="L92" s="265">
        <v>0</v>
      </c>
      <c r="M92" s="265">
        <v>0</v>
      </c>
      <c r="N92" s="265">
        <v>0</v>
      </c>
      <c r="O92" s="265">
        <v>0</v>
      </c>
      <c r="P92" s="122" t="s">
        <v>83</v>
      </c>
      <c r="Q92" s="180"/>
      <c r="R92" s="180"/>
      <c r="S92" s="180"/>
      <c r="T92" s="180"/>
      <c r="U92" s="180"/>
      <c r="V92" s="180"/>
      <c r="W92" s="180"/>
      <c r="X92" s="180"/>
      <c r="Y92" s="180"/>
      <c r="Z92" s="180"/>
      <c r="AA92" s="180"/>
      <c r="AB92" s="180"/>
      <c r="AC92" s="180"/>
      <c r="AD92" s="180"/>
      <c r="AE92" s="180"/>
      <c r="AF92" s="180"/>
      <c r="AG92" s="180"/>
      <c r="AH92" s="180"/>
      <c r="AI92" s="180"/>
      <c r="AJ92" s="180"/>
      <c r="AK92" s="180"/>
      <c r="AL92" s="180"/>
      <c r="AM92" s="180"/>
      <c r="AN92" s="180"/>
      <c r="AO92" s="180"/>
      <c r="AP92" s="180"/>
      <c r="AQ92" s="180"/>
      <c r="AR92" s="180"/>
      <c r="AS92" s="180"/>
      <c r="AT92" s="180"/>
      <c r="AU92" s="180"/>
      <c r="AV92" s="180"/>
      <c r="AW92" s="180"/>
      <c r="AX92" s="180"/>
      <c r="AY92" s="180"/>
      <c r="AZ92" s="180"/>
      <c r="BA92" s="180"/>
      <c r="BB92" s="180"/>
      <c r="BC92" s="180"/>
      <c r="BD92" s="180"/>
      <c r="BE92" s="180"/>
      <c r="BF92" s="180"/>
      <c r="BG92" s="180"/>
      <c r="BH92" s="180"/>
      <c r="BI92" s="180"/>
      <c r="BJ92" s="180"/>
      <c r="BK92" s="180"/>
      <c r="BL92" s="180"/>
      <c r="BM92" s="180"/>
      <c r="BN92" s="180"/>
      <c r="BO92" s="180"/>
      <c r="BP92" s="180"/>
      <c r="BQ92" s="180"/>
      <c r="BR92" s="180"/>
      <c r="BS92" s="180"/>
      <c r="BT92" s="180"/>
      <c r="BU92" s="180"/>
      <c r="BV92" s="180"/>
      <c r="BW92" s="180"/>
      <c r="BX92" s="180"/>
      <c r="BY92" s="180"/>
      <c r="BZ92" s="180"/>
      <c r="CA92" s="180"/>
      <c r="CB92" s="180"/>
      <c r="CC92" s="199"/>
    </row>
    <row r="93" spans="1:81" s="123" customFormat="1" ht="63" x14ac:dyDescent="0.2">
      <c r="A93" s="98" t="s">
        <v>1003</v>
      </c>
      <c r="B93" s="173" t="str">
        <f>'2'!B91</f>
        <v>Строительство электрических сетей 6 кВ КЛ-6 кВ от ТП-84 до ТП-97 для повышения надежности и качества электроснабжения потребителей города Кузнецка</v>
      </c>
      <c r="C93" s="105" t="str">
        <f>'2'!C91</f>
        <v>Р_НС.2028.01</v>
      </c>
      <c r="D93" s="265">
        <v>0</v>
      </c>
      <c r="E93" s="265">
        <v>0</v>
      </c>
      <c r="F93" s="265">
        <v>0</v>
      </c>
      <c r="G93" s="265">
        <v>0</v>
      </c>
      <c r="H93" s="265">
        <v>0</v>
      </c>
      <c r="I93" s="265">
        <v>0</v>
      </c>
      <c r="J93" s="265">
        <v>0</v>
      </c>
      <c r="K93" s="265">
        <v>0</v>
      </c>
      <c r="L93" s="265">
        <v>0</v>
      </c>
      <c r="M93" s="265">
        <v>0</v>
      </c>
      <c r="N93" s="265">
        <v>0</v>
      </c>
      <c r="O93" s="265">
        <v>0</v>
      </c>
      <c r="P93" s="122" t="s">
        <v>83</v>
      </c>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c r="AN93" s="180"/>
      <c r="AO93" s="180"/>
      <c r="AP93" s="180"/>
      <c r="AQ93" s="180"/>
      <c r="AR93" s="180"/>
      <c r="AS93" s="180"/>
      <c r="AT93" s="180"/>
      <c r="AU93" s="180"/>
      <c r="AV93" s="180"/>
      <c r="AW93" s="180"/>
      <c r="AX93" s="180"/>
      <c r="AY93" s="180"/>
      <c r="AZ93" s="180"/>
      <c r="BA93" s="180"/>
      <c r="BB93" s="180"/>
      <c r="BC93" s="180"/>
      <c r="BD93" s="180"/>
      <c r="BE93" s="180"/>
      <c r="BF93" s="180"/>
      <c r="BG93" s="180"/>
      <c r="BH93" s="180"/>
      <c r="BI93" s="180"/>
      <c r="BJ93" s="180"/>
      <c r="BK93" s="180"/>
      <c r="BL93" s="180"/>
      <c r="BM93" s="180"/>
      <c r="BN93" s="180"/>
      <c r="BO93" s="180"/>
      <c r="BP93" s="180"/>
      <c r="BQ93" s="180"/>
      <c r="BR93" s="180"/>
      <c r="BS93" s="180"/>
      <c r="BT93" s="180"/>
      <c r="BU93" s="180"/>
      <c r="BV93" s="180"/>
      <c r="BW93" s="180"/>
      <c r="BX93" s="180"/>
      <c r="BY93" s="180"/>
      <c r="BZ93" s="180"/>
      <c r="CA93" s="180"/>
      <c r="CB93" s="180"/>
      <c r="CC93" s="199"/>
    </row>
    <row r="94" spans="1:81" s="123" customFormat="1" ht="78.75" x14ac:dyDescent="0.2">
      <c r="A94" s="98" t="s">
        <v>1004</v>
      </c>
      <c r="B94" s="173" t="str">
        <f>'2'!B92</f>
        <v>Переустройство электрических сетей 6 кВ ТП-44 ПС “Дружба” фидер № 26 для повышения надежности и качества
электроснабжения потребителей города  Кузнецка (этап 1. часть 2)</v>
      </c>
      <c r="C94" s="105" t="str">
        <f>'2'!C92</f>
        <v>Р_П.2028.01</v>
      </c>
      <c r="D94" s="265">
        <v>0</v>
      </c>
      <c r="E94" s="265">
        <v>0</v>
      </c>
      <c r="F94" s="265">
        <v>0</v>
      </c>
      <c r="G94" s="265">
        <v>0</v>
      </c>
      <c r="H94" s="265">
        <v>0</v>
      </c>
      <c r="I94" s="265">
        <v>0</v>
      </c>
      <c r="J94" s="265">
        <v>0</v>
      </c>
      <c r="K94" s="265">
        <v>0</v>
      </c>
      <c r="L94" s="265">
        <v>0</v>
      </c>
      <c r="M94" s="265">
        <v>0</v>
      </c>
      <c r="N94" s="265">
        <v>0</v>
      </c>
      <c r="O94" s="265">
        <v>0</v>
      </c>
      <c r="P94" s="122" t="s">
        <v>83</v>
      </c>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80"/>
      <c r="AQ94" s="180"/>
      <c r="AR94" s="180"/>
      <c r="AS94" s="180"/>
      <c r="AT94" s="180"/>
      <c r="AU94" s="180"/>
      <c r="AV94" s="180"/>
      <c r="AW94" s="180"/>
      <c r="AX94" s="180"/>
      <c r="AY94" s="180"/>
      <c r="AZ94" s="180"/>
      <c r="BA94" s="180"/>
      <c r="BB94" s="180"/>
      <c r="BC94" s="180"/>
      <c r="BD94" s="180"/>
      <c r="BE94" s="180"/>
      <c r="BF94" s="180"/>
      <c r="BG94" s="180"/>
      <c r="BH94" s="180"/>
      <c r="BI94" s="180"/>
      <c r="BJ94" s="180"/>
      <c r="BK94" s="180"/>
      <c r="BL94" s="180"/>
      <c r="BM94" s="180"/>
      <c r="BN94" s="180"/>
      <c r="BO94" s="180"/>
      <c r="BP94" s="180"/>
      <c r="BQ94" s="180"/>
      <c r="BR94" s="180"/>
      <c r="BS94" s="180"/>
      <c r="BT94" s="180"/>
      <c r="BU94" s="180"/>
      <c r="BV94" s="180"/>
      <c r="BW94" s="180"/>
      <c r="BX94" s="180"/>
      <c r="BY94" s="180"/>
      <c r="BZ94" s="180"/>
      <c r="CA94" s="180"/>
      <c r="CB94" s="180"/>
      <c r="CC94" s="199"/>
    </row>
    <row r="95" spans="1:81" s="123" customFormat="1" ht="63" x14ac:dyDescent="0.2">
      <c r="A95" s="98" t="s">
        <v>1005</v>
      </c>
      <c r="B95" s="173" t="str">
        <f>'2'!B93</f>
        <v>Переустройство электрических сетей для повышения надежности и качества электроснабжения потребителей ул. Республики, ул. Трудовая в г. Кузнецке</v>
      </c>
      <c r="C95" s="105" t="str">
        <f>'2'!C93</f>
        <v>Р_П.2028.02</v>
      </c>
      <c r="D95" s="265">
        <v>0</v>
      </c>
      <c r="E95" s="265">
        <v>0</v>
      </c>
      <c r="F95" s="265">
        <v>0</v>
      </c>
      <c r="G95" s="265">
        <v>0</v>
      </c>
      <c r="H95" s="265">
        <v>0</v>
      </c>
      <c r="I95" s="265">
        <v>0</v>
      </c>
      <c r="J95" s="265">
        <v>0</v>
      </c>
      <c r="K95" s="265">
        <v>0</v>
      </c>
      <c r="L95" s="265">
        <v>0</v>
      </c>
      <c r="M95" s="265">
        <v>0</v>
      </c>
      <c r="N95" s="265">
        <v>0</v>
      </c>
      <c r="O95" s="265">
        <v>0</v>
      </c>
      <c r="P95" s="122" t="s">
        <v>83</v>
      </c>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80"/>
      <c r="AQ95" s="180"/>
      <c r="AR95" s="180"/>
      <c r="AS95" s="180"/>
      <c r="AT95" s="180"/>
      <c r="AU95" s="180"/>
      <c r="AV95" s="180"/>
      <c r="AW95" s="180"/>
      <c r="AX95" s="180"/>
      <c r="AY95" s="180"/>
      <c r="AZ95" s="180"/>
      <c r="BA95" s="180"/>
      <c r="BB95" s="180"/>
      <c r="BC95" s="180"/>
      <c r="BD95" s="180"/>
      <c r="BE95" s="180"/>
      <c r="BF95" s="180"/>
      <c r="BG95" s="180"/>
      <c r="BH95" s="180"/>
      <c r="BI95" s="180"/>
      <c r="BJ95" s="180"/>
      <c r="BK95" s="180"/>
      <c r="BL95" s="180"/>
      <c r="BM95" s="180"/>
      <c r="BN95" s="180"/>
      <c r="BO95" s="180"/>
      <c r="BP95" s="180"/>
      <c r="BQ95" s="180"/>
      <c r="BR95" s="180"/>
      <c r="BS95" s="180"/>
      <c r="BT95" s="180"/>
      <c r="BU95" s="180"/>
      <c r="BV95" s="180"/>
      <c r="BW95" s="180"/>
      <c r="BX95" s="180"/>
      <c r="BY95" s="180"/>
      <c r="BZ95" s="180"/>
      <c r="CA95" s="180"/>
      <c r="CB95" s="180"/>
      <c r="CC95" s="199"/>
    </row>
    <row r="96" spans="1:81" s="123" customFormat="1" ht="63" x14ac:dyDescent="0.2">
      <c r="A96" s="98" t="s">
        <v>1006</v>
      </c>
      <c r="B96" s="173" t="str">
        <f>'2'!B94</f>
        <v>Переустройство электрических сетей для повышения надежности и качества электроснабжения потребителей ул. Пензенская, ул. Калинина в г. Кузнецке</v>
      </c>
      <c r="C96" s="105" t="str">
        <f>'2'!C94</f>
        <v>Р_П.2028.03</v>
      </c>
      <c r="D96" s="265">
        <v>0</v>
      </c>
      <c r="E96" s="265">
        <v>0</v>
      </c>
      <c r="F96" s="265">
        <v>0</v>
      </c>
      <c r="G96" s="265">
        <v>0</v>
      </c>
      <c r="H96" s="265">
        <v>0</v>
      </c>
      <c r="I96" s="265">
        <v>0</v>
      </c>
      <c r="J96" s="265">
        <v>0</v>
      </c>
      <c r="K96" s="265">
        <v>0</v>
      </c>
      <c r="L96" s="265">
        <v>0</v>
      </c>
      <c r="M96" s="265">
        <v>0</v>
      </c>
      <c r="N96" s="265">
        <v>0</v>
      </c>
      <c r="O96" s="265">
        <v>0</v>
      </c>
      <c r="P96" s="122" t="s">
        <v>83</v>
      </c>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c r="AN96" s="180"/>
      <c r="AO96" s="180"/>
      <c r="AP96" s="180"/>
      <c r="AQ96" s="180"/>
      <c r="AR96" s="180"/>
      <c r="AS96" s="180"/>
      <c r="AT96" s="180"/>
      <c r="AU96" s="180"/>
      <c r="AV96" s="180"/>
      <c r="AW96" s="180"/>
      <c r="AX96" s="180"/>
      <c r="AY96" s="180"/>
      <c r="AZ96" s="180"/>
      <c r="BA96" s="180"/>
      <c r="BB96" s="180"/>
      <c r="BC96" s="180"/>
      <c r="BD96" s="180"/>
      <c r="BE96" s="180"/>
      <c r="BF96" s="180"/>
      <c r="BG96" s="180"/>
      <c r="BH96" s="180"/>
      <c r="BI96" s="180"/>
      <c r="BJ96" s="180"/>
      <c r="BK96" s="180"/>
      <c r="BL96" s="180"/>
      <c r="BM96" s="180"/>
      <c r="BN96" s="180"/>
      <c r="BO96" s="180"/>
      <c r="BP96" s="180"/>
      <c r="BQ96" s="180"/>
      <c r="BR96" s="180"/>
      <c r="BS96" s="180"/>
      <c r="BT96" s="180"/>
      <c r="BU96" s="180"/>
      <c r="BV96" s="180"/>
      <c r="BW96" s="180"/>
      <c r="BX96" s="180"/>
      <c r="BY96" s="180"/>
      <c r="BZ96" s="180"/>
      <c r="CA96" s="180"/>
      <c r="CB96" s="180"/>
      <c r="CC96" s="199"/>
    </row>
    <row r="97" spans="1:81" s="123" customFormat="1" ht="63" x14ac:dyDescent="0.2">
      <c r="A97" s="98" t="s">
        <v>1007</v>
      </c>
      <c r="B97" s="173" t="str">
        <f>'2'!B95</f>
        <v>Строительство электрических сетей 6 кВ КЛ-6 кВ от ТП-16 до ТП-17 для повышения надежности и качества электроснабжения потребителей города Кузнецка</v>
      </c>
      <c r="C97" s="105" t="str">
        <f>'2'!C95</f>
        <v>Р_НС.2029.01</v>
      </c>
      <c r="D97" s="265">
        <v>0</v>
      </c>
      <c r="E97" s="265">
        <v>0</v>
      </c>
      <c r="F97" s="265">
        <v>0</v>
      </c>
      <c r="G97" s="265">
        <v>0</v>
      </c>
      <c r="H97" s="265">
        <v>0</v>
      </c>
      <c r="I97" s="265">
        <v>0</v>
      </c>
      <c r="J97" s="265">
        <v>0</v>
      </c>
      <c r="K97" s="265">
        <v>0</v>
      </c>
      <c r="L97" s="265">
        <v>0</v>
      </c>
      <c r="M97" s="265">
        <v>0</v>
      </c>
      <c r="N97" s="265">
        <v>0</v>
      </c>
      <c r="O97" s="265">
        <v>0</v>
      </c>
      <c r="P97" s="122" t="s">
        <v>83</v>
      </c>
      <c r="Q97" s="180"/>
      <c r="R97" s="180"/>
      <c r="S97" s="180"/>
      <c r="T97" s="180"/>
      <c r="U97" s="180"/>
      <c r="V97" s="180"/>
      <c r="W97" s="180"/>
      <c r="X97" s="180"/>
      <c r="Y97" s="180"/>
      <c r="Z97" s="180"/>
      <c r="AA97" s="180"/>
      <c r="AB97" s="180"/>
      <c r="AC97" s="180"/>
      <c r="AD97" s="180"/>
      <c r="AE97" s="180"/>
      <c r="AF97" s="180"/>
      <c r="AG97" s="180"/>
      <c r="AH97" s="180"/>
      <c r="AI97" s="180"/>
      <c r="AJ97" s="180"/>
      <c r="AK97" s="180"/>
      <c r="AL97" s="180"/>
      <c r="AM97" s="180"/>
      <c r="AN97" s="180"/>
      <c r="AO97" s="180"/>
      <c r="AP97" s="180"/>
      <c r="AQ97" s="180"/>
      <c r="AR97" s="180"/>
      <c r="AS97" s="180"/>
      <c r="AT97" s="180"/>
      <c r="AU97" s="180"/>
      <c r="AV97" s="180"/>
      <c r="AW97" s="180"/>
      <c r="AX97" s="180"/>
      <c r="AY97" s="180"/>
      <c r="AZ97" s="180"/>
      <c r="BA97" s="180"/>
      <c r="BB97" s="180"/>
      <c r="BC97" s="180"/>
      <c r="BD97" s="180"/>
      <c r="BE97" s="180"/>
      <c r="BF97" s="180"/>
      <c r="BG97" s="180"/>
      <c r="BH97" s="180"/>
      <c r="BI97" s="180"/>
      <c r="BJ97" s="180"/>
      <c r="BK97" s="180"/>
      <c r="BL97" s="180"/>
      <c r="BM97" s="180"/>
      <c r="BN97" s="180"/>
      <c r="BO97" s="180"/>
      <c r="BP97" s="180"/>
      <c r="BQ97" s="180"/>
      <c r="BR97" s="180"/>
      <c r="BS97" s="180"/>
      <c r="BT97" s="180"/>
      <c r="BU97" s="180"/>
      <c r="BV97" s="180"/>
      <c r="BW97" s="180"/>
      <c r="BX97" s="180"/>
      <c r="BY97" s="180"/>
      <c r="BZ97" s="180"/>
      <c r="CA97" s="180"/>
      <c r="CB97" s="180"/>
      <c r="CC97" s="199"/>
    </row>
    <row r="98" spans="1:81" s="123" customFormat="1" ht="78.75" x14ac:dyDescent="0.2">
      <c r="A98" s="98" t="s">
        <v>1008</v>
      </c>
      <c r="B98" s="173" t="str">
        <f>'2'!B96</f>
        <v>Переустройство электрических сетей 6 кВ ТП-44 ПС “Дружба” фидер № 26 для повышения надежности и качества
электроснабжения потребителей города  Кузнецка (этап 2)</v>
      </c>
      <c r="C98" s="105" t="str">
        <f>'2'!C96</f>
        <v>Р_П.2029.01</v>
      </c>
      <c r="D98" s="265">
        <v>0</v>
      </c>
      <c r="E98" s="265">
        <v>0</v>
      </c>
      <c r="F98" s="265">
        <v>0</v>
      </c>
      <c r="G98" s="265">
        <v>0</v>
      </c>
      <c r="H98" s="265">
        <v>0</v>
      </c>
      <c r="I98" s="265">
        <v>0</v>
      </c>
      <c r="J98" s="265">
        <v>0</v>
      </c>
      <c r="K98" s="265">
        <v>0</v>
      </c>
      <c r="L98" s="265">
        <v>0</v>
      </c>
      <c r="M98" s="265">
        <v>0</v>
      </c>
      <c r="N98" s="265">
        <v>0</v>
      </c>
      <c r="O98" s="265">
        <v>0</v>
      </c>
      <c r="P98" s="122" t="s">
        <v>83</v>
      </c>
      <c r="Q98" s="180"/>
      <c r="R98" s="180"/>
      <c r="S98" s="180"/>
      <c r="T98" s="180"/>
      <c r="U98" s="180"/>
      <c r="V98" s="180"/>
      <c r="W98" s="180"/>
      <c r="X98" s="180"/>
      <c r="Y98" s="180"/>
      <c r="Z98" s="180"/>
      <c r="AA98" s="180"/>
      <c r="AB98" s="180"/>
      <c r="AC98" s="180"/>
      <c r="AD98" s="180"/>
      <c r="AE98" s="180"/>
      <c r="AF98" s="180"/>
      <c r="AG98" s="180"/>
      <c r="AH98" s="180"/>
      <c r="AI98" s="180"/>
      <c r="AJ98" s="180"/>
      <c r="AK98" s="180"/>
      <c r="AL98" s="180"/>
      <c r="AM98" s="180"/>
      <c r="AN98" s="180"/>
      <c r="AO98" s="180"/>
      <c r="AP98" s="180"/>
      <c r="AQ98" s="180"/>
      <c r="AR98" s="180"/>
      <c r="AS98" s="180"/>
      <c r="AT98" s="180"/>
      <c r="AU98" s="180"/>
      <c r="AV98" s="180"/>
      <c r="AW98" s="180"/>
      <c r="AX98" s="180"/>
      <c r="AY98" s="180"/>
      <c r="AZ98" s="180"/>
      <c r="BA98" s="180"/>
      <c r="BB98" s="180"/>
      <c r="BC98" s="180"/>
      <c r="BD98" s="180"/>
      <c r="BE98" s="180"/>
      <c r="BF98" s="180"/>
      <c r="BG98" s="180"/>
      <c r="BH98" s="180"/>
      <c r="BI98" s="180"/>
      <c r="BJ98" s="180"/>
      <c r="BK98" s="180"/>
      <c r="BL98" s="180"/>
      <c r="BM98" s="180"/>
      <c r="BN98" s="180"/>
      <c r="BO98" s="180"/>
      <c r="BP98" s="180"/>
      <c r="BQ98" s="180"/>
      <c r="BR98" s="180"/>
      <c r="BS98" s="180"/>
      <c r="BT98" s="180"/>
      <c r="BU98" s="180"/>
      <c r="BV98" s="180"/>
      <c r="BW98" s="180"/>
      <c r="BX98" s="180"/>
      <c r="BY98" s="180"/>
      <c r="BZ98" s="180"/>
      <c r="CA98" s="180"/>
      <c r="CB98" s="180"/>
      <c r="CC98" s="199"/>
    </row>
    <row r="99" spans="1:81" s="123" customFormat="1" ht="63" x14ac:dyDescent="0.2">
      <c r="A99" s="98" t="s">
        <v>1009</v>
      </c>
      <c r="B99" s="173" t="str">
        <f>'2'!B97</f>
        <v>Переустройство электрических сетей для повышения надежности и качества электроснабжения потребителей ул. Чкалова, ул. Республики в г. Кузнецке</v>
      </c>
      <c r="C99" s="105" t="str">
        <f>'2'!C97</f>
        <v>Р_П.2029.02</v>
      </c>
      <c r="D99" s="265">
        <v>0</v>
      </c>
      <c r="E99" s="265">
        <v>0</v>
      </c>
      <c r="F99" s="265">
        <v>0</v>
      </c>
      <c r="G99" s="265">
        <v>0</v>
      </c>
      <c r="H99" s="265">
        <v>0</v>
      </c>
      <c r="I99" s="265">
        <v>0</v>
      </c>
      <c r="J99" s="265">
        <v>0</v>
      </c>
      <c r="K99" s="265">
        <v>0</v>
      </c>
      <c r="L99" s="265">
        <v>0</v>
      </c>
      <c r="M99" s="265">
        <v>0</v>
      </c>
      <c r="N99" s="265">
        <v>0</v>
      </c>
      <c r="O99" s="265">
        <v>0</v>
      </c>
      <c r="P99" s="122" t="s">
        <v>83</v>
      </c>
      <c r="Q99" s="180"/>
      <c r="R99" s="180"/>
      <c r="S99" s="180"/>
      <c r="T99" s="180"/>
      <c r="U99" s="180"/>
      <c r="V99" s="180"/>
      <c r="W99" s="180"/>
      <c r="X99" s="180"/>
      <c r="Y99" s="180"/>
      <c r="Z99" s="180"/>
      <c r="AA99" s="180"/>
      <c r="AB99" s="180"/>
      <c r="AC99" s="180"/>
      <c r="AD99" s="180"/>
      <c r="AE99" s="180"/>
      <c r="AF99" s="180"/>
      <c r="AG99" s="180"/>
      <c r="AH99" s="180"/>
      <c r="AI99" s="180"/>
      <c r="AJ99" s="180"/>
      <c r="AK99" s="180"/>
      <c r="AL99" s="180"/>
      <c r="AM99" s="180"/>
      <c r="AN99" s="180"/>
      <c r="AO99" s="180"/>
      <c r="AP99" s="180"/>
      <c r="AQ99" s="180"/>
      <c r="AR99" s="180"/>
      <c r="AS99" s="180"/>
      <c r="AT99" s="180"/>
      <c r="AU99" s="180"/>
      <c r="AV99" s="180"/>
      <c r="AW99" s="180"/>
      <c r="AX99" s="180"/>
      <c r="AY99" s="180"/>
      <c r="AZ99" s="180"/>
      <c r="BA99" s="180"/>
      <c r="BB99" s="180"/>
      <c r="BC99" s="180"/>
      <c r="BD99" s="180"/>
      <c r="BE99" s="180"/>
      <c r="BF99" s="180"/>
      <c r="BG99" s="180"/>
      <c r="BH99" s="180"/>
      <c r="BI99" s="180"/>
      <c r="BJ99" s="180"/>
      <c r="BK99" s="180"/>
      <c r="BL99" s="180"/>
      <c r="BM99" s="180"/>
      <c r="BN99" s="180"/>
      <c r="BO99" s="180"/>
      <c r="BP99" s="180"/>
      <c r="BQ99" s="180"/>
      <c r="BR99" s="180"/>
      <c r="BS99" s="180"/>
      <c r="BT99" s="180"/>
      <c r="BU99" s="180"/>
      <c r="BV99" s="180"/>
      <c r="BW99" s="180"/>
      <c r="BX99" s="180"/>
      <c r="BY99" s="180"/>
      <c r="BZ99" s="180"/>
      <c r="CA99" s="180"/>
      <c r="CB99" s="180"/>
      <c r="CC99" s="199"/>
    </row>
    <row r="100" spans="1:81" s="123" customFormat="1" ht="63" x14ac:dyDescent="0.2">
      <c r="A100" s="98" t="s">
        <v>1010</v>
      </c>
      <c r="B100" s="173" t="str">
        <f>'2'!B98</f>
        <v>Переустройство электрических сетей для повышения надежности и качества электроснабжения потребителей ул. Вокзальная в г. Кузнецке</v>
      </c>
      <c r="C100" s="105" t="str">
        <f>'2'!C98</f>
        <v>Р_П.2029.03</v>
      </c>
      <c r="D100" s="265">
        <v>0</v>
      </c>
      <c r="E100" s="265">
        <v>0</v>
      </c>
      <c r="F100" s="265">
        <v>0</v>
      </c>
      <c r="G100" s="265">
        <v>0</v>
      </c>
      <c r="H100" s="265">
        <v>0</v>
      </c>
      <c r="I100" s="265">
        <v>0</v>
      </c>
      <c r="J100" s="265">
        <v>0</v>
      </c>
      <c r="K100" s="265">
        <v>0</v>
      </c>
      <c r="L100" s="265">
        <v>0</v>
      </c>
      <c r="M100" s="265">
        <v>0</v>
      </c>
      <c r="N100" s="265">
        <v>0</v>
      </c>
      <c r="O100" s="265">
        <v>0</v>
      </c>
      <c r="P100" s="122" t="s">
        <v>83</v>
      </c>
      <c r="Q100" s="180"/>
      <c r="R100" s="180"/>
      <c r="S100" s="180"/>
      <c r="T100" s="180"/>
      <c r="U100" s="180"/>
      <c r="V100" s="180"/>
      <c r="W100" s="180"/>
      <c r="X100" s="180"/>
      <c r="Y100" s="180"/>
      <c r="Z100" s="180"/>
      <c r="AA100" s="180"/>
      <c r="AB100" s="180"/>
      <c r="AC100" s="180"/>
      <c r="AD100" s="180"/>
      <c r="AE100" s="180"/>
      <c r="AF100" s="180"/>
      <c r="AG100" s="180"/>
      <c r="AH100" s="180"/>
      <c r="AI100" s="180"/>
      <c r="AJ100" s="180"/>
      <c r="AK100" s="180"/>
      <c r="AL100" s="180"/>
      <c r="AM100" s="180"/>
      <c r="AN100" s="180"/>
      <c r="AO100" s="180"/>
      <c r="AP100" s="180"/>
      <c r="AQ100" s="180"/>
      <c r="AR100" s="180"/>
      <c r="AS100" s="180"/>
      <c r="AT100" s="180"/>
      <c r="AU100" s="180"/>
      <c r="AV100" s="180"/>
      <c r="AW100" s="180"/>
      <c r="AX100" s="180"/>
      <c r="AY100" s="180"/>
      <c r="AZ100" s="180"/>
      <c r="BA100" s="180"/>
      <c r="BB100" s="180"/>
      <c r="BC100" s="180"/>
      <c r="BD100" s="180"/>
      <c r="BE100" s="180"/>
      <c r="BF100" s="180"/>
      <c r="BG100" s="180"/>
      <c r="BH100" s="180"/>
      <c r="BI100" s="180"/>
      <c r="BJ100" s="180"/>
      <c r="BK100" s="180"/>
      <c r="BL100" s="180"/>
      <c r="BM100" s="180"/>
      <c r="BN100" s="180"/>
      <c r="BO100" s="180"/>
      <c r="BP100" s="180"/>
      <c r="BQ100" s="180"/>
      <c r="BR100" s="180"/>
      <c r="BS100" s="180"/>
      <c r="BT100" s="180"/>
      <c r="BU100" s="180"/>
      <c r="BV100" s="180"/>
      <c r="BW100" s="180"/>
      <c r="BX100" s="180"/>
      <c r="BY100" s="180"/>
      <c r="BZ100" s="180"/>
      <c r="CA100" s="180"/>
      <c r="CB100" s="180"/>
      <c r="CC100" s="199"/>
    </row>
    <row r="101" spans="1:81" s="194" customFormat="1" ht="36.75" customHeight="1" x14ac:dyDescent="0.2">
      <c r="A101" s="162" t="s">
        <v>16</v>
      </c>
      <c r="B101" s="163" t="s">
        <v>372</v>
      </c>
      <c r="C101" s="103" t="s">
        <v>83</v>
      </c>
      <c r="D101" s="103" t="s">
        <v>83</v>
      </c>
      <c r="E101" s="103" t="s">
        <v>83</v>
      </c>
      <c r="F101" s="103" t="s">
        <v>83</v>
      </c>
      <c r="G101" s="103" t="s">
        <v>83</v>
      </c>
      <c r="H101" s="103" t="s">
        <v>83</v>
      </c>
      <c r="I101" s="103" t="s">
        <v>83</v>
      </c>
      <c r="J101" s="103" t="s">
        <v>83</v>
      </c>
      <c r="K101" s="103" t="s">
        <v>83</v>
      </c>
      <c r="L101" s="103" t="s">
        <v>83</v>
      </c>
      <c r="M101" s="103" t="s">
        <v>83</v>
      </c>
      <c r="N101" s="103" t="s">
        <v>83</v>
      </c>
      <c r="O101" s="103" t="s">
        <v>83</v>
      </c>
      <c r="P101" s="103" t="s">
        <v>83</v>
      </c>
      <c r="Q101" s="166"/>
      <c r="R101" s="166"/>
      <c r="S101" s="166"/>
      <c r="T101" s="166"/>
      <c r="U101" s="166"/>
      <c r="V101" s="166"/>
      <c r="W101" s="169"/>
      <c r="X101" s="166"/>
      <c r="Y101" s="166"/>
      <c r="Z101" s="166"/>
      <c r="AA101" s="166"/>
      <c r="AB101" s="166"/>
      <c r="AC101" s="166"/>
      <c r="AD101" s="166"/>
      <c r="AE101" s="166"/>
      <c r="AF101" s="166"/>
      <c r="AG101" s="166"/>
      <c r="AH101" s="166"/>
      <c r="AI101" s="166"/>
      <c r="AJ101" s="166"/>
      <c r="AK101" s="166"/>
      <c r="AL101" s="166"/>
      <c r="AM101" s="166"/>
      <c r="AN101" s="166"/>
      <c r="AO101" s="166"/>
      <c r="AP101" s="166"/>
      <c r="AQ101" s="166"/>
      <c r="AR101" s="166"/>
      <c r="AS101" s="166"/>
      <c r="AT101" s="166"/>
      <c r="AU101" s="166"/>
      <c r="AV101" s="166"/>
      <c r="AW101" s="166"/>
      <c r="AX101" s="166"/>
      <c r="AY101" s="169"/>
      <c r="AZ101" s="166"/>
      <c r="BA101" s="166"/>
      <c r="BB101" s="166"/>
      <c r="BC101" s="166"/>
      <c r="BD101" s="166"/>
      <c r="BE101" s="166"/>
      <c r="BF101" s="169"/>
      <c r="BG101" s="166"/>
      <c r="BH101" s="166"/>
      <c r="BI101" s="166"/>
      <c r="BJ101" s="166"/>
      <c r="BK101" s="166"/>
      <c r="BL101" s="166"/>
      <c r="BM101" s="169"/>
      <c r="BN101" s="166"/>
      <c r="BO101" s="166"/>
      <c r="BP101" s="166"/>
      <c r="BQ101" s="166"/>
      <c r="BR101" s="166"/>
      <c r="BS101" s="166"/>
      <c r="BT101" s="169"/>
      <c r="BU101" s="166"/>
      <c r="BV101" s="166"/>
      <c r="BW101" s="166"/>
      <c r="BX101" s="166"/>
      <c r="BY101" s="166"/>
      <c r="BZ101" s="166"/>
      <c r="CA101" s="166"/>
      <c r="CB101" s="276"/>
      <c r="CC101" s="276"/>
    </row>
    <row r="102" spans="1:81" s="148" customFormat="1" ht="33.75" customHeight="1" x14ac:dyDescent="0.25">
      <c r="A102" s="141" t="s">
        <v>17</v>
      </c>
      <c r="B102" s="144" t="s">
        <v>18</v>
      </c>
      <c r="C102" s="114" t="s">
        <v>83</v>
      </c>
      <c r="D102" s="213">
        <v>0</v>
      </c>
      <c r="E102" s="213">
        <v>0</v>
      </c>
      <c r="F102" s="213">
        <v>0</v>
      </c>
      <c r="G102" s="213">
        <v>0</v>
      </c>
      <c r="H102" s="213">
        <v>0</v>
      </c>
      <c r="I102" s="213">
        <v>0</v>
      </c>
      <c r="J102" s="213">
        <v>0</v>
      </c>
      <c r="K102" s="213">
        <v>0</v>
      </c>
      <c r="L102" s="213">
        <v>0</v>
      </c>
      <c r="M102" s="213">
        <v>0</v>
      </c>
      <c r="N102" s="213">
        <v>0</v>
      </c>
      <c r="O102" s="213">
        <v>0</v>
      </c>
      <c r="P102" s="150" t="s">
        <v>83</v>
      </c>
      <c r="Q102" s="168"/>
      <c r="R102" s="168"/>
      <c r="S102" s="168"/>
      <c r="T102" s="168"/>
      <c r="U102" s="168"/>
      <c r="V102" s="168"/>
      <c r="W102" s="168"/>
      <c r="X102" s="168"/>
      <c r="Y102" s="168"/>
      <c r="Z102" s="168"/>
      <c r="AA102" s="168"/>
      <c r="AB102" s="168"/>
      <c r="AC102" s="168"/>
      <c r="AD102" s="168"/>
      <c r="AE102" s="168"/>
      <c r="AF102" s="168"/>
      <c r="AG102" s="168"/>
      <c r="AH102" s="168"/>
      <c r="AI102" s="168"/>
      <c r="AJ102" s="168"/>
      <c r="AK102" s="168"/>
      <c r="AL102" s="168"/>
      <c r="AM102" s="168"/>
      <c r="AN102" s="168"/>
      <c r="AO102" s="168"/>
      <c r="AP102" s="168"/>
      <c r="AQ102" s="168"/>
      <c r="AR102" s="168"/>
      <c r="AS102" s="168"/>
      <c r="AT102" s="168"/>
      <c r="AU102" s="168"/>
      <c r="AV102" s="168"/>
      <c r="AW102" s="168"/>
      <c r="AX102" s="168"/>
      <c r="AY102" s="168"/>
      <c r="AZ102" s="168"/>
      <c r="BA102" s="168"/>
      <c r="BB102" s="168"/>
      <c r="BC102" s="168"/>
      <c r="BD102" s="168"/>
      <c r="BE102" s="168"/>
      <c r="BF102" s="168"/>
      <c r="BG102" s="168"/>
      <c r="BH102" s="168"/>
      <c r="BI102" s="168"/>
      <c r="BJ102" s="168"/>
      <c r="BK102" s="168"/>
      <c r="BL102" s="168"/>
      <c r="BM102" s="168"/>
      <c r="BN102" s="168"/>
      <c r="BO102" s="168"/>
      <c r="BP102" s="168"/>
      <c r="BQ102" s="168"/>
      <c r="BR102" s="168"/>
      <c r="BS102" s="168"/>
      <c r="BT102" s="168"/>
      <c r="BU102" s="168"/>
      <c r="BV102" s="168"/>
      <c r="BW102" s="168"/>
      <c r="BX102" s="168"/>
      <c r="BY102" s="168"/>
      <c r="BZ102" s="168"/>
      <c r="CA102" s="168"/>
      <c r="CB102" s="167"/>
      <c r="CC102" s="167"/>
    </row>
    <row r="103" spans="1:81" s="148" customFormat="1" ht="33.75" customHeight="1" x14ac:dyDescent="0.25">
      <c r="A103" s="141" t="s">
        <v>19</v>
      </c>
      <c r="B103" s="143" t="s">
        <v>746</v>
      </c>
      <c r="C103" s="114" t="s">
        <v>83</v>
      </c>
      <c r="D103" s="213">
        <v>0</v>
      </c>
      <c r="E103" s="213">
        <v>0</v>
      </c>
      <c r="F103" s="213">
        <v>0</v>
      </c>
      <c r="G103" s="213">
        <v>0</v>
      </c>
      <c r="H103" s="213">
        <v>0</v>
      </c>
      <c r="I103" s="213">
        <v>0</v>
      </c>
      <c r="J103" s="213">
        <v>0</v>
      </c>
      <c r="K103" s="213">
        <v>0</v>
      </c>
      <c r="L103" s="213">
        <v>0</v>
      </c>
      <c r="M103" s="213">
        <v>0</v>
      </c>
      <c r="N103" s="213">
        <v>0</v>
      </c>
      <c r="O103" s="213">
        <v>0</v>
      </c>
      <c r="P103" s="150" t="s">
        <v>83</v>
      </c>
      <c r="Q103" s="168"/>
      <c r="R103" s="168"/>
      <c r="S103" s="168"/>
      <c r="T103" s="168"/>
      <c r="U103" s="168"/>
      <c r="V103" s="168"/>
      <c r="W103" s="168"/>
      <c r="X103" s="168"/>
      <c r="Y103" s="168"/>
      <c r="Z103" s="168"/>
      <c r="AA103" s="168"/>
      <c r="AB103" s="168"/>
      <c r="AC103" s="168"/>
      <c r="AD103" s="168"/>
      <c r="AE103" s="168"/>
      <c r="AF103" s="168"/>
      <c r="AG103" s="168"/>
      <c r="AH103" s="168"/>
      <c r="AI103" s="168"/>
      <c r="AJ103" s="168"/>
      <c r="AK103" s="168"/>
      <c r="AL103" s="168"/>
      <c r="AM103" s="168"/>
      <c r="AN103" s="168"/>
      <c r="AO103" s="168"/>
      <c r="AP103" s="168"/>
      <c r="AQ103" s="168"/>
      <c r="AR103" s="168"/>
      <c r="AS103" s="168"/>
      <c r="AT103" s="168"/>
      <c r="AU103" s="168"/>
      <c r="AV103" s="168"/>
      <c r="AW103" s="168"/>
      <c r="AX103" s="168"/>
      <c r="AY103" s="168"/>
      <c r="AZ103" s="168"/>
      <c r="BA103" s="168"/>
      <c r="BB103" s="168"/>
      <c r="BC103" s="168"/>
      <c r="BD103" s="168"/>
      <c r="BE103" s="168"/>
      <c r="BF103" s="168"/>
      <c r="BG103" s="168"/>
      <c r="BH103" s="168"/>
      <c r="BI103" s="168"/>
      <c r="BJ103" s="168"/>
      <c r="BK103" s="168"/>
      <c r="BL103" s="168"/>
      <c r="BM103" s="168"/>
      <c r="BN103" s="168"/>
      <c r="BO103" s="168"/>
      <c r="BP103" s="168"/>
      <c r="BQ103" s="168"/>
      <c r="BR103" s="168"/>
      <c r="BS103" s="168"/>
      <c r="BT103" s="168"/>
      <c r="BU103" s="168"/>
      <c r="BV103" s="168"/>
      <c r="BW103" s="168"/>
      <c r="BX103" s="168"/>
      <c r="BY103" s="168"/>
      <c r="BZ103" s="168"/>
      <c r="CA103" s="168"/>
      <c r="CB103" s="167"/>
      <c r="CC103" s="167"/>
    </row>
    <row r="104" spans="1:81" s="123" customFormat="1" ht="31.5" x14ac:dyDescent="0.2">
      <c r="A104" s="98" t="s">
        <v>644</v>
      </c>
      <c r="B104" s="109" t="str">
        <f>'2'!B102</f>
        <v>Автомобиль 5-ти местный грузопассажирский полный привод</v>
      </c>
      <c r="C104" s="105" t="str">
        <f>'2'!C102</f>
        <v>Р_АТ.2025.01</v>
      </c>
      <c r="D104" s="213">
        <v>0</v>
      </c>
      <c r="E104" s="213">
        <v>0</v>
      </c>
      <c r="F104" s="213">
        <v>0</v>
      </c>
      <c r="G104" s="213">
        <v>0</v>
      </c>
      <c r="H104" s="213">
        <v>0</v>
      </c>
      <c r="I104" s="213">
        <v>0</v>
      </c>
      <c r="J104" s="213">
        <v>0</v>
      </c>
      <c r="K104" s="213">
        <v>0</v>
      </c>
      <c r="L104" s="213">
        <v>0</v>
      </c>
      <c r="M104" s="213">
        <v>0</v>
      </c>
      <c r="N104" s="213">
        <v>0</v>
      </c>
      <c r="O104" s="213">
        <v>0</v>
      </c>
      <c r="P104" s="122" t="s">
        <v>83</v>
      </c>
      <c r="Q104" s="180"/>
      <c r="R104" s="180"/>
      <c r="S104" s="180"/>
      <c r="T104" s="180"/>
      <c r="U104" s="180"/>
      <c r="V104" s="180"/>
      <c r="W104" s="180"/>
      <c r="X104" s="180"/>
      <c r="Y104" s="180"/>
      <c r="Z104" s="180"/>
      <c r="AA104" s="180"/>
      <c r="AB104" s="180"/>
      <c r="AC104" s="180"/>
      <c r="AD104" s="180"/>
      <c r="AE104" s="180"/>
      <c r="AF104" s="180"/>
      <c r="AG104" s="180"/>
      <c r="AH104" s="180"/>
      <c r="AI104" s="180"/>
      <c r="AJ104" s="180"/>
      <c r="AK104" s="180"/>
      <c r="AL104" s="180"/>
      <c r="AM104" s="180"/>
      <c r="AN104" s="180"/>
      <c r="AO104" s="180"/>
      <c r="AP104" s="180"/>
      <c r="AQ104" s="180"/>
      <c r="AR104" s="180"/>
      <c r="AS104" s="180"/>
      <c r="AT104" s="180"/>
      <c r="AU104" s="180"/>
      <c r="AV104" s="180"/>
      <c r="AW104" s="180"/>
      <c r="AX104" s="180"/>
      <c r="AY104" s="180"/>
      <c r="AZ104" s="180"/>
      <c r="BA104" s="180"/>
      <c r="BB104" s="180"/>
      <c r="BC104" s="180"/>
      <c r="BD104" s="180"/>
      <c r="BE104" s="180"/>
      <c r="BF104" s="180"/>
      <c r="BG104" s="180"/>
      <c r="BH104" s="180"/>
      <c r="BI104" s="180"/>
      <c r="BJ104" s="180"/>
      <c r="BK104" s="180"/>
      <c r="BL104" s="180"/>
      <c r="BM104" s="180"/>
      <c r="BN104" s="180"/>
      <c r="BO104" s="180"/>
      <c r="BP104" s="180"/>
      <c r="BQ104" s="180"/>
      <c r="BR104" s="180"/>
      <c r="BS104" s="180"/>
      <c r="BT104" s="180"/>
      <c r="BU104" s="180"/>
      <c r="BV104" s="180"/>
      <c r="BW104" s="180"/>
      <c r="BX104" s="180"/>
      <c r="BY104" s="180"/>
      <c r="BZ104" s="180"/>
      <c r="CA104" s="180"/>
      <c r="CB104" s="180"/>
      <c r="CC104" s="199"/>
    </row>
    <row r="105" spans="1:81" s="123" customFormat="1" ht="31.5" customHeight="1" x14ac:dyDescent="0.2">
      <c r="A105" s="98" t="s">
        <v>743</v>
      </c>
      <c r="B105" s="109" t="str">
        <f>'2'!B103</f>
        <v>Спецавтомобиль с КМУ</v>
      </c>
      <c r="C105" s="105" t="str">
        <f>'2'!C103</f>
        <v>Р_АТ.2025-2028.01</v>
      </c>
      <c r="D105" s="212">
        <v>0</v>
      </c>
      <c r="E105" s="212">
        <v>0</v>
      </c>
      <c r="F105" s="212">
        <v>0</v>
      </c>
      <c r="G105" s="212">
        <v>0</v>
      </c>
      <c r="H105" s="212">
        <v>0</v>
      </c>
      <c r="I105" s="212">
        <v>0</v>
      </c>
      <c r="J105" s="212">
        <v>0</v>
      </c>
      <c r="K105" s="212">
        <v>0</v>
      </c>
      <c r="L105" s="212">
        <v>0</v>
      </c>
      <c r="M105" s="212">
        <v>0</v>
      </c>
      <c r="N105" s="212">
        <v>0</v>
      </c>
      <c r="O105" s="212">
        <v>0</v>
      </c>
      <c r="P105" s="122" t="s">
        <v>83</v>
      </c>
      <c r="Q105" s="180"/>
      <c r="R105" s="180"/>
      <c r="S105" s="180"/>
      <c r="T105" s="180"/>
      <c r="U105" s="180"/>
      <c r="V105" s="180"/>
      <c r="W105" s="180"/>
      <c r="X105" s="180"/>
      <c r="Y105" s="180"/>
      <c r="Z105" s="180"/>
      <c r="AA105" s="180"/>
      <c r="AB105" s="180"/>
      <c r="AC105" s="180"/>
      <c r="AD105" s="180"/>
      <c r="AE105" s="180"/>
      <c r="AF105" s="180"/>
      <c r="AG105" s="180"/>
      <c r="AH105" s="180"/>
      <c r="AI105" s="180"/>
      <c r="AJ105" s="180"/>
      <c r="AK105" s="180"/>
      <c r="AL105" s="180"/>
      <c r="AM105" s="180"/>
      <c r="AN105" s="180"/>
      <c r="AO105" s="180"/>
      <c r="AP105" s="180"/>
      <c r="AQ105" s="180"/>
      <c r="AR105" s="180"/>
      <c r="AS105" s="180"/>
      <c r="AT105" s="180"/>
      <c r="AU105" s="180"/>
      <c r="AV105" s="180"/>
      <c r="AW105" s="180"/>
      <c r="AX105" s="180"/>
      <c r="AY105" s="180"/>
      <c r="AZ105" s="180"/>
      <c r="BA105" s="180"/>
      <c r="BB105" s="180"/>
      <c r="BC105" s="180"/>
      <c r="BD105" s="180"/>
      <c r="BE105" s="180"/>
      <c r="BF105" s="180"/>
      <c r="BG105" s="180"/>
      <c r="BH105" s="180"/>
      <c r="BI105" s="180"/>
      <c r="BJ105" s="180"/>
      <c r="BK105" s="180"/>
      <c r="BL105" s="180"/>
      <c r="BM105" s="180"/>
      <c r="BN105" s="180"/>
      <c r="BO105" s="180"/>
      <c r="BP105" s="180"/>
      <c r="BQ105" s="180"/>
      <c r="BR105" s="180"/>
      <c r="BS105" s="180"/>
      <c r="BT105" s="180"/>
      <c r="BU105" s="180"/>
      <c r="BV105" s="180"/>
      <c r="BW105" s="180"/>
      <c r="BX105" s="180"/>
      <c r="BY105" s="180"/>
      <c r="BZ105" s="180"/>
      <c r="CA105" s="180"/>
      <c r="CB105" s="180"/>
      <c r="CC105" s="199"/>
    </row>
    <row r="106" spans="1:81" s="123" customFormat="1" ht="31.5" customHeight="1" x14ac:dyDescent="0.2">
      <c r="A106" s="98" t="s">
        <v>785</v>
      </c>
      <c r="B106" s="109" t="str">
        <f>'2'!B104</f>
        <v>Автомобиль 5-ти местный грузопассажирский полный привод</v>
      </c>
      <c r="C106" s="105" t="str">
        <f>'2'!C104</f>
        <v>Р_АТ.2026.01</v>
      </c>
      <c r="D106" s="212">
        <v>0</v>
      </c>
      <c r="E106" s="212">
        <v>0</v>
      </c>
      <c r="F106" s="212">
        <v>0</v>
      </c>
      <c r="G106" s="212">
        <v>0</v>
      </c>
      <c r="H106" s="212">
        <v>0</v>
      </c>
      <c r="I106" s="212">
        <v>0</v>
      </c>
      <c r="J106" s="212">
        <v>0</v>
      </c>
      <c r="K106" s="212">
        <v>0</v>
      </c>
      <c r="L106" s="212">
        <v>0</v>
      </c>
      <c r="M106" s="212">
        <v>0</v>
      </c>
      <c r="N106" s="212">
        <v>0</v>
      </c>
      <c r="O106" s="212">
        <v>0</v>
      </c>
      <c r="P106" s="122" t="s">
        <v>83</v>
      </c>
      <c r="Q106" s="180"/>
      <c r="R106" s="180"/>
      <c r="S106" s="180"/>
      <c r="T106" s="180"/>
      <c r="U106" s="180"/>
      <c r="V106" s="180"/>
      <c r="W106" s="180"/>
      <c r="X106" s="180"/>
      <c r="Y106" s="180"/>
      <c r="Z106" s="180"/>
      <c r="AA106" s="180"/>
      <c r="AB106" s="180"/>
      <c r="AC106" s="180"/>
      <c r="AD106" s="180"/>
      <c r="AE106" s="180"/>
      <c r="AF106" s="180"/>
      <c r="AG106" s="180"/>
      <c r="AH106" s="180"/>
      <c r="AI106" s="180"/>
      <c r="AJ106" s="180"/>
      <c r="AK106" s="180"/>
      <c r="AL106" s="180"/>
      <c r="AM106" s="180"/>
      <c r="AN106" s="180"/>
      <c r="AO106" s="180"/>
      <c r="AP106" s="180"/>
      <c r="AQ106" s="180"/>
      <c r="AR106" s="180"/>
      <c r="AS106" s="180"/>
      <c r="AT106" s="180"/>
      <c r="AU106" s="180"/>
      <c r="AV106" s="180"/>
      <c r="AW106" s="180"/>
      <c r="AX106" s="180"/>
      <c r="AY106" s="180"/>
      <c r="AZ106" s="180"/>
      <c r="BA106" s="180"/>
      <c r="BB106" s="180"/>
      <c r="BC106" s="180"/>
      <c r="BD106" s="180"/>
      <c r="BE106" s="180"/>
      <c r="BF106" s="180"/>
      <c r="BG106" s="180"/>
      <c r="BH106" s="180"/>
      <c r="BI106" s="180"/>
      <c r="BJ106" s="180"/>
      <c r="BK106" s="180"/>
      <c r="BL106" s="180"/>
      <c r="BM106" s="180"/>
      <c r="BN106" s="180"/>
      <c r="BO106" s="180"/>
      <c r="BP106" s="180"/>
      <c r="BQ106" s="180"/>
      <c r="BR106" s="180"/>
      <c r="BS106" s="180"/>
      <c r="BT106" s="180"/>
      <c r="BU106" s="180"/>
      <c r="BV106" s="180"/>
      <c r="BW106" s="180"/>
      <c r="BX106" s="180"/>
      <c r="BY106" s="180"/>
      <c r="BZ106" s="180"/>
      <c r="CA106" s="180"/>
      <c r="CB106" s="180"/>
      <c r="CC106" s="199"/>
    </row>
    <row r="107" spans="1:81" s="123" customFormat="1" ht="31.5" customHeight="1" x14ac:dyDescent="0.2">
      <c r="A107" s="98" t="s">
        <v>786</v>
      </c>
      <c r="B107" s="109" t="str">
        <f>'2'!B105</f>
        <v>Автомобиль 5-ти местный грузопассажирский полный привод</v>
      </c>
      <c r="C107" s="105" t="str">
        <f>'2'!C105</f>
        <v>Р_АТ.2027.01</v>
      </c>
      <c r="D107" s="212">
        <v>0</v>
      </c>
      <c r="E107" s="212">
        <v>0</v>
      </c>
      <c r="F107" s="212">
        <v>0</v>
      </c>
      <c r="G107" s="212">
        <v>0</v>
      </c>
      <c r="H107" s="212">
        <v>0</v>
      </c>
      <c r="I107" s="212">
        <v>0</v>
      </c>
      <c r="J107" s="212">
        <v>0</v>
      </c>
      <c r="K107" s="212">
        <v>0</v>
      </c>
      <c r="L107" s="212">
        <v>0</v>
      </c>
      <c r="M107" s="212">
        <v>0</v>
      </c>
      <c r="N107" s="212">
        <v>0</v>
      </c>
      <c r="O107" s="212">
        <v>0</v>
      </c>
      <c r="P107" s="122" t="s">
        <v>83</v>
      </c>
      <c r="Q107" s="180"/>
      <c r="R107" s="180"/>
      <c r="S107" s="180"/>
      <c r="T107" s="180"/>
      <c r="U107" s="180"/>
      <c r="V107" s="180"/>
      <c r="W107" s="180"/>
      <c r="X107" s="180"/>
      <c r="Y107" s="180"/>
      <c r="Z107" s="180"/>
      <c r="AA107" s="180"/>
      <c r="AB107" s="180"/>
      <c r="AC107" s="180"/>
      <c r="AD107" s="180"/>
      <c r="AE107" s="180"/>
      <c r="AF107" s="180"/>
      <c r="AG107" s="180"/>
      <c r="AH107" s="180"/>
      <c r="AI107" s="180"/>
      <c r="AJ107" s="180"/>
      <c r="AK107" s="180"/>
      <c r="AL107" s="180"/>
      <c r="AM107" s="180"/>
      <c r="AN107" s="180"/>
      <c r="AO107" s="180"/>
      <c r="AP107" s="180"/>
      <c r="AQ107" s="180"/>
      <c r="AR107" s="180"/>
      <c r="AS107" s="180"/>
      <c r="AT107" s="180"/>
      <c r="AU107" s="180"/>
      <c r="AV107" s="180"/>
      <c r="AW107" s="180"/>
      <c r="AX107" s="180"/>
      <c r="AY107" s="180"/>
      <c r="AZ107" s="180"/>
      <c r="BA107" s="180"/>
      <c r="BB107" s="180"/>
      <c r="BC107" s="180"/>
      <c r="BD107" s="180"/>
      <c r="BE107" s="180"/>
      <c r="BF107" s="180"/>
      <c r="BG107" s="180"/>
      <c r="BH107" s="180"/>
      <c r="BI107" s="180"/>
      <c r="BJ107" s="180"/>
      <c r="BK107" s="180"/>
      <c r="BL107" s="180"/>
      <c r="BM107" s="180"/>
      <c r="BN107" s="180"/>
      <c r="BO107" s="180"/>
      <c r="BP107" s="180"/>
      <c r="BQ107" s="180"/>
      <c r="BR107" s="180"/>
      <c r="BS107" s="180"/>
      <c r="BT107" s="180"/>
      <c r="BU107" s="180"/>
      <c r="BV107" s="180"/>
      <c r="BW107" s="180"/>
      <c r="BX107" s="180"/>
      <c r="BY107" s="180"/>
      <c r="BZ107" s="180"/>
      <c r="CA107" s="180"/>
      <c r="CB107" s="180"/>
      <c r="CC107" s="199"/>
    </row>
    <row r="108" spans="1:81" s="123" customFormat="1" ht="31.5" customHeight="1" x14ac:dyDescent="0.2">
      <c r="A108" s="98" t="s">
        <v>787</v>
      </c>
      <c r="B108" s="109" t="str">
        <f>'2'!B106</f>
        <v>Автомобиль 5-ти местный грузопассажирский полный привод</v>
      </c>
      <c r="C108" s="105" t="str">
        <f>'2'!C106</f>
        <v>Р_АТ.2028.01</v>
      </c>
      <c r="D108" s="212">
        <v>0</v>
      </c>
      <c r="E108" s="212">
        <v>0</v>
      </c>
      <c r="F108" s="212">
        <v>0</v>
      </c>
      <c r="G108" s="212">
        <v>0</v>
      </c>
      <c r="H108" s="212">
        <v>0</v>
      </c>
      <c r="I108" s="212">
        <v>0</v>
      </c>
      <c r="J108" s="212">
        <v>0</v>
      </c>
      <c r="K108" s="212">
        <v>0</v>
      </c>
      <c r="L108" s="212">
        <v>0</v>
      </c>
      <c r="M108" s="212">
        <v>0</v>
      </c>
      <c r="N108" s="212">
        <v>0</v>
      </c>
      <c r="O108" s="212">
        <v>0</v>
      </c>
      <c r="P108" s="122" t="s">
        <v>83</v>
      </c>
      <c r="Q108" s="180"/>
      <c r="R108" s="180"/>
      <c r="S108" s="180"/>
      <c r="T108" s="180"/>
      <c r="U108" s="180"/>
      <c r="V108" s="180"/>
      <c r="W108" s="180"/>
      <c r="X108" s="180"/>
      <c r="Y108" s="180"/>
      <c r="Z108" s="180"/>
      <c r="AA108" s="180"/>
      <c r="AB108" s="180"/>
      <c r="AC108" s="180"/>
      <c r="AD108" s="180"/>
      <c r="AE108" s="180"/>
      <c r="AF108" s="180"/>
      <c r="AG108" s="180"/>
      <c r="AH108" s="180"/>
      <c r="AI108" s="180"/>
      <c r="AJ108" s="180"/>
      <c r="AK108" s="180"/>
      <c r="AL108" s="180"/>
      <c r="AM108" s="180"/>
      <c r="AN108" s="180"/>
      <c r="AO108" s="180"/>
      <c r="AP108" s="180"/>
      <c r="AQ108" s="180"/>
      <c r="AR108" s="180"/>
      <c r="AS108" s="180"/>
      <c r="AT108" s="180"/>
      <c r="AU108" s="180"/>
      <c r="AV108" s="180"/>
      <c r="AW108" s="180"/>
      <c r="AX108" s="180"/>
      <c r="AY108" s="180"/>
      <c r="AZ108" s="180"/>
      <c r="BA108" s="180"/>
      <c r="BB108" s="180"/>
      <c r="BC108" s="180"/>
      <c r="BD108" s="180"/>
      <c r="BE108" s="180"/>
      <c r="BF108" s="180"/>
      <c r="BG108" s="180"/>
      <c r="BH108" s="180"/>
      <c r="BI108" s="180"/>
      <c r="BJ108" s="180"/>
      <c r="BK108" s="180"/>
      <c r="BL108" s="180"/>
      <c r="BM108" s="180"/>
      <c r="BN108" s="180"/>
      <c r="BO108" s="180"/>
      <c r="BP108" s="180"/>
      <c r="BQ108" s="180"/>
      <c r="BR108" s="180"/>
      <c r="BS108" s="180"/>
      <c r="BT108" s="180"/>
      <c r="BU108" s="180"/>
      <c r="BV108" s="180"/>
      <c r="BW108" s="180"/>
      <c r="BX108" s="180"/>
      <c r="BY108" s="180"/>
      <c r="BZ108" s="180"/>
      <c r="CA108" s="180"/>
      <c r="CB108" s="180"/>
      <c r="CC108" s="199"/>
    </row>
    <row r="109" spans="1:81" s="123" customFormat="1" ht="31.5" customHeight="1" x14ac:dyDescent="0.2">
      <c r="A109" s="98" t="s">
        <v>788</v>
      </c>
      <c r="B109" s="109" t="str">
        <f>'2'!B107</f>
        <v>Экскаватор-погрузчик</v>
      </c>
      <c r="C109" s="105" t="str">
        <f>'2'!C107</f>
        <v>Р_АТ.2029.01</v>
      </c>
      <c r="D109" s="212">
        <v>0</v>
      </c>
      <c r="E109" s="212">
        <v>0</v>
      </c>
      <c r="F109" s="212">
        <v>0</v>
      </c>
      <c r="G109" s="212">
        <v>0</v>
      </c>
      <c r="H109" s="212">
        <v>0</v>
      </c>
      <c r="I109" s="212">
        <v>0</v>
      </c>
      <c r="J109" s="212">
        <v>0</v>
      </c>
      <c r="K109" s="212">
        <v>0</v>
      </c>
      <c r="L109" s="212">
        <v>0</v>
      </c>
      <c r="M109" s="212">
        <v>0</v>
      </c>
      <c r="N109" s="212">
        <v>0</v>
      </c>
      <c r="O109" s="212">
        <v>0</v>
      </c>
      <c r="P109" s="122" t="s">
        <v>83</v>
      </c>
      <c r="Q109" s="180"/>
      <c r="R109" s="180"/>
      <c r="S109" s="180"/>
      <c r="T109" s="180"/>
      <c r="U109" s="180"/>
      <c r="V109" s="180"/>
      <c r="W109" s="180"/>
      <c r="X109" s="180"/>
      <c r="Y109" s="180"/>
      <c r="Z109" s="180"/>
      <c r="AA109" s="180"/>
      <c r="AB109" s="180"/>
      <c r="AC109" s="180"/>
      <c r="AD109" s="180"/>
      <c r="AE109" s="180"/>
      <c r="AF109" s="180"/>
      <c r="AG109" s="180"/>
      <c r="AH109" s="180"/>
      <c r="AI109" s="180"/>
      <c r="AJ109" s="180"/>
      <c r="AK109" s="180"/>
      <c r="AL109" s="180"/>
      <c r="AM109" s="180"/>
      <c r="AN109" s="180"/>
      <c r="AO109" s="180"/>
      <c r="AP109" s="180"/>
      <c r="AQ109" s="180"/>
      <c r="AR109" s="180"/>
      <c r="AS109" s="180"/>
      <c r="AT109" s="180"/>
      <c r="AU109" s="180"/>
      <c r="AV109" s="180"/>
      <c r="AW109" s="180"/>
      <c r="AX109" s="180"/>
      <c r="AY109" s="180"/>
      <c r="AZ109" s="180"/>
      <c r="BA109" s="180"/>
      <c r="BB109" s="180"/>
      <c r="BC109" s="180"/>
      <c r="BD109" s="180"/>
      <c r="BE109" s="180"/>
      <c r="BF109" s="180"/>
      <c r="BG109" s="180"/>
      <c r="BH109" s="180"/>
      <c r="BI109" s="180"/>
      <c r="BJ109" s="180"/>
      <c r="BK109" s="180"/>
      <c r="BL109" s="180"/>
      <c r="BM109" s="180"/>
      <c r="BN109" s="180"/>
      <c r="BO109" s="180"/>
      <c r="BP109" s="180"/>
      <c r="BQ109" s="180"/>
      <c r="BR109" s="180"/>
      <c r="BS109" s="180"/>
      <c r="BT109" s="180"/>
      <c r="BU109" s="180"/>
      <c r="BV109" s="180"/>
      <c r="BW109" s="180"/>
      <c r="BX109" s="180"/>
      <c r="BY109" s="180"/>
      <c r="BZ109" s="180"/>
      <c r="CA109" s="180"/>
      <c r="CB109" s="180"/>
      <c r="CC109" s="199"/>
    </row>
  </sheetData>
  <mergeCells count="19">
    <mergeCell ref="A5:P5"/>
    <mergeCell ref="A7:P7"/>
    <mergeCell ref="A8:P8"/>
    <mergeCell ref="A15:M15"/>
    <mergeCell ref="A12:F12"/>
    <mergeCell ref="A10:P10"/>
    <mergeCell ref="A14:P14"/>
    <mergeCell ref="P16:P19"/>
    <mergeCell ref="N19:O19"/>
    <mergeCell ref="A16:A20"/>
    <mergeCell ref="B16:B20"/>
    <mergeCell ref="C16:C20"/>
    <mergeCell ref="F19:G19"/>
    <mergeCell ref="L19:M19"/>
    <mergeCell ref="J19:K19"/>
    <mergeCell ref="H19:I19"/>
    <mergeCell ref="D19:E19"/>
    <mergeCell ref="D16:O17"/>
    <mergeCell ref="D18:O18"/>
  </mergeCells>
  <phoneticPr fontId="65" type="noConversion"/>
  <printOptions horizontalCentered="1"/>
  <pageMargins left="0" right="0" top="0.55118110236220474" bottom="0.35433070866141736" header="0" footer="0"/>
  <pageSetup paperSize="9" scale="56"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W102"/>
  <sheetViews>
    <sheetView view="pageBreakPreview" topLeftCell="A88" zoomScale="60" zoomScaleNormal="50" zoomScalePageLayoutView="60" workbookViewId="0">
      <selection activeCell="A8" sqref="A8:R8"/>
    </sheetView>
  </sheetViews>
  <sheetFormatPr defaultRowHeight="15" x14ac:dyDescent="0.25"/>
  <cols>
    <col min="1" max="1" width="8.875" style="15" customWidth="1"/>
    <col min="2" max="2" width="48.25" style="10" customWidth="1"/>
    <col min="3" max="3" width="20.75" style="10" bestFit="1" customWidth="1"/>
    <col min="4" max="4" width="14.25" style="10" customWidth="1"/>
    <col min="5" max="5" width="14.5" style="10" customWidth="1"/>
    <col min="6" max="6" width="13.875" style="10" customWidth="1"/>
    <col min="7" max="7" width="16.75" style="10" customWidth="1"/>
    <col min="8" max="8" width="13.25" style="10" customWidth="1"/>
    <col min="9" max="9" width="15.75" style="10" customWidth="1"/>
    <col min="10" max="10" width="14.875" style="10" customWidth="1"/>
    <col min="11" max="11" width="15.375" style="10" customWidth="1"/>
    <col min="12" max="12" width="15" style="10" customWidth="1"/>
    <col min="13" max="13" width="33.25" style="10" customWidth="1"/>
    <col min="14" max="14" width="42.125" style="10" customWidth="1"/>
    <col min="15" max="16" width="17.125" style="10" customWidth="1"/>
    <col min="17" max="17" width="15.75" style="10" customWidth="1"/>
    <col min="18" max="18" width="13.5" style="10" customWidth="1"/>
    <col min="19" max="19" width="10.125" style="319" customWidth="1"/>
    <col min="20" max="20" width="14.125" style="319" customWidth="1"/>
    <col min="21" max="21" width="7.125" style="319" customWidth="1"/>
    <col min="22" max="22" width="19.625" style="319" customWidth="1"/>
    <col min="23" max="23" width="15.125" style="319" customWidth="1"/>
    <col min="24" max="24" width="22.25" style="319" customWidth="1"/>
    <col min="25" max="25" width="23.625" style="319" customWidth="1"/>
    <col min="26" max="26" width="6.875" style="10" bestFit="1" customWidth="1"/>
    <col min="27" max="27" width="6.625" style="10" customWidth="1"/>
    <col min="28" max="28" width="8.125" style="10" customWidth="1"/>
    <col min="29" max="29" width="12.125" style="10" customWidth="1"/>
    <col min="30" max="16384" width="9" style="15"/>
  </cols>
  <sheetData>
    <row r="2" spans="1:45" ht="15.75" x14ac:dyDescent="0.25">
      <c r="E2" s="2"/>
      <c r="F2" s="2"/>
      <c r="G2" s="2"/>
      <c r="H2" s="2"/>
      <c r="I2" s="2"/>
      <c r="J2" s="2"/>
      <c r="K2" s="2"/>
      <c r="L2" s="2"/>
      <c r="M2" s="2"/>
      <c r="R2" s="498" t="s">
        <v>96</v>
      </c>
    </row>
    <row r="3" spans="1:45" ht="15.75" x14ac:dyDescent="0.25">
      <c r="E3" s="2"/>
      <c r="F3" s="2"/>
      <c r="G3" s="2"/>
      <c r="H3" s="2"/>
      <c r="I3" s="2"/>
      <c r="J3" s="2"/>
      <c r="K3" s="2"/>
      <c r="L3" s="2"/>
      <c r="M3" s="2"/>
      <c r="R3" s="486" t="s">
        <v>397</v>
      </c>
    </row>
    <row r="4" spans="1:45" ht="15.75" x14ac:dyDescent="0.25">
      <c r="E4" s="2"/>
      <c r="F4" s="2"/>
      <c r="G4" s="2"/>
      <c r="H4" s="2"/>
      <c r="I4" s="2"/>
      <c r="J4" s="2"/>
      <c r="K4" s="2"/>
      <c r="L4" s="2"/>
      <c r="M4" s="2"/>
      <c r="R4" s="486" t="s">
        <v>586</v>
      </c>
    </row>
    <row r="5" spans="1:45" ht="18.75" x14ac:dyDescent="0.3">
      <c r="E5" s="2"/>
      <c r="F5" s="2"/>
      <c r="G5" s="2"/>
      <c r="H5" s="2"/>
      <c r="I5" s="2"/>
      <c r="J5" s="2"/>
      <c r="K5" s="2"/>
      <c r="L5" s="2"/>
      <c r="M5" s="2"/>
      <c r="R5" s="124"/>
    </row>
    <row r="6" spans="1:45" ht="15.75" x14ac:dyDescent="0.25">
      <c r="A6" s="654" t="s">
        <v>44</v>
      </c>
      <c r="B6" s="654"/>
      <c r="C6" s="654"/>
      <c r="D6" s="654"/>
      <c r="E6" s="654"/>
      <c r="F6" s="654"/>
      <c r="G6" s="654"/>
      <c r="H6" s="654"/>
      <c r="I6" s="654"/>
      <c r="J6" s="654"/>
      <c r="K6" s="654"/>
      <c r="L6" s="654"/>
      <c r="M6" s="654"/>
      <c r="N6" s="654"/>
      <c r="O6" s="654"/>
      <c r="P6" s="654"/>
      <c r="Q6" s="654"/>
      <c r="R6" s="654"/>
    </row>
    <row r="7" spans="1:45" ht="15.75" x14ac:dyDescent="0.25">
      <c r="A7" s="496"/>
      <c r="B7" s="496"/>
      <c r="C7" s="496"/>
      <c r="D7" s="496"/>
      <c r="E7" s="496"/>
      <c r="F7" s="496"/>
      <c r="G7" s="496"/>
      <c r="H7" s="496"/>
      <c r="I7" s="496"/>
      <c r="J7" s="496"/>
      <c r="K7" s="496"/>
      <c r="L7" s="496"/>
      <c r="M7" s="496"/>
      <c r="N7" s="496"/>
      <c r="O7" s="496"/>
      <c r="P7" s="496"/>
      <c r="Q7" s="496"/>
      <c r="R7" s="496"/>
    </row>
    <row r="8" spans="1:45" ht="15.75" x14ac:dyDescent="0.25">
      <c r="A8" s="675" t="s">
        <v>649</v>
      </c>
      <c r="B8" s="676"/>
      <c r="C8" s="676"/>
      <c r="D8" s="676"/>
      <c r="E8" s="676"/>
      <c r="F8" s="676"/>
      <c r="G8" s="676"/>
      <c r="H8" s="676"/>
      <c r="I8" s="676"/>
      <c r="J8" s="676"/>
      <c r="K8" s="676"/>
      <c r="L8" s="676"/>
      <c r="M8" s="676"/>
      <c r="N8" s="676"/>
      <c r="O8" s="676"/>
      <c r="P8" s="676"/>
      <c r="Q8" s="676"/>
      <c r="R8" s="676"/>
      <c r="S8" s="374"/>
      <c r="T8" s="374"/>
      <c r="U8" s="374"/>
      <c r="V8" s="374"/>
      <c r="W8" s="374"/>
      <c r="X8" s="374"/>
      <c r="Y8" s="374"/>
      <c r="Z8" s="374"/>
      <c r="AA8" s="374"/>
      <c r="AB8" s="374"/>
      <c r="AC8" s="374"/>
      <c r="AD8" s="374"/>
      <c r="AE8" s="374"/>
      <c r="AF8" s="374"/>
      <c r="AG8" s="374"/>
      <c r="AH8" s="374"/>
      <c r="AI8" s="374"/>
      <c r="AJ8" s="374"/>
      <c r="AK8" s="374"/>
      <c r="AL8" s="374"/>
      <c r="AM8" s="374"/>
      <c r="AN8" s="374"/>
      <c r="AO8" s="374"/>
      <c r="AP8" s="374"/>
      <c r="AQ8" s="374"/>
      <c r="AR8" s="374"/>
      <c r="AS8" s="374"/>
    </row>
    <row r="9" spans="1:45" ht="15.75" x14ac:dyDescent="0.25">
      <c r="A9" s="607" t="s">
        <v>269</v>
      </c>
      <c r="B9" s="607"/>
      <c r="C9" s="607"/>
      <c r="D9" s="607"/>
      <c r="E9" s="607"/>
      <c r="F9" s="607"/>
      <c r="G9" s="607"/>
      <c r="H9" s="607"/>
      <c r="I9" s="607"/>
      <c r="J9" s="607"/>
      <c r="K9" s="607"/>
      <c r="L9" s="607"/>
      <c r="M9" s="607"/>
      <c r="N9" s="607"/>
      <c r="O9" s="607"/>
      <c r="P9" s="607"/>
      <c r="Q9" s="607"/>
      <c r="R9" s="607"/>
      <c r="S9" s="126"/>
      <c r="T9" s="126"/>
      <c r="U9" s="126"/>
      <c r="V9" s="126"/>
      <c r="W9" s="126"/>
      <c r="X9" s="126"/>
      <c r="Y9" s="126"/>
      <c r="Z9" s="126"/>
      <c r="AA9" s="126"/>
      <c r="AB9" s="126"/>
      <c r="AC9" s="126"/>
      <c r="AD9" s="126"/>
      <c r="AE9" s="126"/>
      <c r="AF9" s="126"/>
      <c r="AG9" s="126"/>
      <c r="AH9" s="126"/>
      <c r="AI9" s="126"/>
      <c r="AJ9" s="126"/>
      <c r="AK9" s="126"/>
      <c r="AL9" s="126"/>
      <c r="AM9" s="126"/>
      <c r="AN9" s="126"/>
      <c r="AO9" s="126"/>
      <c r="AP9" s="126"/>
      <c r="AQ9" s="126"/>
      <c r="AR9" s="126"/>
      <c r="AS9" s="126"/>
    </row>
    <row r="10" spans="1:45" ht="15.75" x14ac:dyDescent="0.25">
      <c r="A10" s="487"/>
      <c r="B10" s="487"/>
      <c r="C10" s="487"/>
      <c r="D10" s="487"/>
      <c r="E10" s="487"/>
      <c r="F10" s="487"/>
      <c r="G10" s="487"/>
      <c r="H10" s="487"/>
      <c r="I10" s="487"/>
      <c r="J10" s="487"/>
      <c r="K10" s="487"/>
      <c r="L10" s="487"/>
      <c r="M10" s="487"/>
      <c r="N10" s="487"/>
      <c r="O10" s="487"/>
      <c r="P10" s="487"/>
      <c r="Q10" s="487"/>
      <c r="R10" s="487"/>
      <c r="S10" s="487"/>
      <c r="T10" s="487"/>
      <c r="U10" s="487"/>
      <c r="V10" s="487"/>
      <c r="W10" s="487"/>
      <c r="X10" s="487"/>
      <c r="Y10" s="487"/>
      <c r="Z10" s="487"/>
      <c r="AA10" s="487"/>
      <c r="AB10" s="487"/>
      <c r="AC10" s="487"/>
      <c r="AD10" s="487"/>
      <c r="AE10" s="487"/>
      <c r="AF10" s="487"/>
      <c r="AG10" s="487"/>
      <c r="AH10" s="487"/>
      <c r="AI10" s="487"/>
      <c r="AJ10" s="487"/>
      <c r="AK10" s="487"/>
      <c r="AL10" s="487"/>
      <c r="AM10" s="487"/>
      <c r="AN10" s="487"/>
      <c r="AO10" s="487"/>
      <c r="AP10" s="487"/>
      <c r="AQ10" s="487"/>
      <c r="AR10" s="487"/>
      <c r="AS10" s="487"/>
    </row>
    <row r="11" spans="1:45" ht="15.75" x14ac:dyDescent="0.25">
      <c r="A11" s="608" t="s">
        <v>934</v>
      </c>
      <c r="B11" s="608"/>
      <c r="C11" s="608"/>
      <c r="D11" s="608"/>
      <c r="E11" s="608"/>
      <c r="F11" s="608"/>
      <c r="G11" s="608"/>
      <c r="H11" s="608"/>
      <c r="I11" s="608"/>
      <c r="J11" s="608"/>
      <c r="K11" s="608"/>
      <c r="L11" s="608"/>
      <c r="M11" s="608"/>
      <c r="N11" s="608"/>
      <c r="O11" s="608"/>
      <c r="P11" s="608"/>
      <c r="Q11" s="608"/>
      <c r="R11" s="608"/>
      <c r="S11" s="27"/>
      <c r="T11" s="27"/>
      <c r="U11" s="27"/>
      <c r="V11" s="27"/>
      <c r="W11" s="27"/>
      <c r="X11" s="27"/>
      <c r="Y11" s="27"/>
      <c r="Z11" s="27"/>
      <c r="AA11" s="27"/>
      <c r="AB11" s="27"/>
      <c r="AC11" s="27"/>
      <c r="AD11" s="27"/>
      <c r="AE11" s="27"/>
      <c r="AF11" s="27"/>
      <c r="AG11" s="27"/>
      <c r="AH11" s="27"/>
      <c r="AI11" s="27"/>
      <c r="AJ11" s="27"/>
      <c r="AK11" s="27"/>
      <c r="AL11" s="27"/>
      <c r="AM11" s="27"/>
      <c r="AN11" s="27"/>
      <c r="AO11" s="27"/>
      <c r="AP11" s="27"/>
      <c r="AQ11" s="27"/>
      <c r="AR11" s="27"/>
      <c r="AS11" s="27"/>
    </row>
    <row r="12" spans="1:45" ht="15.75" x14ac:dyDescent="0.25">
      <c r="A12" s="488"/>
      <c r="B12" s="488"/>
      <c r="C12" s="488"/>
      <c r="D12" s="488"/>
      <c r="E12" s="488"/>
      <c r="F12" s="488"/>
      <c r="G12" s="488"/>
      <c r="H12" s="488"/>
      <c r="I12" s="488"/>
      <c r="J12" s="488"/>
      <c r="K12" s="488"/>
      <c r="L12" s="488"/>
      <c r="M12" s="488"/>
      <c r="N12" s="488"/>
      <c r="O12" s="488"/>
      <c r="P12" s="488"/>
      <c r="Q12" s="488"/>
      <c r="R12" s="488"/>
      <c r="S12" s="27"/>
      <c r="T12" s="27"/>
      <c r="U12" s="27"/>
      <c r="V12" s="27"/>
      <c r="W12" s="27"/>
      <c r="X12" s="27"/>
      <c r="Y12" s="27"/>
      <c r="Z12" s="27"/>
      <c r="AA12" s="27"/>
      <c r="AB12" s="27"/>
      <c r="AC12" s="27"/>
      <c r="AD12" s="27"/>
      <c r="AE12" s="27"/>
      <c r="AF12" s="27"/>
      <c r="AG12" s="27"/>
      <c r="AH12" s="27"/>
      <c r="AI12" s="27"/>
      <c r="AJ12" s="27"/>
      <c r="AK12" s="27"/>
      <c r="AL12" s="27"/>
      <c r="AM12" s="27"/>
      <c r="AN12" s="27"/>
      <c r="AO12" s="27"/>
      <c r="AP12" s="27"/>
      <c r="AQ12" s="27"/>
      <c r="AR12" s="27"/>
      <c r="AS12" s="27"/>
    </row>
    <row r="13" spans="1:45" s="10" customFormat="1" ht="184.5" customHeight="1" x14ac:dyDescent="0.25">
      <c r="A13" s="503" t="s">
        <v>167</v>
      </c>
      <c r="B13" s="503" t="s">
        <v>474</v>
      </c>
      <c r="C13" s="503" t="s">
        <v>528</v>
      </c>
      <c r="D13" s="508" t="s">
        <v>420</v>
      </c>
      <c r="E13" s="508" t="s">
        <v>416</v>
      </c>
      <c r="F13" s="503" t="s">
        <v>580</v>
      </c>
      <c r="G13" s="502" t="s">
        <v>505</v>
      </c>
      <c r="H13" s="503" t="s">
        <v>573</v>
      </c>
      <c r="I13" s="503" t="s">
        <v>5</v>
      </c>
      <c r="J13" s="503" t="s">
        <v>6</v>
      </c>
      <c r="K13" s="503" t="s">
        <v>564</v>
      </c>
      <c r="L13" s="503" t="s">
        <v>568</v>
      </c>
      <c r="M13" s="376" t="s">
        <v>579</v>
      </c>
      <c r="N13" s="483" t="s">
        <v>563</v>
      </c>
      <c r="O13" s="503" t="s">
        <v>4</v>
      </c>
      <c r="P13" s="503" t="s">
        <v>381</v>
      </c>
      <c r="Q13" s="503" t="s">
        <v>382</v>
      </c>
      <c r="R13" s="503" t="s">
        <v>567</v>
      </c>
    </row>
    <row r="14" spans="1:45" ht="18.75" customHeight="1" x14ac:dyDescent="0.25">
      <c r="A14" s="507">
        <v>1</v>
      </c>
      <c r="B14" s="507">
        <v>2</v>
      </c>
      <c r="C14" s="507">
        <v>3</v>
      </c>
      <c r="D14" s="507">
        <v>4</v>
      </c>
      <c r="E14" s="507">
        <v>5</v>
      </c>
      <c r="F14" s="507">
        <v>6</v>
      </c>
      <c r="G14" s="507">
        <v>7</v>
      </c>
      <c r="H14" s="507">
        <v>8</v>
      </c>
      <c r="I14" s="507">
        <v>9</v>
      </c>
      <c r="J14" s="507">
        <v>10</v>
      </c>
      <c r="K14" s="507">
        <v>11</v>
      </c>
      <c r="L14" s="507">
        <v>12</v>
      </c>
      <c r="M14" s="507">
        <v>13</v>
      </c>
      <c r="N14" s="507">
        <v>14</v>
      </c>
      <c r="O14" s="507">
        <v>15</v>
      </c>
      <c r="P14" s="507">
        <v>16</v>
      </c>
      <c r="Q14" s="507">
        <v>17</v>
      </c>
      <c r="R14" s="507">
        <v>18</v>
      </c>
      <c r="T14" s="15"/>
      <c r="U14" s="15"/>
      <c r="V14" s="15"/>
      <c r="W14" s="15"/>
      <c r="X14" s="15"/>
      <c r="Y14" s="15"/>
      <c r="Z14" s="15"/>
      <c r="AA14" s="15"/>
      <c r="AB14" s="15"/>
      <c r="AC14" s="15"/>
    </row>
    <row r="15" spans="1:45" ht="31.5" x14ac:dyDescent="0.25">
      <c r="A15" s="101" t="s">
        <v>556</v>
      </c>
      <c r="B15" s="110" t="s">
        <v>557</v>
      </c>
      <c r="C15" s="111" t="s">
        <v>83</v>
      </c>
      <c r="D15" s="111" t="s">
        <v>83</v>
      </c>
      <c r="E15" s="111" t="s">
        <v>83</v>
      </c>
      <c r="F15" s="111" t="s">
        <v>83</v>
      </c>
      <c r="G15" s="111" t="s">
        <v>83</v>
      </c>
      <c r="H15" s="111" t="s">
        <v>83</v>
      </c>
      <c r="I15" s="111" t="s">
        <v>83</v>
      </c>
      <c r="J15" s="111" t="s">
        <v>83</v>
      </c>
      <c r="K15" s="111" t="s">
        <v>83</v>
      </c>
      <c r="L15" s="111" t="s">
        <v>83</v>
      </c>
      <c r="M15" s="111" t="s">
        <v>83</v>
      </c>
      <c r="N15" s="111" t="s">
        <v>83</v>
      </c>
      <c r="O15" s="111" t="s">
        <v>83</v>
      </c>
      <c r="P15" s="111" t="s">
        <v>83</v>
      </c>
      <c r="Q15" s="111" t="s">
        <v>83</v>
      </c>
      <c r="R15" s="111" t="s">
        <v>83</v>
      </c>
    </row>
    <row r="16" spans="1:45" ht="15.75" x14ac:dyDescent="0.25">
      <c r="A16" s="98" t="s">
        <v>558</v>
      </c>
      <c r="B16" s="145" t="s">
        <v>559</v>
      </c>
      <c r="C16" s="121" t="s">
        <v>83</v>
      </c>
      <c r="D16" s="121" t="s">
        <v>83</v>
      </c>
      <c r="E16" s="121" t="s">
        <v>83</v>
      </c>
      <c r="F16" s="121" t="s">
        <v>83</v>
      </c>
      <c r="G16" s="121" t="s">
        <v>83</v>
      </c>
      <c r="H16" s="121" t="s">
        <v>83</v>
      </c>
      <c r="I16" s="121" t="s">
        <v>83</v>
      </c>
      <c r="J16" s="121" t="s">
        <v>83</v>
      </c>
      <c r="K16" s="121" t="s">
        <v>83</v>
      </c>
      <c r="L16" s="121" t="s">
        <v>83</v>
      </c>
      <c r="M16" s="121" t="s">
        <v>83</v>
      </c>
      <c r="N16" s="121" t="s">
        <v>83</v>
      </c>
      <c r="O16" s="121" t="s">
        <v>83</v>
      </c>
      <c r="P16" s="121" t="s">
        <v>83</v>
      </c>
      <c r="Q16" s="121" t="s">
        <v>83</v>
      </c>
      <c r="R16" s="121" t="s">
        <v>83</v>
      </c>
    </row>
    <row r="17" spans="1:75" ht="31.5" x14ac:dyDescent="0.25">
      <c r="A17" s="98" t="s">
        <v>560</v>
      </c>
      <c r="B17" s="145" t="s">
        <v>561</v>
      </c>
      <c r="C17" s="121" t="s">
        <v>83</v>
      </c>
      <c r="D17" s="121" t="s">
        <v>83</v>
      </c>
      <c r="E17" s="121" t="s">
        <v>83</v>
      </c>
      <c r="F17" s="121" t="s">
        <v>83</v>
      </c>
      <c r="G17" s="121" t="s">
        <v>83</v>
      </c>
      <c r="H17" s="121" t="s">
        <v>83</v>
      </c>
      <c r="I17" s="121" t="s">
        <v>83</v>
      </c>
      <c r="J17" s="121" t="s">
        <v>83</v>
      </c>
      <c r="K17" s="121" t="s">
        <v>83</v>
      </c>
      <c r="L17" s="121" t="s">
        <v>83</v>
      </c>
      <c r="M17" s="121" t="s">
        <v>83</v>
      </c>
      <c r="N17" s="121" t="s">
        <v>83</v>
      </c>
      <c r="O17" s="121" t="s">
        <v>83</v>
      </c>
      <c r="P17" s="121" t="s">
        <v>83</v>
      </c>
      <c r="Q17" s="121" t="s">
        <v>83</v>
      </c>
      <c r="R17" s="121" t="s">
        <v>83</v>
      </c>
    </row>
    <row r="18" spans="1:75" ht="47.25" customHeight="1" x14ac:dyDescent="0.25">
      <c r="A18" s="98" t="s">
        <v>562</v>
      </c>
      <c r="B18" s="147" t="s">
        <v>368</v>
      </c>
      <c r="C18" s="121" t="s">
        <v>83</v>
      </c>
      <c r="D18" s="121" t="s">
        <v>83</v>
      </c>
      <c r="E18" s="121" t="s">
        <v>83</v>
      </c>
      <c r="F18" s="121" t="s">
        <v>83</v>
      </c>
      <c r="G18" s="121" t="s">
        <v>83</v>
      </c>
      <c r="H18" s="121" t="s">
        <v>83</v>
      </c>
      <c r="I18" s="121" t="s">
        <v>83</v>
      </c>
      <c r="J18" s="121" t="s">
        <v>83</v>
      </c>
      <c r="K18" s="121" t="s">
        <v>83</v>
      </c>
      <c r="L18" s="121" t="s">
        <v>83</v>
      </c>
      <c r="M18" s="121" t="s">
        <v>83</v>
      </c>
      <c r="N18" s="121" t="s">
        <v>83</v>
      </c>
      <c r="O18" s="121" t="s">
        <v>83</v>
      </c>
      <c r="P18" s="121" t="s">
        <v>83</v>
      </c>
      <c r="Q18" s="121" t="s">
        <v>83</v>
      </c>
      <c r="R18" s="121" t="s">
        <v>83</v>
      </c>
    </row>
    <row r="19" spans="1:75" ht="31.5" x14ac:dyDescent="0.25">
      <c r="A19" s="98" t="s">
        <v>369</v>
      </c>
      <c r="B19" s="145" t="s">
        <v>370</v>
      </c>
      <c r="C19" s="121" t="s">
        <v>83</v>
      </c>
      <c r="D19" s="121" t="s">
        <v>83</v>
      </c>
      <c r="E19" s="121" t="s">
        <v>83</v>
      </c>
      <c r="F19" s="121" t="s">
        <v>83</v>
      </c>
      <c r="G19" s="121" t="s">
        <v>83</v>
      </c>
      <c r="H19" s="121" t="s">
        <v>83</v>
      </c>
      <c r="I19" s="121" t="s">
        <v>83</v>
      </c>
      <c r="J19" s="121" t="s">
        <v>83</v>
      </c>
      <c r="K19" s="121" t="s">
        <v>83</v>
      </c>
      <c r="L19" s="121" t="s">
        <v>83</v>
      </c>
      <c r="M19" s="121" t="s">
        <v>83</v>
      </c>
      <c r="N19" s="121" t="s">
        <v>83</v>
      </c>
      <c r="O19" s="121" t="s">
        <v>83</v>
      </c>
      <c r="P19" s="121" t="s">
        <v>83</v>
      </c>
      <c r="Q19" s="121" t="s">
        <v>83</v>
      </c>
      <c r="R19" s="121" t="s">
        <v>83</v>
      </c>
    </row>
    <row r="20" spans="1:75" ht="31.5" x14ac:dyDescent="0.25">
      <c r="A20" s="98" t="s">
        <v>371</v>
      </c>
      <c r="B20" s="145" t="s">
        <v>372</v>
      </c>
      <c r="C20" s="121" t="s">
        <v>83</v>
      </c>
      <c r="D20" s="121" t="s">
        <v>83</v>
      </c>
      <c r="E20" s="121" t="s">
        <v>83</v>
      </c>
      <c r="F20" s="121" t="s">
        <v>83</v>
      </c>
      <c r="G20" s="121" t="s">
        <v>83</v>
      </c>
      <c r="H20" s="121" t="s">
        <v>83</v>
      </c>
      <c r="I20" s="121" t="s">
        <v>83</v>
      </c>
      <c r="J20" s="121" t="s">
        <v>83</v>
      </c>
      <c r="K20" s="121" t="s">
        <v>83</v>
      </c>
      <c r="L20" s="121" t="s">
        <v>83</v>
      </c>
      <c r="M20" s="121" t="s">
        <v>83</v>
      </c>
      <c r="N20" s="121" t="s">
        <v>83</v>
      </c>
      <c r="O20" s="121" t="s">
        <v>83</v>
      </c>
      <c r="P20" s="121" t="s">
        <v>83</v>
      </c>
      <c r="Q20" s="121" t="s">
        <v>83</v>
      </c>
      <c r="R20" s="121" t="s">
        <v>83</v>
      </c>
    </row>
    <row r="21" spans="1:75" ht="15.75" x14ac:dyDescent="0.25">
      <c r="A21" s="98" t="s">
        <v>373</v>
      </c>
      <c r="B21" s="147" t="s">
        <v>374</v>
      </c>
      <c r="C21" s="121" t="s">
        <v>83</v>
      </c>
      <c r="D21" s="121" t="s">
        <v>83</v>
      </c>
      <c r="E21" s="121" t="s">
        <v>83</v>
      </c>
      <c r="F21" s="121" t="s">
        <v>83</v>
      </c>
      <c r="G21" s="121" t="s">
        <v>83</v>
      </c>
      <c r="H21" s="121" t="s">
        <v>83</v>
      </c>
      <c r="I21" s="121" t="s">
        <v>83</v>
      </c>
      <c r="J21" s="121" t="s">
        <v>83</v>
      </c>
      <c r="K21" s="121" t="s">
        <v>83</v>
      </c>
      <c r="L21" s="121" t="s">
        <v>83</v>
      </c>
      <c r="M21" s="121" t="s">
        <v>83</v>
      </c>
      <c r="N21" s="121" t="s">
        <v>83</v>
      </c>
      <c r="O21" s="121" t="s">
        <v>83</v>
      </c>
      <c r="P21" s="121" t="s">
        <v>83</v>
      </c>
      <c r="Q21" s="121" t="s">
        <v>83</v>
      </c>
      <c r="R21" s="121" t="s">
        <v>83</v>
      </c>
    </row>
    <row r="22" spans="1:75" ht="15.75" x14ac:dyDescent="0.25">
      <c r="A22" s="268"/>
      <c r="B22" s="269"/>
      <c r="C22" s="269"/>
      <c r="D22" s="269"/>
      <c r="E22" s="269"/>
      <c r="F22" s="269"/>
      <c r="G22" s="269"/>
      <c r="H22" s="269"/>
      <c r="I22" s="269"/>
      <c r="J22" s="269"/>
      <c r="K22" s="269"/>
      <c r="L22" s="269"/>
      <c r="M22" s="269"/>
      <c r="N22" s="269"/>
      <c r="O22" s="269"/>
      <c r="P22" s="269"/>
      <c r="Q22" s="269"/>
      <c r="R22" s="292"/>
    </row>
    <row r="23" spans="1:75" s="289" customFormat="1" ht="15.75" x14ac:dyDescent="0.2">
      <c r="A23" s="101" t="s">
        <v>310</v>
      </c>
      <c r="B23" s="116" t="s">
        <v>20</v>
      </c>
      <c r="C23" s="114" t="s">
        <v>83</v>
      </c>
      <c r="D23" s="114" t="s">
        <v>83</v>
      </c>
      <c r="E23" s="114" t="s">
        <v>83</v>
      </c>
      <c r="F23" s="114" t="s">
        <v>83</v>
      </c>
      <c r="G23" s="114" t="s">
        <v>83</v>
      </c>
      <c r="H23" s="114" t="s">
        <v>83</v>
      </c>
      <c r="I23" s="114" t="s">
        <v>83</v>
      </c>
      <c r="J23" s="114" t="s">
        <v>83</v>
      </c>
      <c r="K23" s="114" t="s">
        <v>83</v>
      </c>
      <c r="L23" s="114" t="s">
        <v>83</v>
      </c>
      <c r="M23" s="114" t="s">
        <v>83</v>
      </c>
      <c r="N23" s="114" t="s">
        <v>83</v>
      </c>
      <c r="O23" s="114" t="s">
        <v>83</v>
      </c>
      <c r="P23" s="114" t="s">
        <v>83</v>
      </c>
      <c r="Q23" s="114" t="s">
        <v>83</v>
      </c>
      <c r="R23" s="114" t="s">
        <v>83</v>
      </c>
      <c r="S23" s="287"/>
      <c r="T23" s="287"/>
      <c r="U23" s="287"/>
      <c r="V23" s="287"/>
      <c r="W23" s="287"/>
      <c r="X23" s="287"/>
      <c r="Y23" s="287"/>
      <c r="Z23" s="288"/>
      <c r="AA23" s="288"/>
      <c r="AB23" s="288"/>
      <c r="AC23" s="288"/>
    </row>
    <row r="24" spans="1:75" s="194" customFormat="1" ht="31.5" x14ac:dyDescent="0.2">
      <c r="A24" s="101" t="s">
        <v>311</v>
      </c>
      <c r="B24" s="116" t="s">
        <v>375</v>
      </c>
      <c r="C24" s="103" t="s">
        <v>83</v>
      </c>
      <c r="D24" s="103" t="s">
        <v>83</v>
      </c>
      <c r="E24" s="103" t="s">
        <v>83</v>
      </c>
      <c r="F24" s="103" t="s">
        <v>83</v>
      </c>
      <c r="G24" s="103" t="s">
        <v>83</v>
      </c>
      <c r="H24" s="103" t="s">
        <v>83</v>
      </c>
      <c r="I24" s="103" t="s">
        <v>83</v>
      </c>
      <c r="J24" s="103" t="s">
        <v>83</v>
      </c>
      <c r="K24" s="103" t="s">
        <v>83</v>
      </c>
      <c r="L24" s="103" t="s">
        <v>83</v>
      </c>
      <c r="M24" s="103" t="s">
        <v>83</v>
      </c>
      <c r="N24" s="103" t="s">
        <v>83</v>
      </c>
      <c r="O24" s="103" t="s">
        <v>83</v>
      </c>
      <c r="P24" s="103" t="s">
        <v>83</v>
      </c>
      <c r="Q24" s="103" t="s">
        <v>83</v>
      </c>
      <c r="R24" s="103" t="s">
        <v>83</v>
      </c>
      <c r="S24" s="179"/>
      <c r="T24" s="179"/>
      <c r="U24" s="179"/>
      <c r="V24" s="179"/>
      <c r="W24" s="179"/>
      <c r="X24" s="179"/>
      <c r="Y24" s="179"/>
      <c r="Z24" s="179"/>
      <c r="AA24" s="179"/>
      <c r="AB24" s="179"/>
      <c r="AC24" s="179"/>
      <c r="AD24" s="179"/>
      <c r="AE24" s="179"/>
      <c r="AF24" s="179"/>
      <c r="AG24" s="179"/>
      <c r="AH24" s="179"/>
      <c r="AI24" s="179"/>
      <c r="AJ24" s="179"/>
      <c r="AK24" s="179"/>
      <c r="AL24" s="179"/>
      <c r="AM24" s="179"/>
      <c r="AN24" s="179"/>
      <c r="AO24" s="179"/>
      <c r="AP24" s="179"/>
      <c r="AQ24" s="179"/>
      <c r="AR24" s="179"/>
      <c r="AS24" s="179"/>
      <c r="AT24" s="179"/>
      <c r="AU24" s="179"/>
      <c r="AV24" s="179"/>
      <c r="AW24" s="179"/>
      <c r="AX24" s="179"/>
      <c r="AY24" s="179"/>
      <c r="AZ24" s="179"/>
      <c r="BA24" s="179"/>
      <c r="BB24" s="179"/>
      <c r="BC24" s="179"/>
      <c r="BD24" s="179"/>
      <c r="BE24" s="179"/>
      <c r="BF24" s="179"/>
      <c r="BG24" s="179"/>
      <c r="BH24" s="179"/>
      <c r="BI24" s="179"/>
      <c r="BJ24" s="179"/>
      <c r="BK24" s="179"/>
      <c r="BL24" s="179"/>
      <c r="BM24" s="179"/>
      <c r="BN24" s="179"/>
      <c r="BO24" s="179"/>
      <c r="BP24" s="179"/>
      <c r="BQ24" s="179"/>
      <c r="BR24" s="179"/>
      <c r="BS24" s="179"/>
      <c r="BT24" s="179"/>
      <c r="BU24" s="179"/>
      <c r="BV24" s="276"/>
      <c r="BW24" s="276"/>
    </row>
    <row r="25" spans="1:75" s="123" customFormat="1" ht="47.25" x14ac:dyDescent="0.2">
      <c r="A25" s="98" t="s">
        <v>313</v>
      </c>
      <c r="B25" s="109" t="s">
        <v>376</v>
      </c>
      <c r="C25" s="105" t="s">
        <v>83</v>
      </c>
      <c r="D25" s="105" t="s">
        <v>83</v>
      </c>
      <c r="E25" s="105" t="s">
        <v>83</v>
      </c>
      <c r="F25" s="105" t="s">
        <v>83</v>
      </c>
      <c r="G25" s="105" t="s">
        <v>83</v>
      </c>
      <c r="H25" s="105" t="s">
        <v>83</v>
      </c>
      <c r="I25" s="105" t="s">
        <v>83</v>
      </c>
      <c r="J25" s="105" t="s">
        <v>83</v>
      </c>
      <c r="K25" s="105" t="s">
        <v>83</v>
      </c>
      <c r="L25" s="105" t="s">
        <v>83</v>
      </c>
      <c r="M25" s="105" t="s">
        <v>83</v>
      </c>
      <c r="N25" s="105" t="s">
        <v>83</v>
      </c>
      <c r="O25" s="105" t="s">
        <v>83</v>
      </c>
      <c r="P25" s="105" t="s">
        <v>83</v>
      </c>
      <c r="Q25" s="105" t="s">
        <v>83</v>
      </c>
      <c r="R25" s="105" t="s">
        <v>83</v>
      </c>
      <c r="S25" s="180"/>
      <c r="T25" s="180"/>
      <c r="U25" s="180"/>
      <c r="V25" s="180"/>
      <c r="W25" s="180"/>
      <c r="X25" s="180"/>
      <c r="Y25" s="180"/>
      <c r="Z25" s="180"/>
      <c r="AA25" s="180"/>
      <c r="AB25" s="180"/>
      <c r="AC25" s="180"/>
      <c r="AD25" s="180"/>
      <c r="AE25" s="180"/>
      <c r="AF25" s="180"/>
      <c r="AG25" s="180"/>
      <c r="AH25" s="180"/>
      <c r="AI25" s="180"/>
      <c r="AJ25" s="180"/>
      <c r="AK25" s="180"/>
      <c r="AL25" s="180"/>
      <c r="AM25" s="180"/>
      <c r="AN25" s="180"/>
      <c r="AO25" s="180"/>
      <c r="AP25" s="180"/>
      <c r="AQ25" s="180"/>
      <c r="AR25" s="180"/>
      <c r="AS25" s="180"/>
      <c r="AT25" s="180"/>
      <c r="AU25" s="180"/>
      <c r="AV25" s="180"/>
      <c r="AW25" s="180"/>
      <c r="AX25" s="180"/>
      <c r="AY25" s="180"/>
      <c r="AZ25" s="180"/>
      <c r="BA25" s="180"/>
      <c r="BB25" s="180"/>
      <c r="BC25" s="180"/>
      <c r="BD25" s="180"/>
      <c r="BE25" s="180"/>
      <c r="BF25" s="180"/>
      <c r="BG25" s="180"/>
      <c r="BH25" s="180"/>
      <c r="BI25" s="180"/>
      <c r="BJ25" s="180"/>
      <c r="BK25" s="180"/>
      <c r="BL25" s="180"/>
      <c r="BM25" s="180"/>
      <c r="BN25" s="180"/>
      <c r="BO25" s="180"/>
      <c r="BP25" s="180"/>
      <c r="BQ25" s="180"/>
      <c r="BR25" s="180"/>
      <c r="BS25" s="180"/>
      <c r="BT25" s="180"/>
      <c r="BU25" s="180"/>
      <c r="BV25" s="199"/>
      <c r="BW25" s="199"/>
    </row>
    <row r="26" spans="1:75" s="123" customFormat="1" ht="63" x14ac:dyDescent="0.2">
      <c r="A26" s="98" t="s">
        <v>334</v>
      </c>
      <c r="B26" s="109" t="s">
        <v>377</v>
      </c>
      <c r="C26" s="105" t="s">
        <v>83</v>
      </c>
      <c r="D26" s="105" t="s">
        <v>83</v>
      </c>
      <c r="E26" s="105" t="s">
        <v>83</v>
      </c>
      <c r="F26" s="105" t="s">
        <v>83</v>
      </c>
      <c r="G26" s="105" t="s">
        <v>83</v>
      </c>
      <c r="H26" s="105" t="s">
        <v>83</v>
      </c>
      <c r="I26" s="105" t="s">
        <v>83</v>
      </c>
      <c r="J26" s="105" t="s">
        <v>83</v>
      </c>
      <c r="K26" s="105" t="s">
        <v>83</v>
      </c>
      <c r="L26" s="105" t="s">
        <v>83</v>
      </c>
      <c r="M26" s="105" t="s">
        <v>83</v>
      </c>
      <c r="N26" s="105" t="s">
        <v>83</v>
      </c>
      <c r="O26" s="105" t="s">
        <v>83</v>
      </c>
      <c r="P26" s="105" t="s">
        <v>83</v>
      </c>
      <c r="Q26" s="105" t="s">
        <v>83</v>
      </c>
      <c r="R26" s="105" t="s">
        <v>83</v>
      </c>
      <c r="S26" s="180"/>
      <c r="T26" s="180"/>
      <c r="U26" s="180"/>
      <c r="V26" s="180"/>
      <c r="W26" s="180"/>
      <c r="X26" s="180"/>
      <c r="Y26" s="180"/>
      <c r="Z26" s="180"/>
      <c r="AA26" s="180"/>
      <c r="AB26" s="180"/>
      <c r="AC26" s="180"/>
      <c r="AD26" s="180"/>
      <c r="AE26" s="180"/>
      <c r="AF26" s="180"/>
      <c r="AG26" s="180"/>
      <c r="AH26" s="180"/>
      <c r="AI26" s="180"/>
      <c r="AJ26" s="180"/>
      <c r="AK26" s="180"/>
      <c r="AL26" s="180"/>
      <c r="AM26" s="180"/>
      <c r="AN26" s="180"/>
      <c r="AO26" s="180"/>
      <c r="AP26" s="180"/>
      <c r="AQ26" s="180"/>
      <c r="AR26" s="180"/>
      <c r="AS26" s="180"/>
      <c r="AT26" s="180"/>
      <c r="AU26" s="180"/>
      <c r="AV26" s="180"/>
      <c r="AW26" s="180"/>
      <c r="AX26" s="180"/>
      <c r="AY26" s="180"/>
      <c r="AZ26" s="180"/>
      <c r="BA26" s="180"/>
      <c r="BB26" s="180"/>
      <c r="BC26" s="180"/>
      <c r="BD26" s="180"/>
      <c r="BE26" s="180"/>
      <c r="BF26" s="180"/>
      <c r="BG26" s="180"/>
      <c r="BH26" s="180"/>
      <c r="BI26" s="180"/>
      <c r="BJ26" s="180"/>
      <c r="BK26" s="180"/>
      <c r="BL26" s="180"/>
      <c r="BM26" s="180"/>
      <c r="BN26" s="180"/>
      <c r="BO26" s="180"/>
      <c r="BP26" s="180"/>
      <c r="BQ26" s="180"/>
      <c r="BR26" s="180"/>
      <c r="BS26" s="180"/>
      <c r="BT26" s="180"/>
      <c r="BU26" s="180"/>
      <c r="BV26" s="180"/>
      <c r="BW26" s="199"/>
    </row>
    <row r="27" spans="1:75" s="123" customFormat="1" ht="63" x14ac:dyDescent="0.2">
      <c r="A27" s="98" t="s">
        <v>335</v>
      </c>
      <c r="B27" s="109" t="s">
        <v>378</v>
      </c>
      <c r="C27" s="105" t="s">
        <v>83</v>
      </c>
      <c r="D27" s="105" t="s">
        <v>83</v>
      </c>
      <c r="E27" s="105" t="s">
        <v>83</v>
      </c>
      <c r="F27" s="105" t="s">
        <v>83</v>
      </c>
      <c r="G27" s="105" t="s">
        <v>83</v>
      </c>
      <c r="H27" s="105" t="s">
        <v>83</v>
      </c>
      <c r="I27" s="105" t="s">
        <v>83</v>
      </c>
      <c r="J27" s="105" t="s">
        <v>83</v>
      </c>
      <c r="K27" s="105" t="s">
        <v>83</v>
      </c>
      <c r="L27" s="105" t="s">
        <v>83</v>
      </c>
      <c r="M27" s="105" t="s">
        <v>83</v>
      </c>
      <c r="N27" s="105" t="s">
        <v>83</v>
      </c>
      <c r="O27" s="105" t="s">
        <v>83</v>
      </c>
      <c r="P27" s="105" t="s">
        <v>83</v>
      </c>
      <c r="Q27" s="105" t="s">
        <v>83</v>
      </c>
      <c r="R27" s="105" t="s">
        <v>83</v>
      </c>
      <c r="S27" s="180"/>
      <c r="T27" s="180"/>
      <c r="U27" s="180"/>
      <c r="V27" s="180"/>
      <c r="W27" s="180"/>
      <c r="X27" s="180"/>
      <c r="Y27" s="180"/>
      <c r="Z27" s="180"/>
      <c r="AA27" s="180"/>
      <c r="AB27" s="180"/>
      <c r="AC27" s="180"/>
      <c r="AD27" s="180"/>
      <c r="AE27" s="180"/>
      <c r="AF27" s="180"/>
      <c r="AG27" s="180"/>
      <c r="AH27" s="180"/>
      <c r="AI27" s="180"/>
      <c r="AJ27" s="180"/>
      <c r="AK27" s="180"/>
      <c r="AL27" s="180"/>
      <c r="AM27" s="180"/>
      <c r="AN27" s="180"/>
      <c r="AO27" s="180"/>
      <c r="AP27" s="180"/>
      <c r="AQ27" s="180"/>
      <c r="AR27" s="180"/>
      <c r="AS27" s="180"/>
      <c r="AT27" s="180"/>
      <c r="AU27" s="180"/>
      <c r="AV27" s="180"/>
      <c r="AW27" s="180"/>
      <c r="AX27" s="180"/>
      <c r="AY27" s="180"/>
      <c r="AZ27" s="180"/>
      <c r="BA27" s="180"/>
      <c r="BB27" s="180"/>
      <c r="BC27" s="180"/>
      <c r="BD27" s="180"/>
      <c r="BE27" s="180"/>
      <c r="BF27" s="180"/>
      <c r="BG27" s="180"/>
      <c r="BH27" s="180"/>
      <c r="BI27" s="180"/>
      <c r="BJ27" s="180"/>
      <c r="BK27" s="180"/>
      <c r="BL27" s="180"/>
      <c r="BM27" s="180"/>
      <c r="BN27" s="180"/>
      <c r="BO27" s="180"/>
      <c r="BP27" s="180"/>
      <c r="BQ27" s="180"/>
      <c r="BR27" s="180"/>
      <c r="BS27" s="180"/>
      <c r="BT27" s="180"/>
      <c r="BU27" s="180"/>
      <c r="BV27" s="180"/>
      <c r="BW27" s="199"/>
    </row>
    <row r="28" spans="1:75" s="123" customFormat="1" ht="47.25" x14ac:dyDescent="0.2">
      <c r="A28" s="98" t="s">
        <v>336</v>
      </c>
      <c r="B28" s="109" t="s">
        <v>615</v>
      </c>
      <c r="C28" s="105" t="s">
        <v>83</v>
      </c>
      <c r="D28" s="105" t="s">
        <v>83</v>
      </c>
      <c r="E28" s="105" t="s">
        <v>83</v>
      </c>
      <c r="F28" s="105" t="s">
        <v>83</v>
      </c>
      <c r="G28" s="105" t="s">
        <v>83</v>
      </c>
      <c r="H28" s="105" t="s">
        <v>83</v>
      </c>
      <c r="I28" s="105" t="s">
        <v>83</v>
      </c>
      <c r="J28" s="105" t="s">
        <v>83</v>
      </c>
      <c r="K28" s="105" t="s">
        <v>83</v>
      </c>
      <c r="L28" s="105" t="s">
        <v>83</v>
      </c>
      <c r="M28" s="105" t="s">
        <v>83</v>
      </c>
      <c r="N28" s="105" t="s">
        <v>83</v>
      </c>
      <c r="O28" s="105" t="s">
        <v>83</v>
      </c>
      <c r="P28" s="105" t="s">
        <v>83</v>
      </c>
      <c r="Q28" s="105" t="s">
        <v>83</v>
      </c>
      <c r="R28" s="105" t="s">
        <v>83</v>
      </c>
      <c r="S28" s="180"/>
      <c r="T28" s="180"/>
      <c r="U28" s="180"/>
      <c r="V28" s="180"/>
      <c r="W28" s="180"/>
      <c r="X28" s="180"/>
      <c r="Y28" s="180"/>
      <c r="Z28" s="180"/>
      <c r="AA28" s="180"/>
      <c r="AB28" s="180"/>
      <c r="AC28" s="180"/>
      <c r="AD28" s="180"/>
      <c r="AE28" s="180"/>
      <c r="AF28" s="180"/>
      <c r="AG28" s="180"/>
      <c r="AH28" s="180"/>
      <c r="AI28" s="180"/>
      <c r="AJ28" s="180"/>
      <c r="AK28" s="180"/>
      <c r="AL28" s="180"/>
      <c r="AM28" s="180"/>
      <c r="AN28" s="180"/>
      <c r="AO28" s="180"/>
      <c r="AP28" s="180"/>
      <c r="AQ28" s="180"/>
      <c r="AR28" s="180"/>
      <c r="AS28" s="180"/>
      <c r="AT28" s="180"/>
      <c r="AU28" s="180"/>
      <c r="AV28" s="180"/>
      <c r="AW28" s="180"/>
      <c r="AX28" s="180"/>
      <c r="AY28" s="180"/>
      <c r="AZ28" s="180"/>
      <c r="BA28" s="180"/>
      <c r="BB28" s="180"/>
      <c r="BC28" s="180"/>
      <c r="BD28" s="180"/>
      <c r="BE28" s="180"/>
      <c r="BF28" s="180"/>
      <c r="BG28" s="180"/>
      <c r="BH28" s="180"/>
      <c r="BI28" s="180"/>
      <c r="BJ28" s="180"/>
      <c r="BK28" s="180"/>
      <c r="BL28" s="180"/>
      <c r="BM28" s="180"/>
      <c r="BN28" s="180"/>
      <c r="BO28" s="180"/>
      <c r="BP28" s="180"/>
      <c r="BQ28" s="180"/>
      <c r="BR28" s="180"/>
      <c r="BS28" s="180"/>
      <c r="BT28" s="180"/>
      <c r="BU28" s="180"/>
      <c r="BV28" s="199"/>
      <c r="BW28" s="199"/>
    </row>
    <row r="29" spans="1:75" s="123" customFormat="1" ht="31.5" x14ac:dyDescent="0.2">
      <c r="A29" s="98" t="s">
        <v>314</v>
      </c>
      <c r="B29" s="109" t="s">
        <v>379</v>
      </c>
      <c r="C29" s="105" t="s">
        <v>83</v>
      </c>
      <c r="D29" s="105" t="s">
        <v>83</v>
      </c>
      <c r="E29" s="105" t="s">
        <v>83</v>
      </c>
      <c r="F29" s="105" t="s">
        <v>83</v>
      </c>
      <c r="G29" s="105" t="s">
        <v>83</v>
      </c>
      <c r="H29" s="105" t="s">
        <v>83</v>
      </c>
      <c r="I29" s="105" t="s">
        <v>83</v>
      </c>
      <c r="J29" s="105" t="s">
        <v>83</v>
      </c>
      <c r="K29" s="105" t="s">
        <v>83</v>
      </c>
      <c r="L29" s="105" t="s">
        <v>83</v>
      </c>
      <c r="M29" s="105" t="s">
        <v>83</v>
      </c>
      <c r="N29" s="105" t="s">
        <v>83</v>
      </c>
      <c r="O29" s="105" t="s">
        <v>83</v>
      </c>
      <c r="P29" s="105" t="s">
        <v>83</v>
      </c>
      <c r="Q29" s="105" t="s">
        <v>83</v>
      </c>
      <c r="R29" s="105" t="s">
        <v>83</v>
      </c>
      <c r="S29" s="180"/>
      <c r="T29" s="180"/>
      <c r="U29" s="180"/>
      <c r="V29" s="180"/>
      <c r="W29" s="180"/>
      <c r="X29" s="180"/>
      <c r="Y29" s="180"/>
      <c r="Z29" s="180"/>
      <c r="AA29" s="180"/>
      <c r="AB29" s="180"/>
      <c r="AC29" s="180"/>
      <c r="AD29" s="180"/>
      <c r="AE29" s="180"/>
      <c r="AF29" s="180"/>
      <c r="AG29" s="180"/>
      <c r="AH29" s="180"/>
      <c r="AI29" s="180"/>
      <c r="AJ29" s="180"/>
      <c r="AK29" s="180"/>
      <c r="AL29" s="180"/>
      <c r="AM29" s="180"/>
      <c r="AN29" s="180"/>
      <c r="AO29" s="180"/>
      <c r="AP29" s="180"/>
      <c r="AQ29" s="180"/>
      <c r="AR29" s="180"/>
      <c r="AS29" s="180"/>
      <c r="AT29" s="180"/>
      <c r="AU29" s="180"/>
      <c r="AV29" s="180"/>
      <c r="AW29" s="180"/>
      <c r="AX29" s="180"/>
      <c r="AY29" s="180"/>
      <c r="AZ29" s="180"/>
      <c r="BA29" s="180"/>
      <c r="BB29" s="180"/>
      <c r="BC29" s="180"/>
      <c r="BD29" s="180"/>
      <c r="BE29" s="180"/>
      <c r="BF29" s="180"/>
      <c r="BG29" s="180"/>
      <c r="BH29" s="180"/>
      <c r="BI29" s="180"/>
      <c r="BJ29" s="180"/>
      <c r="BK29" s="180"/>
      <c r="BL29" s="180"/>
      <c r="BM29" s="180"/>
      <c r="BN29" s="180"/>
      <c r="BO29" s="180"/>
      <c r="BP29" s="180"/>
      <c r="BQ29" s="180"/>
      <c r="BR29" s="180"/>
      <c r="BS29" s="180"/>
      <c r="BT29" s="180"/>
      <c r="BU29" s="180"/>
      <c r="BV29" s="199"/>
      <c r="BW29" s="199"/>
    </row>
    <row r="30" spans="1:75" s="123" customFormat="1" ht="48" customHeight="1" x14ac:dyDescent="0.2">
      <c r="A30" s="172" t="s">
        <v>338</v>
      </c>
      <c r="B30" s="173" t="s">
        <v>616</v>
      </c>
      <c r="C30" s="105" t="s">
        <v>83</v>
      </c>
      <c r="D30" s="105" t="s">
        <v>83</v>
      </c>
      <c r="E30" s="105" t="s">
        <v>83</v>
      </c>
      <c r="F30" s="105" t="s">
        <v>83</v>
      </c>
      <c r="G30" s="105" t="s">
        <v>83</v>
      </c>
      <c r="H30" s="105" t="s">
        <v>83</v>
      </c>
      <c r="I30" s="105" t="s">
        <v>83</v>
      </c>
      <c r="J30" s="105" t="s">
        <v>83</v>
      </c>
      <c r="K30" s="105" t="s">
        <v>83</v>
      </c>
      <c r="L30" s="105" t="s">
        <v>83</v>
      </c>
      <c r="M30" s="105" t="s">
        <v>83</v>
      </c>
      <c r="N30" s="105" t="s">
        <v>83</v>
      </c>
      <c r="O30" s="105" t="s">
        <v>83</v>
      </c>
      <c r="P30" s="105" t="s">
        <v>83</v>
      </c>
      <c r="Q30" s="105" t="s">
        <v>83</v>
      </c>
      <c r="R30" s="105" t="s">
        <v>83</v>
      </c>
      <c r="S30" s="180"/>
      <c r="T30" s="180"/>
      <c r="U30" s="180"/>
      <c r="V30" s="180"/>
      <c r="W30" s="180"/>
      <c r="X30" s="180"/>
      <c r="Y30" s="180"/>
      <c r="Z30" s="180"/>
      <c r="AA30" s="180"/>
      <c r="AB30" s="180"/>
      <c r="AC30" s="180"/>
      <c r="AD30" s="180"/>
      <c r="AE30" s="180"/>
      <c r="AF30" s="180"/>
      <c r="AG30" s="180"/>
      <c r="AH30" s="180"/>
      <c r="AI30" s="180"/>
      <c r="AJ30" s="180"/>
      <c r="AK30" s="180"/>
      <c r="AL30" s="180"/>
      <c r="AM30" s="180"/>
      <c r="AN30" s="180"/>
      <c r="AO30" s="180"/>
      <c r="AP30" s="180"/>
      <c r="AQ30" s="180"/>
      <c r="AR30" s="180"/>
      <c r="AS30" s="180"/>
      <c r="AT30" s="180"/>
      <c r="AU30" s="180"/>
      <c r="AV30" s="180"/>
      <c r="AW30" s="180"/>
      <c r="AX30" s="180"/>
      <c r="AY30" s="180"/>
      <c r="AZ30" s="180"/>
      <c r="BA30" s="180"/>
      <c r="BB30" s="180"/>
      <c r="BC30" s="180"/>
      <c r="BD30" s="180"/>
      <c r="BE30" s="180"/>
      <c r="BF30" s="180"/>
      <c r="BG30" s="180"/>
      <c r="BH30" s="180"/>
      <c r="BI30" s="180"/>
      <c r="BJ30" s="180"/>
      <c r="BK30" s="180"/>
      <c r="BL30" s="180"/>
      <c r="BM30" s="180"/>
      <c r="BN30" s="180"/>
      <c r="BO30" s="180"/>
      <c r="BP30" s="180"/>
      <c r="BQ30" s="180"/>
      <c r="BR30" s="180"/>
      <c r="BS30" s="180"/>
      <c r="BT30" s="180"/>
      <c r="BU30" s="180"/>
      <c r="BV30" s="199"/>
      <c r="BW30" s="199"/>
    </row>
    <row r="31" spans="1:75" s="123" customFormat="1" ht="45" customHeight="1" x14ac:dyDescent="0.2">
      <c r="A31" s="98" t="s">
        <v>315</v>
      </c>
      <c r="B31" s="109" t="s">
        <v>380</v>
      </c>
      <c r="C31" s="105" t="s">
        <v>83</v>
      </c>
      <c r="D31" s="105" t="s">
        <v>83</v>
      </c>
      <c r="E31" s="105" t="s">
        <v>83</v>
      </c>
      <c r="F31" s="105" t="s">
        <v>83</v>
      </c>
      <c r="G31" s="105" t="s">
        <v>83</v>
      </c>
      <c r="H31" s="105" t="s">
        <v>83</v>
      </c>
      <c r="I31" s="105" t="s">
        <v>83</v>
      </c>
      <c r="J31" s="105" t="s">
        <v>83</v>
      </c>
      <c r="K31" s="105" t="s">
        <v>83</v>
      </c>
      <c r="L31" s="105" t="s">
        <v>83</v>
      </c>
      <c r="M31" s="105" t="s">
        <v>83</v>
      </c>
      <c r="N31" s="105" t="s">
        <v>83</v>
      </c>
      <c r="O31" s="105" t="s">
        <v>83</v>
      </c>
      <c r="P31" s="105" t="s">
        <v>83</v>
      </c>
      <c r="Q31" s="105" t="s">
        <v>83</v>
      </c>
      <c r="R31" s="105" t="s">
        <v>83</v>
      </c>
      <c r="S31" s="180"/>
      <c r="T31" s="180"/>
      <c r="U31" s="180"/>
      <c r="V31" s="180"/>
      <c r="W31" s="180"/>
      <c r="X31" s="180"/>
      <c r="Y31" s="180"/>
      <c r="Z31" s="180"/>
      <c r="AA31" s="180"/>
      <c r="AB31" s="180"/>
      <c r="AC31" s="180"/>
      <c r="AD31" s="180"/>
      <c r="AE31" s="180"/>
      <c r="AF31" s="180"/>
      <c r="AG31" s="180"/>
      <c r="AH31" s="180"/>
      <c r="AI31" s="180"/>
      <c r="AJ31" s="180"/>
      <c r="AK31" s="180"/>
      <c r="AL31" s="180"/>
      <c r="AM31" s="180"/>
      <c r="AN31" s="180"/>
      <c r="AO31" s="180"/>
      <c r="AP31" s="180"/>
      <c r="AQ31" s="180"/>
      <c r="AR31" s="180"/>
      <c r="AS31" s="180"/>
      <c r="AT31" s="180"/>
      <c r="AU31" s="180"/>
      <c r="AV31" s="180"/>
      <c r="AW31" s="180"/>
      <c r="AX31" s="180"/>
      <c r="AY31" s="180"/>
      <c r="AZ31" s="180"/>
      <c r="BA31" s="180"/>
      <c r="BB31" s="180"/>
      <c r="BC31" s="180"/>
      <c r="BD31" s="180"/>
      <c r="BE31" s="180"/>
      <c r="BF31" s="180"/>
      <c r="BG31" s="180"/>
      <c r="BH31" s="180"/>
      <c r="BI31" s="180"/>
      <c r="BJ31" s="180"/>
      <c r="BK31" s="180"/>
      <c r="BL31" s="180"/>
      <c r="BM31" s="180"/>
      <c r="BN31" s="180"/>
      <c r="BO31" s="180"/>
      <c r="BP31" s="180"/>
      <c r="BQ31" s="180"/>
      <c r="BR31" s="180"/>
      <c r="BS31" s="180"/>
      <c r="BT31" s="180"/>
      <c r="BU31" s="180"/>
      <c r="BV31" s="199"/>
      <c r="BW31" s="199"/>
    </row>
    <row r="32" spans="1:75" s="123" customFormat="1" ht="34.5" customHeight="1" x14ac:dyDescent="0.2">
      <c r="A32" s="172" t="s">
        <v>342</v>
      </c>
      <c r="B32" s="173" t="s">
        <v>637</v>
      </c>
      <c r="C32" s="105" t="s">
        <v>83</v>
      </c>
      <c r="D32" s="105" t="s">
        <v>83</v>
      </c>
      <c r="E32" s="105" t="s">
        <v>83</v>
      </c>
      <c r="F32" s="105" t="s">
        <v>83</v>
      </c>
      <c r="G32" s="105" t="s">
        <v>83</v>
      </c>
      <c r="H32" s="105" t="s">
        <v>83</v>
      </c>
      <c r="I32" s="105" t="s">
        <v>83</v>
      </c>
      <c r="J32" s="105" t="s">
        <v>83</v>
      </c>
      <c r="K32" s="105" t="s">
        <v>83</v>
      </c>
      <c r="L32" s="105" t="s">
        <v>83</v>
      </c>
      <c r="M32" s="105" t="s">
        <v>83</v>
      </c>
      <c r="N32" s="105" t="s">
        <v>83</v>
      </c>
      <c r="O32" s="105" t="s">
        <v>83</v>
      </c>
      <c r="P32" s="105" t="s">
        <v>83</v>
      </c>
      <c r="Q32" s="105" t="s">
        <v>83</v>
      </c>
      <c r="R32" s="105" t="s">
        <v>83</v>
      </c>
      <c r="S32" s="180"/>
      <c r="T32" s="180"/>
      <c r="U32" s="180"/>
      <c r="V32" s="180"/>
      <c r="W32" s="180"/>
      <c r="X32" s="180"/>
      <c r="Y32" s="180"/>
      <c r="Z32" s="180"/>
      <c r="AA32" s="180"/>
      <c r="AB32" s="180"/>
      <c r="AC32" s="180"/>
      <c r="AD32" s="180"/>
      <c r="AE32" s="180"/>
      <c r="AF32" s="180"/>
      <c r="AG32" s="180"/>
      <c r="AH32" s="180"/>
      <c r="AI32" s="180"/>
      <c r="AJ32" s="180"/>
      <c r="AK32" s="180"/>
      <c r="AL32" s="180"/>
      <c r="AM32" s="180"/>
      <c r="AN32" s="180"/>
      <c r="AO32" s="180"/>
      <c r="AP32" s="180"/>
      <c r="AQ32" s="180"/>
      <c r="AR32" s="180"/>
      <c r="AS32" s="180"/>
      <c r="AT32" s="180"/>
      <c r="AU32" s="180"/>
      <c r="AV32" s="180"/>
      <c r="AW32" s="180"/>
      <c r="AX32" s="180"/>
      <c r="AY32" s="180"/>
      <c r="AZ32" s="180"/>
      <c r="BA32" s="180"/>
      <c r="BB32" s="180"/>
      <c r="BC32" s="180"/>
      <c r="BD32" s="180"/>
      <c r="BE32" s="180"/>
      <c r="BF32" s="180"/>
      <c r="BG32" s="180"/>
      <c r="BH32" s="180"/>
      <c r="BI32" s="180"/>
      <c r="BJ32" s="180"/>
      <c r="BK32" s="180"/>
      <c r="BL32" s="180"/>
      <c r="BM32" s="180"/>
      <c r="BN32" s="180"/>
      <c r="BO32" s="180"/>
      <c r="BP32" s="180"/>
      <c r="BQ32" s="180"/>
      <c r="BR32" s="180"/>
      <c r="BS32" s="180"/>
      <c r="BT32" s="180"/>
      <c r="BU32" s="180"/>
      <c r="BV32" s="199"/>
      <c r="BW32" s="199"/>
    </row>
    <row r="33" spans="1:75" s="123" customFormat="1" ht="84" customHeight="1" x14ac:dyDescent="0.2">
      <c r="A33" s="98" t="s">
        <v>316</v>
      </c>
      <c r="B33" s="109" t="s">
        <v>109</v>
      </c>
      <c r="C33" s="105" t="s">
        <v>83</v>
      </c>
      <c r="D33" s="105" t="s">
        <v>83</v>
      </c>
      <c r="E33" s="105" t="s">
        <v>83</v>
      </c>
      <c r="F33" s="105" t="s">
        <v>83</v>
      </c>
      <c r="G33" s="105" t="s">
        <v>83</v>
      </c>
      <c r="H33" s="105" t="s">
        <v>83</v>
      </c>
      <c r="I33" s="105" t="s">
        <v>83</v>
      </c>
      <c r="J33" s="105" t="s">
        <v>83</v>
      </c>
      <c r="K33" s="105" t="s">
        <v>83</v>
      </c>
      <c r="L33" s="105" t="s">
        <v>83</v>
      </c>
      <c r="M33" s="105" t="s">
        <v>83</v>
      </c>
      <c r="N33" s="105" t="s">
        <v>83</v>
      </c>
      <c r="O33" s="105" t="s">
        <v>83</v>
      </c>
      <c r="P33" s="105" t="s">
        <v>83</v>
      </c>
      <c r="Q33" s="105" t="s">
        <v>83</v>
      </c>
      <c r="R33" s="105" t="s">
        <v>83</v>
      </c>
      <c r="S33" s="180"/>
      <c r="T33" s="180"/>
      <c r="U33" s="180"/>
      <c r="V33" s="180"/>
      <c r="W33" s="180"/>
      <c r="X33" s="180"/>
      <c r="Y33" s="180"/>
      <c r="Z33" s="180"/>
      <c r="AA33" s="180"/>
      <c r="AB33" s="180"/>
      <c r="AC33" s="180"/>
      <c r="AD33" s="180"/>
      <c r="AE33" s="180"/>
      <c r="AF33" s="180"/>
      <c r="AG33" s="180"/>
      <c r="AH33" s="180"/>
      <c r="AI33" s="180"/>
      <c r="AJ33" s="180"/>
      <c r="AK33" s="180"/>
      <c r="AL33" s="180"/>
      <c r="AM33" s="180"/>
      <c r="AN33" s="180"/>
      <c r="AO33" s="180"/>
      <c r="AP33" s="180"/>
      <c r="AQ33" s="180"/>
      <c r="AR33" s="180"/>
      <c r="AS33" s="180"/>
      <c r="AT33" s="180"/>
      <c r="AU33" s="180"/>
      <c r="AV33" s="180"/>
      <c r="AW33" s="180"/>
      <c r="AX33" s="180"/>
      <c r="AY33" s="180"/>
      <c r="AZ33" s="180"/>
      <c r="BA33" s="180"/>
      <c r="BB33" s="180"/>
      <c r="BC33" s="180"/>
      <c r="BD33" s="180"/>
      <c r="BE33" s="180"/>
      <c r="BF33" s="180"/>
      <c r="BG33" s="180"/>
      <c r="BH33" s="180"/>
      <c r="BI33" s="180"/>
      <c r="BJ33" s="180"/>
      <c r="BK33" s="180"/>
      <c r="BL33" s="180"/>
      <c r="BM33" s="180"/>
      <c r="BN33" s="180"/>
      <c r="BO33" s="180"/>
      <c r="BP33" s="180"/>
      <c r="BQ33" s="180"/>
      <c r="BR33" s="180"/>
      <c r="BS33" s="180"/>
      <c r="BT33" s="180"/>
      <c r="BU33" s="180"/>
      <c r="BV33" s="199"/>
      <c r="BW33" s="199"/>
    </row>
    <row r="34" spans="1:75" s="123" customFormat="1" ht="70.5" customHeight="1" x14ac:dyDescent="0.2">
      <c r="A34" s="172" t="s">
        <v>346</v>
      </c>
      <c r="B34" s="173" t="s">
        <v>617</v>
      </c>
      <c r="C34" s="105" t="s">
        <v>83</v>
      </c>
      <c r="D34" s="105" t="s">
        <v>83</v>
      </c>
      <c r="E34" s="105" t="s">
        <v>83</v>
      </c>
      <c r="F34" s="105" t="s">
        <v>83</v>
      </c>
      <c r="G34" s="105" t="s">
        <v>83</v>
      </c>
      <c r="H34" s="105" t="s">
        <v>83</v>
      </c>
      <c r="I34" s="105" t="s">
        <v>83</v>
      </c>
      <c r="J34" s="105" t="s">
        <v>83</v>
      </c>
      <c r="K34" s="105" t="s">
        <v>83</v>
      </c>
      <c r="L34" s="105" t="s">
        <v>83</v>
      </c>
      <c r="M34" s="105" t="s">
        <v>83</v>
      </c>
      <c r="N34" s="105" t="s">
        <v>83</v>
      </c>
      <c r="O34" s="105" t="s">
        <v>83</v>
      </c>
      <c r="P34" s="105" t="s">
        <v>83</v>
      </c>
      <c r="Q34" s="105" t="s">
        <v>83</v>
      </c>
      <c r="R34" s="105" t="s">
        <v>83</v>
      </c>
      <c r="S34" s="180"/>
      <c r="T34" s="180"/>
      <c r="U34" s="180"/>
      <c r="V34" s="180"/>
      <c r="W34" s="180"/>
      <c r="X34" s="180"/>
      <c r="Y34" s="180"/>
      <c r="Z34" s="180"/>
      <c r="AA34" s="180"/>
      <c r="AB34" s="180"/>
      <c r="AC34" s="180"/>
      <c r="AD34" s="180"/>
      <c r="AE34" s="180"/>
      <c r="AF34" s="180"/>
      <c r="AG34" s="180"/>
      <c r="AH34" s="180"/>
      <c r="AI34" s="180"/>
      <c r="AJ34" s="180"/>
      <c r="AK34" s="180"/>
      <c r="AL34" s="180"/>
      <c r="AM34" s="180"/>
      <c r="AN34" s="180"/>
      <c r="AO34" s="180"/>
      <c r="AP34" s="180"/>
      <c r="AQ34" s="180"/>
      <c r="AR34" s="180"/>
      <c r="AS34" s="180"/>
      <c r="AT34" s="180"/>
      <c r="AU34" s="180"/>
      <c r="AV34" s="180"/>
      <c r="AW34" s="180"/>
      <c r="AX34" s="180"/>
      <c r="AY34" s="180"/>
      <c r="AZ34" s="180"/>
      <c r="BA34" s="180"/>
      <c r="BB34" s="180"/>
      <c r="BC34" s="180"/>
      <c r="BD34" s="180"/>
      <c r="BE34" s="180"/>
      <c r="BF34" s="180"/>
      <c r="BG34" s="180"/>
      <c r="BH34" s="180"/>
      <c r="BI34" s="180"/>
      <c r="BJ34" s="180"/>
      <c r="BK34" s="180"/>
      <c r="BL34" s="180"/>
      <c r="BM34" s="180"/>
      <c r="BN34" s="180"/>
      <c r="BO34" s="180"/>
      <c r="BP34" s="180"/>
      <c r="BQ34" s="180"/>
      <c r="BR34" s="180"/>
      <c r="BS34" s="180"/>
      <c r="BT34" s="180"/>
      <c r="BU34" s="180"/>
      <c r="BV34" s="180"/>
      <c r="BW34" s="199"/>
    </row>
    <row r="35" spans="1:75" s="123" customFormat="1" ht="66.75" customHeight="1" x14ac:dyDescent="0.2">
      <c r="A35" s="172" t="s">
        <v>347</v>
      </c>
      <c r="B35" s="173" t="s">
        <v>618</v>
      </c>
      <c r="C35" s="105" t="s">
        <v>83</v>
      </c>
      <c r="D35" s="105" t="s">
        <v>83</v>
      </c>
      <c r="E35" s="105" t="s">
        <v>83</v>
      </c>
      <c r="F35" s="105" t="s">
        <v>83</v>
      </c>
      <c r="G35" s="105" t="s">
        <v>83</v>
      </c>
      <c r="H35" s="105" t="s">
        <v>83</v>
      </c>
      <c r="I35" s="105" t="s">
        <v>83</v>
      </c>
      <c r="J35" s="105" t="s">
        <v>83</v>
      </c>
      <c r="K35" s="105" t="s">
        <v>83</v>
      </c>
      <c r="L35" s="105" t="s">
        <v>83</v>
      </c>
      <c r="M35" s="105" t="s">
        <v>83</v>
      </c>
      <c r="N35" s="105" t="s">
        <v>83</v>
      </c>
      <c r="O35" s="105" t="s">
        <v>83</v>
      </c>
      <c r="P35" s="105" t="s">
        <v>83</v>
      </c>
      <c r="Q35" s="105" t="s">
        <v>83</v>
      </c>
      <c r="R35" s="105" t="s">
        <v>83</v>
      </c>
      <c r="S35" s="180"/>
      <c r="T35" s="180"/>
      <c r="U35" s="180"/>
      <c r="V35" s="180"/>
      <c r="W35" s="180"/>
      <c r="X35" s="180"/>
      <c r="Y35" s="180"/>
      <c r="Z35" s="180"/>
      <c r="AA35" s="180"/>
      <c r="AB35" s="180"/>
      <c r="AC35" s="180"/>
      <c r="AD35" s="180"/>
      <c r="AE35" s="180"/>
      <c r="AF35" s="180"/>
      <c r="AG35" s="180"/>
      <c r="AH35" s="180"/>
      <c r="AI35" s="180"/>
      <c r="AJ35" s="180"/>
      <c r="AK35" s="180"/>
      <c r="AL35" s="180"/>
      <c r="AM35" s="180"/>
      <c r="AN35" s="180"/>
      <c r="AO35" s="180"/>
      <c r="AP35" s="180"/>
      <c r="AQ35" s="180"/>
      <c r="AR35" s="180"/>
      <c r="AS35" s="180"/>
      <c r="AT35" s="180"/>
      <c r="AU35" s="180"/>
      <c r="AV35" s="180"/>
      <c r="AW35" s="180"/>
      <c r="AX35" s="180"/>
      <c r="AY35" s="180"/>
      <c r="AZ35" s="180"/>
      <c r="BA35" s="180"/>
      <c r="BB35" s="180"/>
      <c r="BC35" s="180"/>
      <c r="BD35" s="180"/>
      <c r="BE35" s="180"/>
      <c r="BF35" s="180"/>
      <c r="BG35" s="180"/>
      <c r="BH35" s="180"/>
      <c r="BI35" s="180"/>
      <c r="BJ35" s="180"/>
      <c r="BK35" s="180"/>
      <c r="BL35" s="180"/>
      <c r="BM35" s="180"/>
      <c r="BN35" s="180"/>
      <c r="BO35" s="180"/>
      <c r="BP35" s="180"/>
      <c r="BQ35" s="180"/>
      <c r="BR35" s="180"/>
      <c r="BS35" s="180"/>
      <c r="BT35" s="180"/>
      <c r="BU35" s="180"/>
      <c r="BV35" s="199"/>
      <c r="BW35" s="199"/>
    </row>
    <row r="36" spans="1:75" s="194" customFormat="1" ht="43.5" customHeight="1" x14ac:dyDescent="0.2">
      <c r="A36" s="162" t="s">
        <v>312</v>
      </c>
      <c r="B36" s="163" t="s">
        <v>510</v>
      </c>
      <c r="C36" s="103" t="s">
        <v>83</v>
      </c>
      <c r="D36" s="103" t="s">
        <v>83</v>
      </c>
      <c r="E36" s="103" t="s">
        <v>83</v>
      </c>
      <c r="F36" s="103" t="s">
        <v>83</v>
      </c>
      <c r="G36" s="103" t="s">
        <v>83</v>
      </c>
      <c r="H36" s="103" t="s">
        <v>83</v>
      </c>
      <c r="I36" s="103" t="s">
        <v>83</v>
      </c>
      <c r="J36" s="103" t="s">
        <v>83</v>
      </c>
      <c r="K36" s="103" t="s">
        <v>83</v>
      </c>
      <c r="L36" s="103" t="s">
        <v>83</v>
      </c>
      <c r="M36" s="103" t="s">
        <v>83</v>
      </c>
      <c r="N36" s="103" t="s">
        <v>83</v>
      </c>
      <c r="O36" s="103" t="s">
        <v>83</v>
      </c>
      <c r="P36" s="103" t="s">
        <v>83</v>
      </c>
      <c r="Q36" s="103" t="s">
        <v>83</v>
      </c>
      <c r="R36" s="103" t="s">
        <v>83</v>
      </c>
      <c r="S36" s="179"/>
      <c r="T36" s="179"/>
      <c r="U36" s="179"/>
      <c r="V36" s="179"/>
      <c r="W36" s="179"/>
      <c r="X36" s="179"/>
      <c r="Y36" s="179"/>
      <c r="Z36" s="179"/>
      <c r="AA36" s="179"/>
      <c r="AB36" s="179"/>
      <c r="AC36" s="179"/>
      <c r="AD36" s="179"/>
      <c r="AE36" s="179"/>
      <c r="AF36" s="179"/>
      <c r="AG36" s="179"/>
      <c r="AH36" s="179"/>
      <c r="AI36" s="179"/>
      <c r="AJ36" s="179"/>
      <c r="AK36" s="179"/>
      <c r="AL36" s="179"/>
      <c r="AM36" s="179"/>
      <c r="AN36" s="179"/>
      <c r="AO36" s="179"/>
      <c r="AP36" s="179"/>
      <c r="AQ36" s="179"/>
      <c r="AR36" s="179"/>
      <c r="AS36" s="179"/>
      <c r="AT36" s="179"/>
      <c r="AU36" s="179"/>
      <c r="AV36" s="179"/>
      <c r="AW36" s="179"/>
      <c r="AX36" s="179"/>
      <c r="AY36" s="179"/>
      <c r="AZ36" s="179"/>
      <c r="BA36" s="179"/>
      <c r="BB36" s="179"/>
      <c r="BC36" s="179"/>
      <c r="BD36" s="179"/>
      <c r="BE36" s="179"/>
      <c r="BF36" s="179"/>
      <c r="BG36" s="179"/>
      <c r="BH36" s="179"/>
      <c r="BI36" s="179"/>
      <c r="BJ36" s="179"/>
      <c r="BK36" s="179"/>
      <c r="BL36" s="179"/>
      <c r="BM36" s="179"/>
      <c r="BN36" s="179"/>
      <c r="BO36" s="179"/>
      <c r="BP36" s="179"/>
      <c r="BQ36" s="179"/>
      <c r="BR36" s="179"/>
      <c r="BS36" s="179"/>
      <c r="BT36" s="179"/>
      <c r="BU36" s="179"/>
      <c r="BV36" s="276"/>
      <c r="BW36" s="276"/>
    </row>
    <row r="37" spans="1:75" s="123" customFormat="1" ht="67.5" customHeight="1" x14ac:dyDescent="0.2">
      <c r="A37" s="160" t="s">
        <v>317</v>
      </c>
      <c r="B37" s="161" t="s">
        <v>511</v>
      </c>
      <c r="C37" s="105" t="s">
        <v>83</v>
      </c>
      <c r="D37" s="105" t="s">
        <v>83</v>
      </c>
      <c r="E37" s="105" t="s">
        <v>83</v>
      </c>
      <c r="F37" s="105" t="s">
        <v>83</v>
      </c>
      <c r="G37" s="105" t="s">
        <v>83</v>
      </c>
      <c r="H37" s="105" t="s">
        <v>83</v>
      </c>
      <c r="I37" s="105" t="s">
        <v>83</v>
      </c>
      <c r="J37" s="105" t="s">
        <v>83</v>
      </c>
      <c r="K37" s="105" t="s">
        <v>83</v>
      </c>
      <c r="L37" s="105" t="s">
        <v>83</v>
      </c>
      <c r="M37" s="105" t="s">
        <v>83</v>
      </c>
      <c r="N37" s="105" t="s">
        <v>83</v>
      </c>
      <c r="O37" s="105" t="s">
        <v>83</v>
      </c>
      <c r="P37" s="105" t="s">
        <v>83</v>
      </c>
      <c r="Q37" s="105" t="s">
        <v>83</v>
      </c>
      <c r="R37" s="105" t="s">
        <v>83</v>
      </c>
      <c r="S37" s="180"/>
      <c r="T37" s="180"/>
      <c r="U37" s="180"/>
      <c r="V37" s="180"/>
      <c r="W37" s="180"/>
      <c r="X37" s="180"/>
      <c r="Y37" s="180"/>
      <c r="Z37" s="180"/>
      <c r="AA37" s="180"/>
      <c r="AB37" s="180"/>
      <c r="AC37" s="180"/>
      <c r="AD37" s="180"/>
      <c r="AE37" s="180"/>
      <c r="AF37" s="180"/>
      <c r="AG37" s="180"/>
      <c r="AH37" s="180"/>
      <c r="AI37" s="180"/>
      <c r="AJ37" s="180"/>
      <c r="AK37" s="180"/>
      <c r="AL37" s="180"/>
      <c r="AM37" s="180"/>
      <c r="AN37" s="180"/>
      <c r="AO37" s="180"/>
      <c r="AP37" s="180"/>
      <c r="AQ37" s="180"/>
      <c r="AR37" s="180"/>
      <c r="AS37" s="180"/>
      <c r="AT37" s="180"/>
      <c r="AU37" s="180"/>
      <c r="AV37" s="180"/>
      <c r="AW37" s="180"/>
      <c r="AX37" s="180"/>
      <c r="AY37" s="180"/>
      <c r="AZ37" s="180"/>
      <c r="BA37" s="180"/>
      <c r="BB37" s="180"/>
      <c r="BC37" s="180"/>
      <c r="BD37" s="180"/>
      <c r="BE37" s="180"/>
      <c r="BF37" s="180"/>
      <c r="BG37" s="180"/>
      <c r="BH37" s="180"/>
      <c r="BI37" s="180"/>
      <c r="BJ37" s="180"/>
      <c r="BK37" s="180"/>
      <c r="BL37" s="180"/>
      <c r="BM37" s="180"/>
      <c r="BN37" s="180"/>
      <c r="BO37" s="180"/>
      <c r="BP37" s="180"/>
      <c r="BQ37" s="180"/>
      <c r="BR37" s="180"/>
      <c r="BS37" s="180"/>
      <c r="BT37" s="180"/>
      <c r="BU37" s="180"/>
      <c r="BV37" s="199"/>
      <c r="BW37" s="199"/>
    </row>
    <row r="38" spans="1:75" s="123" customFormat="1" ht="32.25" customHeight="1" x14ac:dyDescent="0.2">
      <c r="A38" s="172" t="s">
        <v>59</v>
      </c>
      <c r="B38" s="173" t="s">
        <v>619</v>
      </c>
      <c r="C38" s="105" t="s">
        <v>83</v>
      </c>
      <c r="D38" s="105" t="s">
        <v>83</v>
      </c>
      <c r="E38" s="105" t="s">
        <v>83</v>
      </c>
      <c r="F38" s="105" t="s">
        <v>83</v>
      </c>
      <c r="G38" s="105" t="s">
        <v>83</v>
      </c>
      <c r="H38" s="105" t="s">
        <v>83</v>
      </c>
      <c r="I38" s="105" t="s">
        <v>83</v>
      </c>
      <c r="J38" s="105" t="s">
        <v>83</v>
      </c>
      <c r="K38" s="105" t="s">
        <v>83</v>
      </c>
      <c r="L38" s="105" t="s">
        <v>83</v>
      </c>
      <c r="M38" s="105" t="s">
        <v>83</v>
      </c>
      <c r="N38" s="105" t="s">
        <v>83</v>
      </c>
      <c r="O38" s="105" t="s">
        <v>83</v>
      </c>
      <c r="P38" s="105" t="s">
        <v>83</v>
      </c>
      <c r="Q38" s="105" t="s">
        <v>83</v>
      </c>
      <c r="R38" s="105" t="s">
        <v>83</v>
      </c>
      <c r="S38" s="180"/>
      <c r="T38" s="180"/>
      <c r="U38" s="180"/>
      <c r="V38" s="180"/>
      <c r="W38" s="180"/>
      <c r="X38" s="180"/>
      <c r="Y38" s="180"/>
      <c r="Z38" s="180"/>
      <c r="AA38" s="180"/>
      <c r="AB38" s="180"/>
      <c r="AC38" s="180"/>
      <c r="AD38" s="180"/>
      <c r="AE38" s="180"/>
      <c r="AF38" s="180"/>
      <c r="AG38" s="180"/>
      <c r="AH38" s="180"/>
      <c r="AI38" s="180"/>
      <c r="AJ38" s="180"/>
      <c r="AK38" s="180"/>
      <c r="AL38" s="180"/>
      <c r="AM38" s="180"/>
      <c r="AN38" s="180"/>
      <c r="AO38" s="180"/>
      <c r="AP38" s="180"/>
      <c r="AQ38" s="180"/>
      <c r="AR38" s="180"/>
      <c r="AS38" s="180"/>
      <c r="AT38" s="180"/>
      <c r="AU38" s="180"/>
      <c r="AV38" s="180"/>
      <c r="AW38" s="180"/>
      <c r="AX38" s="180"/>
      <c r="AY38" s="180"/>
      <c r="AZ38" s="180"/>
      <c r="BA38" s="180"/>
      <c r="BB38" s="180"/>
      <c r="BC38" s="180"/>
      <c r="BD38" s="180"/>
      <c r="BE38" s="180"/>
      <c r="BF38" s="180"/>
      <c r="BG38" s="180"/>
      <c r="BH38" s="180"/>
      <c r="BI38" s="180"/>
      <c r="BJ38" s="180"/>
      <c r="BK38" s="180"/>
      <c r="BL38" s="180"/>
      <c r="BM38" s="180"/>
      <c r="BN38" s="180"/>
      <c r="BO38" s="180"/>
      <c r="BP38" s="180"/>
      <c r="BQ38" s="180"/>
      <c r="BR38" s="180"/>
      <c r="BS38" s="180"/>
      <c r="BT38" s="180"/>
      <c r="BU38" s="180"/>
      <c r="BV38" s="180"/>
      <c r="BW38" s="199"/>
    </row>
    <row r="39" spans="1:75" s="123" customFormat="1" ht="47.25" x14ac:dyDescent="0.2">
      <c r="A39" s="98" t="s">
        <v>894</v>
      </c>
      <c r="B39" s="334" t="str">
        <f>'2'!B44</f>
        <v>Реконструкция ЦРП</v>
      </c>
      <c r="C39" s="172" t="str">
        <f>'2'!C44</f>
        <v>Р_Р.2025-2029.01</v>
      </c>
      <c r="D39" s="316" t="s">
        <v>599</v>
      </c>
      <c r="E39" s="316" t="s">
        <v>20</v>
      </c>
      <c r="F39" s="317" t="s">
        <v>600</v>
      </c>
      <c r="G39" s="318" t="s">
        <v>83</v>
      </c>
      <c r="H39" s="121" t="s">
        <v>276</v>
      </c>
      <c r="I39" s="121" t="s">
        <v>276</v>
      </c>
      <c r="J39" s="121" t="s">
        <v>276</v>
      </c>
      <c r="K39" s="121" t="s">
        <v>276</v>
      </c>
      <c r="L39" s="121" t="s">
        <v>276</v>
      </c>
      <c r="M39" s="121" t="s">
        <v>273</v>
      </c>
      <c r="N39" s="121" t="s">
        <v>276</v>
      </c>
      <c r="O39" s="121" t="s">
        <v>276</v>
      </c>
      <c r="P39" s="121" t="s">
        <v>276</v>
      </c>
      <c r="Q39" s="111" t="s">
        <v>274</v>
      </c>
      <c r="R39" s="121" t="s">
        <v>276</v>
      </c>
      <c r="S39" s="171"/>
      <c r="T39" s="171"/>
      <c r="U39" s="171"/>
      <c r="V39" s="171"/>
      <c r="W39" s="171"/>
      <c r="X39" s="171"/>
      <c r="Y39" s="171"/>
      <c r="Z39" s="171"/>
      <c r="AA39" s="171"/>
      <c r="AB39" s="171"/>
      <c r="AC39" s="171"/>
      <c r="AD39" s="171"/>
      <c r="AE39" s="171"/>
      <c r="AF39" s="171"/>
      <c r="AG39" s="171"/>
      <c r="AH39" s="171"/>
      <c r="AI39" s="171"/>
      <c r="AJ39" s="171"/>
      <c r="AK39" s="171"/>
      <c r="AL39" s="171"/>
      <c r="AM39" s="171"/>
      <c r="AN39" s="171"/>
      <c r="AO39" s="171"/>
      <c r="AP39" s="171"/>
      <c r="AQ39" s="171"/>
      <c r="AR39" s="171"/>
      <c r="AS39" s="171"/>
      <c r="AT39" s="171"/>
      <c r="AU39" s="171"/>
      <c r="AV39" s="171"/>
      <c r="AW39" s="171"/>
      <c r="AX39" s="171"/>
      <c r="AY39" s="171"/>
      <c r="AZ39" s="171"/>
      <c r="BA39" s="171"/>
      <c r="BB39" s="171"/>
      <c r="BC39" s="171"/>
      <c r="BD39" s="171"/>
      <c r="BE39" s="171"/>
      <c r="BF39" s="171"/>
      <c r="BG39" s="171"/>
      <c r="BH39" s="171"/>
      <c r="BI39" s="171"/>
      <c r="BJ39" s="171"/>
      <c r="BK39" s="171"/>
      <c r="BL39" s="171"/>
      <c r="BM39" s="171"/>
      <c r="BN39" s="171"/>
      <c r="BO39" s="171"/>
      <c r="BP39" s="171"/>
      <c r="BQ39" s="171"/>
      <c r="BR39" s="171"/>
      <c r="BS39" s="171"/>
      <c r="BT39" s="171"/>
      <c r="BU39" s="171"/>
      <c r="BV39" s="199"/>
      <c r="BW39" s="199"/>
    </row>
    <row r="40" spans="1:75" s="123" customFormat="1" ht="47.25" x14ac:dyDescent="0.2">
      <c r="A40" s="98" t="s">
        <v>896</v>
      </c>
      <c r="B40" s="334" t="str">
        <f>'2'!B45</f>
        <v>Реконструкция ТП-112</v>
      </c>
      <c r="C40" s="172" t="str">
        <f>'2'!C45</f>
        <v>Р_Р.2025-2029.02</v>
      </c>
      <c r="D40" s="316" t="s">
        <v>599</v>
      </c>
      <c r="E40" s="316" t="s">
        <v>20</v>
      </c>
      <c r="F40" s="317" t="s">
        <v>600</v>
      </c>
      <c r="G40" s="318" t="s">
        <v>83</v>
      </c>
      <c r="H40" s="121" t="s">
        <v>276</v>
      </c>
      <c r="I40" s="121" t="s">
        <v>276</v>
      </c>
      <c r="J40" s="121" t="s">
        <v>276</v>
      </c>
      <c r="K40" s="121" t="s">
        <v>276</v>
      </c>
      <c r="L40" s="121" t="s">
        <v>276</v>
      </c>
      <c r="M40" s="121" t="s">
        <v>273</v>
      </c>
      <c r="N40" s="121" t="s">
        <v>276</v>
      </c>
      <c r="O40" s="121" t="s">
        <v>276</v>
      </c>
      <c r="P40" s="121" t="s">
        <v>276</v>
      </c>
      <c r="Q40" s="111" t="s">
        <v>274</v>
      </c>
      <c r="R40" s="121" t="s">
        <v>276</v>
      </c>
      <c r="S40" s="171"/>
      <c r="T40" s="171"/>
      <c r="U40" s="171"/>
      <c r="V40" s="171"/>
      <c r="W40" s="171"/>
      <c r="X40" s="171"/>
      <c r="Y40" s="171"/>
      <c r="Z40" s="171"/>
      <c r="AA40" s="171"/>
      <c r="AB40" s="171"/>
      <c r="AC40" s="171"/>
      <c r="AD40" s="171"/>
      <c r="AE40" s="171"/>
      <c r="AF40" s="171"/>
      <c r="AG40" s="171"/>
      <c r="AH40" s="171"/>
      <c r="AI40" s="171"/>
      <c r="AJ40" s="171"/>
      <c r="AK40" s="171"/>
      <c r="AL40" s="171"/>
      <c r="AM40" s="171"/>
      <c r="AN40" s="171"/>
      <c r="AO40" s="171"/>
      <c r="AP40" s="171"/>
      <c r="AQ40" s="171"/>
      <c r="AR40" s="171"/>
      <c r="AS40" s="171"/>
      <c r="AT40" s="171"/>
      <c r="AU40" s="171"/>
      <c r="AV40" s="171"/>
      <c r="AW40" s="171"/>
      <c r="AX40" s="171"/>
      <c r="AY40" s="171"/>
      <c r="AZ40" s="171"/>
      <c r="BA40" s="171"/>
      <c r="BB40" s="171"/>
      <c r="BC40" s="171"/>
      <c r="BD40" s="171"/>
      <c r="BE40" s="171"/>
      <c r="BF40" s="171"/>
      <c r="BG40" s="171"/>
      <c r="BH40" s="171"/>
      <c r="BI40" s="171"/>
      <c r="BJ40" s="171"/>
      <c r="BK40" s="171"/>
      <c r="BL40" s="171"/>
      <c r="BM40" s="171"/>
      <c r="BN40" s="171"/>
      <c r="BO40" s="171"/>
      <c r="BP40" s="171"/>
      <c r="BQ40" s="171"/>
      <c r="BR40" s="171"/>
      <c r="BS40" s="171"/>
      <c r="BT40" s="171"/>
      <c r="BU40" s="171"/>
      <c r="BV40" s="199"/>
      <c r="BW40" s="199"/>
    </row>
    <row r="41" spans="1:75" s="123" customFormat="1" ht="47.25" x14ac:dyDescent="0.2">
      <c r="A41" s="98" t="s">
        <v>897</v>
      </c>
      <c r="B41" s="334" t="str">
        <f>'2'!B46</f>
        <v>Реконструкция ТП-235</v>
      </c>
      <c r="C41" s="172" t="str">
        <f>'2'!C46</f>
        <v>Р_Р.2025-2029.03</v>
      </c>
      <c r="D41" s="316" t="s">
        <v>599</v>
      </c>
      <c r="E41" s="316" t="s">
        <v>20</v>
      </c>
      <c r="F41" s="317" t="s">
        <v>600</v>
      </c>
      <c r="G41" s="318" t="s">
        <v>83</v>
      </c>
      <c r="H41" s="121" t="s">
        <v>276</v>
      </c>
      <c r="I41" s="121" t="s">
        <v>276</v>
      </c>
      <c r="J41" s="121" t="s">
        <v>276</v>
      </c>
      <c r="K41" s="121" t="s">
        <v>276</v>
      </c>
      <c r="L41" s="121" t="s">
        <v>276</v>
      </c>
      <c r="M41" s="121" t="s">
        <v>273</v>
      </c>
      <c r="N41" s="121" t="s">
        <v>276</v>
      </c>
      <c r="O41" s="121" t="s">
        <v>276</v>
      </c>
      <c r="P41" s="121" t="s">
        <v>276</v>
      </c>
      <c r="Q41" s="111" t="s">
        <v>274</v>
      </c>
      <c r="R41" s="121" t="s">
        <v>276</v>
      </c>
      <c r="S41" s="171"/>
      <c r="T41" s="171"/>
      <c r="U41" s="171"/>
      <c r="V41" s="171"/>
      <c r="W41" s="171"/>
      <c r="X41" s="171"/>
      <c r="Y41" s="171"/>
      <c r="Z41" s="171"/>
      <c r="AA41" s="171"/>
      <c r="AB41" s="171"/>
      <c r="AC41" s="171"/>
      <c r="AD41" s="171"/>
      <c r="AE41" s="171"/>
      <c r="AF41" s="171"/>
      <c r="AG41" s="171"/>
      <c r="AH41" s="171"/>
      <c r="AI41" s="171"/>
      <c r="AJ41" s="171"/>
      <c r="AK41" s="171"/>
      <c r="AL41" s="171"/>
      <c r="AM41" s="171"/>
      <c r="AN41" s="171"/>
      <c r="AO41" s="171"/>
      <c r="AP41" s="171"/>
      <c r="AQ41" s="171"/>
      <c r="AR41" s="171"/>
      <c r="AS41" s="171"/>
      <c r="AT41" s="171"/>
      <c r="AU41" s="171"/>
      <c r="AV41" s="171"/>
      <c r="AW41" s="171"/>
      <c r="AX41" s="171"/>
      <c r="AY41" s="171"/>
      <c r="AZ41" s="171"/>
      <c r="BA41" s="171"/>
      <c r="BB41" s="171"/>
      <c r="BC41" s="171"/>
      <c r="BD41" s="171"/>
      <c r="BE41" s="171"/>
      <c r="BF41" s="171"/>
      <c r="BG41" s="171"/>
      <c r="BH41" s="171"/>
      <c r="BI41" s="171"/>
      <c r="BJ41" s="171"/>
      <c r="BK41" s="171"/>
      <c r="BL41" s="171"/>
      <c r="BM41" s="171"/>
      <c r="BN41" s="171"/>
      <c r="BO41" s="171"/>
      <c r="BP41" s="171"/>
      <c r="BQ41" s="171"/>
      <c r="BR41" s="171"/>
      <c r="BS41" s="171"/>
      <c r="BT41" s="171"/>
      <c r="BU41" s="171"/>
      <c r="BV41" s="199"/>
      <c r="BW41" s="199"/>
    </row>
    <row r="42" spans="1:75" s="123" customFormat="1" ht="47.25" x14ac:dyDescent="0.2">
      <c r="A42" s="98" t="s">
        <v>898</v>
      </c>
      <c r="B42" s="334" t="str">
        <f>'2'!B47</f>
        <v>Реконструкция ТП-45</v>
      </c>
      <c r="C42" s="172" t="str">
        <f>'2'!C47</f>
        <v>Р_Р.2025-2029.04</v>
      </c>
      <c r="D42" s="316" t="s">
        <v>599</v>
      </c>
      <c r="E42" s="316" t="s">
        <v>20</v>
      </c>
      <c r="F42" s="317" t="s">
        <v>600</v>
      </c>
      <c r="G42" s="318" t="s">
        <v>83</v>
      </c>
      <c r="H42" s="121" t="s">
        <v>276</v>
      </c>
      <c r="I42" s="121" t="s">
        <v>276</v>
      </c>
      <c r="J42" s="121" t="s">
        <v>276</v>
      </c>
      <c r="K42" s="121" t="s">
        <v>276</v>
      </c>
      <c r="L42" s="121" t="s">
        <v>276</v>
      </c>
      <c r="M42" s="121" t="s">
        <v>273</v>
      </c>
      <c r="N42" s="121" t="s">
        <v>276</v>
      </c>
      <c r="O42" s="121" t="s">
        <v>276</v>
      </c>
      <c r="P42" s="121" t="s">
        <v>276</v>
      </c>
      <c r="Q42" s="111" t="s">
        <v>274</v>
      </c>
      <c r="R42" s="121" t="s">
        <v>276</v>
      </c>
      <c r="S42" s="171"/>
      <c r="T42" s="171"/>
      <c r="U42" s="171"/>
      <c r="V42" s="171"/>
      <c r="W42" s="171"/>
      <c r="X42" s="171"/>
      <c r="Y42" s="171"/>
      <c r="Z42" s="171"/>
      <c r="AA42" s="171"/>
      <c r="AB42" s="171"/>
      <c r="AC42" s="171"/>
      <c r="AD42" s="171"/>
      <c r="AE42" s="171"/>
      <c r="AF42" s="171"/>
      <c r="AG42" s="171"/>
      <c r="AH42" s="171"/>
      <c r="AI42" s="171"/>
      <c r="AJ42" s="171"/>
      <c r="AK42" s="171"/>
      <c r="AL42" s="171"/>
      <c r="AM42" s="171"/>
      <c r="AN42" s="171"/>
      <c r="AO42" s="171"/>
      <c r="AP42" s="171"/>
      <c r="AQ42" s="171"/>
      <c r="AR42" s="171"/>
      <c r="AS42" s="171"/>
      <c r="AT42" s="171"/>
      <c r="AU42" s="171"/>
      <c r="AV42" s="171"/>
      <c r="AW42" s="171"/>
      <c r="AX42" s="171"/>
      <c r="AY42" s="171"/>
      <c r="AZ42" s="171"/>
      <c r="BA42" s="171"/>
      <c r="BB42" s="171"/>
      <c r="BC42" s="171"/>
      <c r="BD42" s="171"/>
      <c r="BE42" s="171"/>
      <c r="BF42" s="171"/>
      <c r="BG42" s="171"/>
      <c r="BH42" s="171"/>
      <c r="BI42" s="171"/>
      <c r="BJ42" s="171"/>
      <c r="BK42" s="171"/>
      <c r="BL42" s="171"/>
      <c r="BM42" s="171"/>
      <c r="BN42" s="171"/>
      <c r="BO42" s="171"/>
      <c r="BP42" s="171"/>
      <c r="BQ42" s="171"/>
      <c r="BR42" s="171"/>
      <c r="BS42" s="171"/>
      <c r="BT42" s="171"/>
      <c r="BU42" s="171"/>
      <c r="BV42" s="199"/>
      <c r="BW42" s="199"/>
    </row>
    <row r="43" spans="1:75" s="123" customFormat="1" ht="47.25" x14ac:dyDescent="0.2">
      <c r="A43" s="98" t="s">
        <v>899</v>
      </c>
      <c r="B43" s="334" t="str">
        <f>'2'!B48</f>
        <v>Реконструкция ТП-205</v>
      </c>
      <c r="C43" s="172" t="str">
        <f>'2'!C48</f>
        <v>Р_Р.2025-2029.05</v>
      </c>
      <c r="D43" s="316" t="s">
        <v>599</v>
      </c>
      <c r="E43" s="316" t="s">
        <v>20</v>
      </c>
      <c r="F43" s="317" t="s">
        <v>600</v>
      </c>
      <c r="G43" s="318" t="s">
        <v>83</v>
      </c>
      <c r="H43" s="121" t="s">
        <v>276</v>
      </c>
      <c r="I43" s="121" t="s">
        <v>276</v>
      </c>
      <c r="J43" s="121" t="s">
        <v>276</v>
      </c>
      <c r="K43" s="121" t="s">
        <v>276</v>
      </c>
      <c r="L43" s="121" t="s">
        <v>276</v>
      </c>
      <c r="M43" s="121" t="s">
        <v>273</v>
      </c>
      <c r="N43" s="121" t="s">
        <v>276</v>
      </c>
      <c r="O43" s="121" t="s">
        <v>276</v>
      </c>
      <c r="P43" s="121" t="s">
        <v>276</v>
      </c>
      <c r="Q43" s="111" t="s">
        <v>274</v>
      </c>
      <c r="R43" s="121" t="s">
        <v>276</v>
      </c>
      <c r="S43" s="171"/>
      <c r="T43" s="171"/>
      <c r="U43" s="171"/>
      <c r="V43" s="171"/>
      <c r="W43" s="171"/>
      <c r="X43" s="171"/>
      <c r="Y43" s="171"/>
      <c r="Z43" s="171"/>
      <c r="AA43" s="171"/>
      <c r="AB43" s="171"/>
      <c r="AC43" s="171"/>
      <c r="AD43" s="171"/>
      <c r="AE43" s="171"/>
      <c r="AF43" s="171"/>
      <c r="AG43" s="171"/>
      <c r="AH43" s="171"/>
      <c r="AI43" s="171"/>
      <c r="AJ43" s="171"/>
      <c r="AK43" s="171"/>
      <c r="AL43" s="171"/>
      <c r="AM43" s="171"/>
      <c r="AN43" s="171"/>
      <c r="AO43" s="171"/>
      <c r="AP43" s="171"/>
      <c r="AQ43" s="171"/>
      <c r="AR43" s="171"/>
      <c r="AS43" s="171"/>
      <c r="AT43" s="171"/>
      <c r="AU43" s="171"/>
      <c r="AV43" s="171"/>
      <c r="AW43" s="171"/>
      <c r="AX43" s="171"/>
      <c r="AY43" s="171"/>
      <c r="AZ43" s="171"/>
      <c r="BA43" s="171"/>
      <c r="BB43" s="171"/>
      <c r="BC43" s="171"/>
      <c r="BD43" s="171"/>
      <c r="BE43" s="171"/>
      <c r="BF43" s="171"/>
      <c r="BG43" s="171"/>
      <c r="BH43" s="171"/>
      <c r="BI43" s="171"/>
      <c r="BJ43" s="171"/>
      <c r="BK43" s="171"/>
      <c r="BL43" s="171"/>
      <c r="BM43" s="171"/>
      <c r="BN43" s="171"/>
      <c r="BO43" s="171"/>
      <c r="BP43" s="171"/>
      <c r="BQ43" s="171"/>
      <c r="BR43" s="171"/>
      <c r="BS43" s="171"/>
      <c r="BT43" s="171"/>
      <c r="BU43" s="171"/>
      <c r="BV43" s="199"/>
      <c r="BW43" s="199"/>
    </row>
    <row r="44" spans="1:75" s="123" customFormat="1" ht="51.75" customHeight="1" x14ac:dyDescent="0.2">
      <c r="A44" s="172" t="s">
        <v>60</v>
      </c>
      <c r="B44" s="173" t="s">
        <v>620</v>
      </c>
      <c r="C44" s="105" t="s">
        <v>83</v>
      </c>
      <c r="D44" s="105" t="s">
        <v>83</v>
      </c>
      <c r="E44" s="105" t="s">
        <v>83</v>
      </c>
      <c r="F44" s="105" t="s">
        <v>83</v>
      </c>
      <c r="G44" s="105" t="s">
        <v>83</v>
      </c>
      <c r="H44" s="105" t="s">
        <v>83</v>
      </c>
      <c r="I44" s="105" t="s">
        <v>83</v>
      </c>
      <c r="J44" s="105" t="s">
        <v>83</v>
      </c>
      <c r="K44" s="105" t="s">
        <v>83</v>
      </c>
      <c r="L44" s="105" t="s">
        <v>83</v>
      </c>
      <c r="M44" s="105" t="s">
        <v>83</v>
      </c>
      <c r="N44" s="105" t="s">
        <v>83</v>
      </c>
      <c r="O44" s="105" t="s">
        <v>83</v>
      </c>
      <c r="P44" s="105" t="s">
        <v>83</v>
      </c>
      <c r="Q44" s="105" t="s">
        <v>83</v>
      </c>
      <c r="R44" s="105" t="s">
        <v>83</v>
      </c>
      <c r="S44" s="180"/>
      <c r="T44" s="180"/>
      <c r="U44" s="180"/>
      <c r="V44" s="180"/>
      <c r="W44" s="180"/>
      <c r="X44" s="180"/>
      <c r="Y44" s="180"/>
      <c r="Z44" s="180"/>
      <c r="AA44" s="180"/>
      <c r="AB44" s="180"/>
      <c r="AC44" s="180"/>
      <c r="AD44" s="180"/>
      <c r="AE44" s="180"/>
      <c r="AF44" s="180"/>
      <c r="AG44" s="180"/>
      <c r="AH44" s="180"/>
      <c r="AI44" s="180"/>
      <c r="AJ44" s="180"/>
      <c r="AK44" s="180"/>
      <c r="AL44" s="180"/>
      <c r="AM44" s="180"/>
      <c r="AN44" s="180"/>
      <c r="AO44" s="180"/>
      <c r="AP44" s="180"/>
      <c r="AQ44" s="180"/>
      <c r="AR44" s="180"/>
      <c r="AS44" s="180"/>
      <c r="AT44" s="180"/>
      <c r="AU44" s="180"/>
      <c r="AV44" s="180"/>
      <c r="AW44" s="180"/>
      <c r="AX44" s="180"/>
      <c r="AY44" s="180"/>
      <c r="AZ44" s="180"/>
      <c r="BA44" s="180"/>
      <c r="BB44" s="180"/>
      <c r="BC44" s="180"/>
      <c r="BD44" s="180"/>
      <c r="BE44" s="180"/>
      <c r="BF44" s="180"/>
      <c r="BG44" s="180"/>
      <c r="BH44" s="180"/>
      <c r="BI44" s="180"/>
      <c r="BJ44" s="180"/>
      <c r="BK44" s="180"/>
      <c r="BL44" s="180"/>
      <c r="BM44" s="180"/>
      <c r="BN44" s="180"/>
      <c r="BO44" s="180"/>
      <c r="BP44" s="180"/>
      <c r="BQ44" s="180"/>
      <c r="BR44" s="180"/>
      <c r="BS44" s="180"/>
      <c r="BT44" s="180"/>
      <c r="BU44" s="180"/>
      <c r="BV44" s="199"/>
      <c r="BW44" s="199"/>
    </row>
    <row r="45" spans="1:75" s="123" customFormat="1" ht="46.5" customHeight="1" x14ac:dyDescent="0.2">
      <c r="A45" s="160" t="s">
        <v>318</v>
      </c>
      <c r="B45" s="161" t="s">
        <v>512</v>
      </c>
      <c r="C45" s="105" t="s">
        <v>83</v>
      </c>
      <c r="D45" s="105" t="s">
        <v>83</v>
      </c>
      <c r="E45" s="105" t="s">
        <v>83</v>
      </c>
      <c r="F45" s="105" t="s">
        <v>83</v>
      </c>
      <c r="G45" s="105" t="s">
        <v>83</v>
      </c>
      <c r="H45" s="105" t="s">
        <v>83</v>
      </c>
      <c r="I45" s="105" t="s">
        <v>83</v>
      </c>
      <c r="J45" s="105" t="s">
        <v>83</v>
      </c>
      <c r="K45" s="105" t="s">
        <v>83</v>
      </c>
      <c r="L45" s="105" t="s">
        <v>83</v>
      </c>
      <c r="M45" s="105" t="s">
        <v>83</v>
      </c>
      <c r="N45" s="105" t="s">
        <v>83</v>
      </c>
      <c r="O45" s="105" t="s">
        <v>83</v>
      </c>
      <c r="P45" s="105" t="s">
        <v>83</v>
      </c>
      <c r="Q45" s="105" t="s">
        <v>83</v>
      </c>
      <c r="R45" s="105" t="s">
        <v>83</v>
      </c>
      <c r="S45" s="180"/>
      <c r="T45" s="180"/>
      <c r="U45" s="180"/>
      <c r="V45" s="180"/>
      <c r="W45" s="180"/>
      <c r="X45" s="180"/>
      <c r="Y45" s="180"/>
      <c r="Z45" s="180"/>
      <c r="AA45" s="180"/>
      <c r="AB45" s="180"/>
      <c r="AC45" s="180"/>
      <c r="AD45" s="180"/>
      <c r="AE45" s="180"/>
      <c r="AF45" s="180"/>
      <c r="AG45" s="180"/>
      <c r="AH45" s="180"/>
      <c r="AI45" s="180"/>
      <c r="AJ45" s="180"/>
      <c r="AK45" s="180"/>
      <c r="AL45" s="180"/>
      <c r="AM45" s="180"/>
      <c r="AN45" s="180"/>
      <c r="AO45" s="180"/>
      <c r="AP45" s="180"/>
      <c r="AQ45" s="180"/>
      <c r="AR45" s="180"/>
      <c r="AS45" s="180"/>
      <c r="AT45" s="180"/>
      <c r="AU45" s="180"/>
      <c r="AV45" s="180"/>
      <c r="AW45" s="180"/>
      <c r="AX45" s="180"/>
      <c r="AY45" s="180"/>
      <c r="AZ45" s="180"/>
      <c r="BA45" s="180"/>
      <c r="BB45" s="180"/>
      <c r="BC45" s="180"/>
      <c r="BD45" s="180"/>
      <c r="BE45" s="180"/>
      <c r="BF45" s="180"/>
      <c r="BG45" s="180"/>
      <c r="BH45" s="180"/>
      <c r="BI45" s="180"/>
      <c r="BJ45" s="180"/>
      <c r="BK45" s="180"/>
      <c r="BL45" s="180"/>
      <c r="BM45" s="180"/>
      <c r="BN45" s="180"/>
      <c r="BO45" s="180"/>
      <c r="BP45" s="180"/>
      <c r="BQ45" s="180"/>
      <c r="BR45" s="180"/>
      <c r="BS45" s="180"/>
      <c r="BT45" s="180"/>
      <c r="BU45" s="180"/>
      <c r="BV45" s="199"/>
      <c r="BW45" s="199"/>
    </row>
    <row r="46" spans="1:75" s="123" customFormat="1" ht="28.5" customHeight="1" x14ac:dyDescent="0.2">
      <c r="A46" s="172" t="s">
        <v>63</v>
      </c>
      <c r="B46" s="173" t="s">
        <v>622</v>
      </c>
      <c r="C46" s="105" t="s">
        <v>83</v>
      </c>
      <c r="D46" s="105" t="s">
        <v>83</v>
      </c>
      <c r="E46" s="105" t="s">
        <v>83</v>
      </c>
      <c r="F46" s="105" t="s">
        <v>83</v>
      </c>
      <c r="G46" s="105" t="s">
        <v>83</v>
      </c>
      <c r="H46" s="105" t="s">
        <v>83</v>
      </c>
      <c r="I46" s="105" t="s">
        <v>83</v>
      </c>
      <c r="J46" s="105" t="s">
        <v>83</v>
      </c>
      <c r="K46" s="105" t="s">
        <v>83</v>
      </c>
      <c r="L46" s="105" t="s">
        <v>83</v>
      </c>
      <c r="M46" s="105" t="s">
        <v>83</v>
      </c>
      <c r="N46" s="105" t="s">
        <v>83</v>
      </c>
      <c r="O46" s="105" t="s">
        <v>83</v>
      </c>
      <c r="P46" s="105" t="s">
        <v>83</v>
      </c>
      <c r="Q46" s="105" t="s">
        <v>83</v>
      </c>
      <c r="R46" s="105" t="s">
        <v>83</v>
      </c>
      <c r="S46" s="180"/>
      <c r="T46" s="180"/>
      <c r="U46" s="180"/>
      <c r="V46" s="180"/>
      <c r="W46" s="180"/>
      <c r="X46" s="180"/>
      <c r="Y46" s="180"/>
      <c r="Z46" s="180"/>
      <c r="AA46" s="180"/>
      <c r="AB46" s="180"/>
      <c r="AC46" s="180"/>
      <c r="AD46" s="180"/>
      <c r="AE46" s="180"/>
      <c r="AF46" s="180"/>
      <c r="AG46" s="180"/>
      <c r="AH46" s="180"/>
      <c r="AI46" s="180"/>
      <c r="AJ46" s="180"/>
      <c r="AK46" s="180"/>
      <c r="AL46" s="180"/>
      <c r="AM46" s="180"/>
      <c r="AN46" s="180"/>
      <c r="AO46" s="180"/>
      <c r="AP46" s="180"/>
      <c r="AQ46" s="180"/>
      <c r="AR46" s="180"/>
      <c r="AS46" s="180"/>
      <c r="AT46" s="180"/>
      <c r="AU46" s="180"/>
      <c r="AV46" s="180"/>
      <c r="AW46" s="180"/>
      <c r="AX46" s="180"/>
      <c r="AY46" s="180"/>
      <c r="AZ46" s="180"/>
      <c r="BA46" s="180"/>
      <c r="BB46" s="180"/>
      <c r="BC46" s="180"/>
      <c r="BD46" s="180"/>
      <c r="BE46" s="180"/>
      <c r="BF46" s="180"/>
      <c r="BG46" s="180"/>
      <c r="BH46" s="180"/>
      <c r="BI46" s="180"/>
      <c r="BJ46" s="180"/>
      <c r="BK46" s="180"/>
      <c r="BL46" s="180"/>
      <c r="BM46" s="180"/>
      <c r="BN46" s="180"/>
      <c r="BO46" s="180"/>
      <c r="BP46" s="180"/>
      <c r="BQ46" s="180"/>
      <c r="BR46" s="180"/>
      <c r="BS46" s="180"/>
      <c r="BT46" s="180"/>
      <c r="BU46" s="180"/>
      <c r="BV46" s="199"/>
      <c r="BW46" s="199"/>
    </row>
    <row r="47" spans="1:75" s="123" customFormat="1" ht="34.5" customHeight="1" x14ac:dyDescent="0.2">
      <c r="A47" s="172" t="s">
        <v>64</v>
      </c>
      <c r="B47" s="173" t="s">
        <v>623</v>
      </c>
      <c r="C47" s="105" t="s">
        <v>83</v>
      </c>
      <c r="D47" s="105" t="s">
        <v>83</v>
      </c>
      <c r="E47" s="105" t="s">
        <v>83</v>
      </c>
      <c r="F47" s="105" t="s">
        <v>83</v>
      </c>
      <c r="G47" s="105" t="s">
        <v>83</v>
      </c>
      <c r="H47" s="105" t="s">
        <v>83</v>
      </c>
      <c r="I47" s="105" t="s">
        <v>83</v>
      </c>
      <c r="J47" s="105" t="s">
        <v>83</v>
      </c>
      <c r="K47" s="105" t="s">
        <v>83</v>
      </c>
      <c r="L47" s="105" t="s">
        <v>83</v>
      </c>
      <c r="M47" s="105" t="s">
        <v>83</v>
      </c>
      <c r="N47" s="105" t="s">
        <v>83</v>
      </c>
      <c r="O47" s="105" t="s">
        <v>83</v>
      </c>
      <c r="P47" s="105" t="s">
        <v>83</v>
      </c>
      <c r="Q47" s="105" t="s">
        <v>83</v>
      </c>
      <c r="R47" s="105" t="s">
        <v>83</v>
      </c>
      <c r="S47" s="180"/>
      <c r="T47" s="180"/>
      <c r="U47" s="180"/>
      <c r="V47" s="180"/>
      <c r="W47" s="180"/>
      <c r="X47" s="180"/>
      <c r="Y47" s="180"/>
      <c r="Z47" s="180"/>
      <c r="AA47" s="180"/>
      <c r="AB47" s="180"/>
      <c r="AC47" s="180"/>
      <c r="AD47" s="180"/>
      <c r="AE47" s="180"/>
      <c r="AF47" s="180"/>
      <c r="AG47" s="180"/>
      <c r="AH47" s="180"/>
      <c r="AI47" s="180"/>
      <c r="AJ47" s="180"/>
      <c r="AK47" s="180"/>
      <c r="AL47" s="180"/>
      <c r="AM47" s="180"/>
      <c r="AN47" s="180"/>
      <c r="AO47" s="180"/>
      <c r="AP47" s="180"/>
      <c r="AQ47" s="180"/>
      <c r="AR47" s="180"/>
      <c r="AS47" s="180"/>
      <c r="AT47" s="180"/>
      <c r="AU47" s="180"/>
      <c r="AV47" s="180"/>
      <c r="AW47" s="180"/>
      <c r="AX47" s="180"/>
      <c r="AY47" s="180"/>
      <c r="AZ47" s="180"/>
      <c r="BA47" s="180"/>
      <c r="BB47" s="180"/>
      <c r="BC47" s="180"/>
      <c r="BD47" s="180"/>
      <c r="BE47" s="180"/>
      <c r="BF47" s="180"/>
      <c r="BG47" s="180"/>
      <c r="BH47" s="180"/>
      <c r="BI47" s="180"/>
      <c r="BJ47" s="180"/>
      <c r="BK47" s="180"/>
      <c r="BL47" s="180"/>
      <c r="BM47" s="180"/>
      <c r="BN47" s="180"/>
      <c r="BO47" s="180"/>
      <c r="BP47" s="180"/>
      <c r="BQ47" s="180"/>
      <c r="BR47" s="180"/>
      <c r="BS47" s="180"/>
      <c r="BT47" s="180"/>
      <c r="BU47" s="180"/>
      <c r="BV47" s="180"/>
      <c r="BW47" s="199"/>
    </row>
    <row r="48" spans="1:75" s="123" customFormat="1" ht="46.5" customHeight="1" x14ac:dyDescent="0.2">
      <c r="A48" s="172" t="s">
        <v>319</v>
      </c>
      <c r="B48" s="173" t="s">
        <v>514</v>
      </c>
      <c r="C48" s="105" t="s">
        <v>83</v>
      </c>
      <c r="D48" s="105" t="s">
        <v>83</v>
      </c>
      <c r="E48" s="105" t="s">
        <v>83</v>
      </c>
      <c r="F48" s="105" t="s">
        <v>83</v>
      </c>
      <c r="G48" s="105" t="s">
        <v>83</v>
      </c>
      <c r="H48" s="105" t="s">
        <v>83</v>
      </c>
      <c r="I48" s="105" t="s">
        <v>83</v>
      </c>
      <c r="J48" s="105" t="s">
        <v>83</v>
      </c>
      <c r="K48" s="105" t="s">
        <v>83</v>
      </c>
      <c r="L48" s="105" t="s">
        <v>83</v>
      </c>
      <c r="M48" s="105" t="s">
        <v>83</v>
      </c>
      <c r="N48" s="105" t="s">
        <v>83</v>
      </c>
      <c r="O48" s="105" t="s">
        <v>83</v>
      </c>
      <c r="P48" s="105" t="s">
        <v>83</v>
      </c>
      <c r="Q48" s="105" t="s">
        <v>83</v>
      </c>
      <c r="R48" s="105" t="s">
        <v>83</v>
      </c>
      <c r="S48" s="180"/>
      <c r="T48" s="180"/>
      <c r="U48" s="180"/>
      <c r="V48" s="180"/>
      <c r="W48" s="180"/>
      <c r="X48" s="180"/>
      <c r="Y48" s="180"/>
      <c r="Z48" s="180"/>
      <c r="AA48" s="180"/>
      <c r="AB48" s="180"/>
      <c r="AC48" s="180"/>
      <c r="AD48" s="180"/>
      <c r="AE48" s="180"/>
      <c r="AF48" s="180"/>
      <c r="AG48" s="180"/>
      <c r="AH48" s="180"/>
      <c r="AI48" s="180"/>
      <c r="AJ48" s="180"/>
      <c r="AK48" s="180"/>
      <c r="AL48" s="180"/>
      <c r="AM48" s="180"/>
      <c r="AN48" s="180"/>
      <c r="AO48" s="180"/>
      <c r="AP48" s="180"/>
      <c r="AQ48" s="180"/>
      <c r="AR48" s="180"/>
      <c r="AS48" s="180"/>
      <c r="AT48" s="180"/>
      <c r="AU48" s="180"/>
      <c r="AV48" s="180"/>
      <c r="AW48" s="180"/>
      <c r="AX48" s="180"/>
      <c r="AY48" s="180"/>
      <c r="AZ48" s="180"/>
      <c r="BA48" s="180"/>
      <c r="BB48" s="180"/>
      <c r="BC48" s="180"/>
      <c r="BD48" s="180"/>
      <c r="BE48" s="180"/>
      <c r="BF48" s="180"/>
      <c r="BG48" s="180"/>
      <c r="BH48" s="180"/>
      <c r="BI48" s="180"/>
      <c r="BJ48" s="180"/>
      <c r="BK48" s="180"/>
      <c r="BL48" s="180"/>
      <c r="BM48" s="180"/>
      <c r="BN48" s="180"/>
      <c r="BO48" s="180"/>
      <c r="BP48" s="180"/>
      <c r="BQ48" s="180"/>
      <c r="BR48" s="180"/>
      <c r="BS48" s="180"/>
      <c r="BT48" s="180"/>
      <c r="BU48" s="180"/>
      <c r="BV48" s="199"/>
      <c r="BW48" s="199"/>
    </row>
    <row r="49" spans="1:75" s="123" customFormat="1" ht="35.25" customHeight="1" x14ac:dyDescent="0.2">
      <c r="A49" s="172" t="s">
        <v>67</v>
      </c>
      <c r="B49" s="173" t="s">
        <v>624</v>
      </c>
      <c r="C49" s="105" t="s">
        <v>83</v>
      </c>
      <c r="D49" s="105" t="s">
        <v>83</v>
      </c>
      <c r="E49" s="105" t="s">
        <v>83</v>
      </c>
      <c r="F49" s="105" t="s">
        <v>83</v>
      </c>
      <c r="G49" s="105" t="s">
        <v>83</v>
      </c>
      <c r="H49" s="105" t="s">
        <v>83</v>
      </c>
      <c r="I49" s="105" t="s">
        <v>83</v>
      </c>
      <c r="J49" s="105" t="s">
        <v>83</v>
      </c>
      <c r="K49" s="105" t="s">
        <v>83</v>
      </c>
      <c r="L49" s="105" t="s">
        <v>83</v>
      </c>
      <c r="M49" s="105" t="s">
        <v>83</v>
      </c>
      <c r="N49" s="105" t="s">
        <v>83</v>
      </c>
      <c r="O49" s="105" t="s">
        <v>83</v>
      </c>
      <c r="P49" s="105" t="s">
        <v>83</v>
      </c>
      <c r="Q49" s="105" t="s">
        <v>83</v>
      </c>
      <c r="R49" s="105" t="s">
        <v>83</v>
      </c>
      <c r="S49" s="180"/>
      <c r="T49" s="180"/>
      <c r="U49" s="180"/>
      <c r="V49" s="180"/>
      <c r="W49" s="180"/>
      <c r="X49" s="180"/>
      <c r="Y49" s="180"/>
      <c r="Z49" s="180"/>
      <c r="AA49" s="180"/>
      <c r="AB49" s="180"/>
      <c r="AC49" s="180"/>
      <c r="AD49" s="180"/>
      <c r="AE49" s="180"/>
      <c r="AF49" s="180"/>
      <c r="AG49" s="180"/>
      <c r="AH49" s="180"/>
      <c r="AI49" s="180"/>
      <c r="AJ49" s="180"/>
      <c r="AK49" s="180"/>
      <c r="AL49" s="180"/>
      <c r="AM49" s="180"/>
      <c r="AN49" s="180"/>
      <c r="AO49" s="180"/>
      <c r="AP49" s="180"/>
      <c r="AQ49" s="180"/>
      <c r="AR49" s="180"/>
      <c r="AS49" s="180"/>
      <c r="AT49" s="180"/>
      <c r="AU49" s="180"/>
      <c r="AV49" s="180"/>
      <c r="AW49" s="180"/>
      <c r="AX49" s="180"/>
      <c r="AY49" s="180"/>
      <c r="AZ49" s="180"/>
      <c r="BA49" s="180"/>
      <c r="BB49" s="180"/>
      <c r="BC49" s="180"/>
      <c r="BD49" s="180"/>
      <c r="BE49" s="180"/>
      <c r="BF49" s="180"/>
      <c r="BG49" s="180"/>
      <c r="BH49" s="180"/>
      <c r="BI49" s="180"/>
      <c r="BJ49" s="180"/>
      <c r="BK49" s="180"/>
      <c r="BL49" s="180"/>
      <c r="BM49" s="180"/>
      <c r="BN49" s="180"/>
      <c r="BO49" s="180"/>
      <c r="BP49" s="180"/>
      <c r="BQ49" s="180"/>
      <c r="BR49" s="180"/>
      <c r="BS49" s="180"/>
      <c r="BT49" s="180"/>
      <c r="BU49" s="180"/>
      <c r="BV49" s="180"/>
      <c r="BW49" s="199"/>
    </row>
    <row r="50" spans="1:75" s="123" customFormat="1" ht="30.75" customHeight="1" x14ac:dyDescent="0.2">
      <c r="A50" s="172" t="s">
        <v>68</v>
      </c>
      <c r="B50" s="173" t="s">
        <v>625</v>
      </c>
      <c r="C50" s="105" t="s">
        <v>83</v>
      </c>
      <c r="D50" s="105" t="s">
        <v>83</v>
      </c>
      <c r="E50" s="105" t="s">
        <v>83</v>
      </c>
      <c r="F50" s="105" t="s">
        <v>83</v>
      </c>
      <c r="G50" s="105" t="s">
        <v>83</v>
      </c>
      <c r="H50" s="105" t="s">
        <v>83</v>
      </c>
      <c r="I50" s="105" t="s">
        <v>83</v>
      </c>
      <c r="J50" s="105" t="s">
        <v>83</v>
      </c>
      <c r="K50" s="105" t="s">
        <v>83</v>
      </c>
      <c r="L50" s="105" t="s">
        <v>83</v>
      </c>
      <c r="M50" s="105" t="s">
        <v>83</v>
      </c>
      <c r="N50" s="105" t="s">
        <v>83</v>
      </c>
      <c r="O50" s="105" t="s">
        <v>83</v>
      </c>
      <c r="P50" s="105" t="s">
        <v>83</v>
      </c>
      <c r="Q50" s="105" t="s">
        <v>83</v>
      </c>
      <c r="R50" s="105" t="s">
        <v>83</v>
      </c>
      <c r="S50" s="171"/>
      <c r="T50" s="171"/>
      <c r="U50" s="171"/>
      <c r="V50" s="171"/>
      <c r="W50" s="171"/>
      <c r="X50" s="171"/>
      <c r="Y50" s="171"/>
      <c r="Z50" s="171"/>
      <c r="AA50" s="171"/>
      <c r="AB50" s="171"/>
      <c r="AC50" s="171"/>
      <c r="AD50" s="171"/>
      <c r="AE50" s="171"/>
      <c r="AF50" s="171"/>
      <c r="AG50" s="171"/>
      <c r="AH50" s="171"/>
      <c r="AI50" s="171"/>
      <c r="AJ50" s="171"/>
      <c r="AK50" s="171"/>
      <c r="AL50" s="171"/>
      <c r="AM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1"/>
      <c r="BL50" s="171"/>
      <c r="BM50" s="171"/>
      <c r="BN50" s="171"/>
      <c r="BO50" s="171"/>
      <c r="BP50" s="171"/>
      <c r="BQ50" s="171"/>
      <c r="BR50" s="171"/>
      <c r="BS50" s="171"/>
      <c r="BT50" s="171"/>
      <c r="BU50" s="171"/>
      <c r="BV50" s="199"/>
      <c r="BW50" s="199"/>
    </row>
    <row r="51" spans="1:75" s="123" customFormat="1" ht="32.25" customHeight="1" x14ac:dyDescent="0.2">
      <c r="A51" s="172" t="s">
        <v>69</v>
      </c>
      <c r="B51" s="173" t="s">
        <v>626</v>
      </c>
      <c r="C51" s="105" t="s">
        <v>83</v>
      </c>
      <c r="D51" s="105" t="s">
        <v>83</v>
      </c>
      <c r="E51" s="105" t="s">
        <v>83</v>
      </c>
      <c r="F51" s="105" t="s">
        <v>83</v>
      </c>
      <c r="G51" s="105" t="s">
        <v>83</v>
      </c>
      <c r="H51" s="105" t="s">
        <v>83</v>
      </c>
      <c r="I51" s="105" t="s">
        <v>83</v>
      </c>
      <c r="J51" s="105" t="s">
        <v>83</v>
      </c>
      <c r="K51" s="105" t="s">
        <v>83</v>
      </c>
      <c r="L51" s="105" t="s">
        <v>83</v>
      </c>
      <c r="M51" s="105" t="s">
        <v>83</v>
      </c>
      <c r="N51" s="105" t="s">
        <v>83</v>
      </c>
      <c r="O51" s="105" t="s">
        <v>83</v>
      </c>
      <c r="P51" s="105" t="s">
        <v>83</v>
      </c>
      <c r="Q51" s="105" t="s">
        <v>83</v>
      </c>
      <c r="R51" s="105" t="s">
        <v>83</v>
      </c>
      <c r="S51" s="171"/>
      <c r="T51" s="171"/>
      <c r="U51" s="171"/>
      <c r="V51" s="171"/>
      <c r="W51" s="171"/>
      <c r="X51" s="171"/>
      <c r="Y51" s="171"/>
      <c r="Z51" s="171"/>
      <c r="AA51" s="171"/>
      <c r="AB51" s="171"/>
      <c r="AC51" s="171"/>
      <c r="AD51" s="171"/>
      <c r="AE51" s="171"/>
      <c r="AF51" s="171"/>
      <c r="AG51" s="171"/>
      <c r="AH51" s="171"/>
      <c r="AI51" s="171"/>
      <c r="AJ51" s="171"/>
      <c r="AK51" s="171"/>
      <c r="AL51" s="171"/>
      <c r="AM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1"/>
      <c r="BL51" s="171"/>
      <c r="BM51" s="171"/>
      <c r="BN51" s="171"/>
      <c r="BO51" s="171"/>
      <c r="BP51" s="171"/>
      <c r="BQ51" s="171"/>
      <c r="BR51" s="171"/>
      <c r="BS51" s="171"/>
      <c r="BT51" s="171"/>
      <c r="BU51" s="171"/>
      <c r="BV51" s="199"/>
      <c r="BW51" s="199"/>
    </row>
    <row r="52" spans="1:75" s="123" customFormat="1" ht="30.75" customHeight="1" x14ac:dyDescent="0.2">
      <c r="A52" s="172" t="s">
        <v>70</v>
      </c>
      <c r="B52" s="173" t="s">
        <v>627</v>
      </c>
      <c r="C52" s="105" t="s">
        <v>83</v>
      </c>
      <c r="D52" s="105" t="s">
        <v>83</v>
      </c>
      <c r="E52" s="105" t="s">
        <v>83</v>
      </c>
      <c r="F52" s="105" t="s">
        <v>83</v>
      </c>
      <c r="G52" s="105" t="s">
        <v>83</v>
      </c>
      <c r="H52" s="105" t="s">
        <v>83</v>
      </c>
      <c r="I52" s="105" t="s">
        <v>83</v>
      </c>
      <c r="J52" s="105" t="s">
        <v>83</v>
      </c>
      <c r="K52" s="105" t="s">
        <v>83</v>
      </c>
      <c r="L52" s="105" t="s">
        <v>83</v>
      </c>
      <c r="M52" s="105" t="s">
        <v>83</v>
      </c>
      <c r="N52" s="105" t="s">
        <v>83</v>
      </c>
      <c r="O52" s="105" t="s">
        <v>83</v>
      </c>
      <c r="P52" s="105" t="s">
        <v>83</v>
      </c>
      <c r="Q52" s="105" t="s">
        <v>83</v>
      </c>
      <c r="R52" s="105" t="s">
        <v>83</v>
      </c>
      <c r="S52" s="171"/>
      <c r="T52" s="171"/>
      <c r="U52" s="171"/>
      <c r="V52" s="171"/>
      <c r="W52" s="171"/>
      <c r="X52" s="171"/>
      <c r="Y52" s="171"/>
      <c r="Z52" s="171"/>
      <c r="AA52" s="171"/>
      <c r="AB52" s="171"/>
      <c r="AC52" s="171"/>
      <c r="AD52" s="171"/>
      <c r="AE52" s="171"/>
      <c r="AF52" s="171"/>
      <c r="AG52" s="171"/>
      <c r="AH52" s="171"/>
      <c r="AI52" s="171"/>
      <c r="AJ52" s="171"/>
      <c r="AK52" s="171"/>
      <c r="AL52" s="171"/>
      <c r="AM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1"/>
      <c r="BL52" s="171"/>
      <c r="BM52" s="171"/>
      <c r="BN52" s="171"/>
      <c r="BO52" s="171"/>
      <c r="BP52" s="171"/>
      <c r="BQ52" s="171"/>
      <c r="BR52" s="171"/>
      <c r="BS52" s="171"/>
      <c r="BT52" s="171"/>
      <c r="BU52" s="171"/>
      <c r="BV52" s="199"/>
      <c r="BW52" s="199"/>
    </row>
    <row r="53" spans="1:75" s="123" customFormat="1" ht="46.5" customHeight="1" x14ac:dyDescent="0.2">
      <c r="A53" s="172" t="s">
        <v>515</v>
      </c>
      <c r="B53" s="173" t="s">
        <v>628</v>
      </c>
      <c r="C53" s="105" t="s">
        <v>83</v>
      </c>
      <c r="D53" s="105" t="s">
        <v>83</v>
      </c>
      <c r="E53" s="105" t="s">
        <v>83</v>
      </c>
      <c r="F53" s="105" t="s">
        <v>83</v>
      </c>
      <c r="G53" s="105" t="s">
        <v>83</v>
      </c>
      <c r="H53" s="105" t="s">
        <v>83</v>
      </c>
      <c r="I53" s="105" t="s">
        <v>83</v>
      </c>
      <c r="J53" s="105" t="s">
        <v>83</v>
      </c>
      <c r="K53" s="105" t="s">
        <v>83</v>
      </c>
      <c r="L53" s="105" t="s">
        <v>83</v>
      </c>
      <c r="M53" s="105" t="s">
        <v>83</v>
      </c>
      <c r="N53" s="105" t="s">
        <v>83</v>
      </c>
      <c r="O53" s="105" t="s">
        <v>83</v>
      </c>
      <c r="P53" s="105" t="s">
        <v>83</v>
      </c>
      <c r="Q53" s="105" t="s">
        <v>83</v>
      </c>
      <c r="R53" s="105" t="s">
        <v>83</v>
      </c>
      <c r="S53" s="171"/>
      <c r="T53" s="171"/>
      <c r="U53" s="171"/>
      <c r="V53" s="171"/>
      <c r="W53" s="171"/>
      <c r="X53" s="171"/>
      <c r="Y53" s="171"/>
      <c r="Z53" s="171"/>
      <c r="AA53" s="171"/>
      <c r="AB53" s="171"/>
      <c r="AC53" s="171"/>
      <c r="AD53" s="171"/>
      <c r="AE53" s="171"/>
      <c r="AF53" s="171"/>
      <c r="AG53" s="171"/>
      <c r="AH53" s="171"/>
      <c r="AI53" s="171"/>
      <c r="AJ53" s="171"/>
      <c r="AK53" s="171"/>
      <c r="AL53" s="171"/>
      <c r="AM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1"/>
      <c r="BL53" s="171"/>
      <c r="BM53" s="171"/>
      <c r="BN53" s="171"/>
      <c r="BO53" s="171"/>
      <c r="BP53" s="171"/>
      <c r="BQ53" s="171"/>
      <c r="BR53" s="171"/>
      <c r="BS53" s="171"/>
      <c r="BT53" s="171"/>
      <c r="BU53" s="171"/>
      <c r="BV53" s="199"/>
      <c r="BW53" s="199"/>
    </row>
    <row r="54" spans="1:75" s="123" customFormat="1" ht="47.25" x14ac:dyDescent="0.2">
      <c r="A54" s="98" t="s">
        <v>894</v>
      </c>
      <c r="B54" s="334" t="str">
        <f>'2'!B59</f>
        <v>Создание системы интеллектуальных ПУ в рамках реализации ФЗ № 522</v>
      </c>
      <c r="C54" s="335" t="str">
        <f>'2'!C59</f>
        <v>Р_ИПУ.2025.02</v>
      </c>
      <c r="D54" s="316" t="s">
        <v>599</v>
      </c>
      <c r="E54" s="316" t="s">
        <v>20</v>
      </c>
      <c r="F54" s="317" t="s">
        <v>600</v>
      </c>
      <c r="G54" s="318" t="s">
        <v>83</v>
      </c>
      <c r="H54" s="121" t="s">
        <v>276</v>
      </c>
      <c r="I54" s="121" t="s">
        <v>276</v>
      </c>
      <c r="J54" s="121" t="s">
        <v>276</v>
      </c>
      <c r="K54" s="121" t="s">
        <v>276</v>
      </c>
      <c r="L54" s="121" t="s">
        <v>276</v>
      </c>
      <c r="M54" s="121" t="s">
        <v>276</v>
      </c>
      <c r="N54" s="121" t="s">
        <v>276</v>
      </c>
      <c r="O54" s="121" t="s">
        <v>276</v>
      </c>
      <c r="P54" s="121" t="s">
        <v>276</v>
      </c>
      <c r="Q54" s="121" t="s">
        <v>276</v>
      </c>
      <c r="R54" s="121" t="s">
        <v>276</v>
      </c>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1"/>
      <c r="BL54" s="171"/>
      <c r="BM54" s="171"/>
      <c r="BN54" s="171"/>
      <c r="BO54" s="171"/>
      <c r="BP54" s="171"/>
      <c r="BQ54" s="171"/>
      <c r="BR54" s="171"/>
      <c r="BS54" s="171"/>
      <c r="BT54" s="171"/>
      <c r="BU54" s="171"/>
      <c r="BV54" s="199"/>
      <c r="BW54" s="199"/>
    </row>
    <row r="55" spans="1:75" s="123" customFormat="1" ht="47.25" x14ac:dyDescent="0.2">
      <c r="A55" s="98" t="s">
        <v>896</v>
      </c>
      <c r="B55" s="334" t="str">
        <f>'2'!B60</f>
        <v>Создание системы интеллектуальных ПУ в рамках реализации ФЗ № 522</v>
      </c>
      <c r="C55" s="335" t="str">
        <f>'2'!C60</f>
        <v>Р_ИПУ.2026.02</v>
      </c>
      <c r="D55" s="316" t="s">
        <v>599</v>
      </c>
      <c r="E55" s="316" t="s">
        <v>20</v>
      </c>
      <c r="F55" s="317" t="s">
        <v>600</v>
      </c>
      <c r="G55" s="318" t="s">
        <v>83</v>
      </c>
      <c r="H55" s="121" t="s">
        <v>276</v>
      </c>
      <c r="I55" s="121" t="s">
        <v>276</v>
      </c>
      <c r="J55" s="121" t="s">
        <v>276</v>
      </c>
      <c r="K55" s="121" t="s">
        <v>276</v>
      </c>
      <c r="L55" s="121" t="s">
        <v>276</v>
      </c>
      <c r="M55" s="121" t="s">
        <v>276</v>
      </c>
      <c r="N55" s="121" t="s">
        <v>276</v>
      </c>
      <c r="O55" s="121" t="s">
        <v>276</v>
      </c>
      <c r="P55" s="121" t="s">
        <v>276</v>
      </c>
      <c r="Q55" s="121" t="s">
        <v>276</v>
      </c>
      <c r="R55" s="121" t="s">
        <v>276</v>
      </c>
      <c r="S55" s="171"/>
      <c r="T55" s="171"/>
      <c r="U55" s="171"/>
      <c r="V55" s="171"/>
      <c r="W55" s="171"/>
      <c r="X55" s="171"/>
      <c r="Y55" s="171"/>
      <c r="Z55" s="171"/>
      <c r="AA55" s="171"/>
      <c r="AB55" s="171"/>
      <c r="AC55" s="171"/>
      <c r="AD55" s="171"/>
      <c r="AE55" s="171"/>
      <c r="AF55" s="171"/>
      <c r="AG55" s="171"/>
      <c r="AH55" s="171"/>
      <c r="AI55" s="171"/>
      <c r="AJ55" s="171"/>
      <c r="AK55" s="171"/>
      <c r="AL55" s="171"/>
      <c r="AM55" s="171"/>
      <c r="AN55" s="171"/>
      <c r="AO55" s="171"/>
      <c r="AP55" s="171"/>
      <c r="AQ55" s="171"/>
      <c r="AR55" s="171"/>
      <c r="AS55" s="171"/>
      <c r="AT55" s="171"/>
      <c r="AU55" s="171"/>
      <c r="AV55" s="171"/>
      <c r="AW55" s="171"/>
      <c r="AX55" s="171"/>
      <c r="AY55" s="171"/>
      <c r="AZ55" s="171"/>
      <c r="BA55" s="171"/>
      <c r="BB55" s="171"/>
      <c r="BC55" s="171"/>
      <c r="BD55" s="171"/>
      <c r="BE55" s="171"/>
      <c r="BF55" s="171"/>
      <c r="BG55" s="171"/>
      <c r="BH55" s="171"/>
      <c r="BI55" s="171"/>
      <c r="BJ55" s="171"/>
      <c r="BK55" s="171"/>
      <c r="BL55" s="171"/>
      <c r="BM55" s="171"/>
      <c r="BN55" s="171"/>
      <c r="BO55" s="171"/>
      <c r="BP55" s="171"/>
      <c r="BQ55" s="171"/>
      <c r="BR55" s="171"/>
      <c r="BS55" s="171"/>
      <c r="BT55" s="171"/>
      <c r="BU55" s="171"/>
      <c r="BV55" s="199"/>
      <c r="BW55" s="199"/>
    </row>
    <row r="56" spans="1:75" s="123" customFormat="1" ht="47.25" x14ac:dyDescent="0.2">
      <c r="A56" s="98" t="s">
        <v>897</v>
      </c>
      <c r="B56" s="334" t="str">
        <f>'2'!B61</f>
        <v>Создание системы интеллектуальных ПУ в рамках реализации ФЗ № 522</v>
      </c>
      <c r="C56" s="335" t="str">
        <f>'2'!C61</f>
        <v>Р_ИПУ.2027.02</v>
      </c>
      <c r="D56" s="316" t="s">
        <v>599</v>
      </c>
      <c r="E56" s="316" t="s">
        <v>20</v>
      </c>
      <c r="F56" s="317" t="s">
        <v>600</v>
      </c>
      <c r="G56" s="318" t="s">
        <v>83</v>
      </c>
      <c r="H56" s="121" t="s">
        <v>276</v>
      </c>
      <c r="I56" s="121" t="s">
        <v>276</v>
      </c>
      <c r="J56" s="121" t="s">
        <v>276</v>
      </c>
      <c r="K56" s="121" t="s">
        <v>276</v>
      </c>
      <c r="L56" s="121" t="s">
        <v>276</v>
      </c>
      <c r="M56" s="121" t="s">
        <v>276</v>
      </c>
      <c r="N56" s="121" t="s">
        <v>276</v>
      </c>
      <c r="O56" s="121" t="s">
        <v>276</v>
      </c>
      <c r="P56" s="121" t="s">
        <v>276</v>
      </c>
      <c r="Q56" s="121" t="s">
        <v>276</v>
      </c>
      <c r="R56" s="121" t="s">
        <v>276</v>
      </c>
      <c r="S56" s="171"/>
      <c r="T56" s="171"/>
      <c r="U56" s="171"/>
      <c r="V56" s="171"/>
      <c r="W56" s="171"/>
      <c r="X56" s="171"/>
      <c r="Y56" s="171"/>
      <c r="Z56" s="171"/>
      <c r="AA56" s="171"/>
      <c r="AB56" s="171"/>
      <c r="AC56" s="171"/>
      <c r="AD56" s="171"/>
      <c r="AE56" s="171"/>
      <c r="AF56" s="171"/>
      <c r="AG56" s="171"/>
      <c r="AH56" s="171"/>
      <c r="AI56" s="171"/>
      <c r="AJ56" s="171"/>
      <c r="AK56" s="171"/>
      <c r="AL56" s="171"/>
      <c r="AM56" s="171"/>
      <c r="AN56" s="171"/>
      <c r="AO56" s="171"/>
      <c r="AP56" s="171"/>
      <c r="AQ56" s="171"/>
      <c r="AR56" s="171"/>
      <c r="AS56" s="171"/>
      <c r="AT56" s="171"/>
      <c r="AU56" s="171"/>
      <c r="AV56" s="171"/>
      <c r="AW56" s="171"/>
      <c r="AX56" s="171"/>
      <c r="AY56" s="171"/>
      <c r="AZ56" s="171"/>
      <c r="BA56" s="171"/>
      <c r="BB56" s="171"/>
      <c r="BC56" s="171"/>
      <c r="BD56" s="171"/>
      <c r="BE56" s="171"/>
      <c r="BF56" s="171"/>
      <c r="BG56" s="171"/>
      <c r="BH56" s="171"/>
      <c r="BI56" s="171"/>
      <c r="BJ56" s="171"/>
      <c r="BK56" s="171"/>
      <c r="BL56" s="171"/>
      <c r="BM56" s="171"/>
      <c r="BN56" s="171"/>
      <c r="BO56" s="171"/>
      <c r="BP56" s="171"/>
      <c r="BQ56" s="171"/>
      <c r="BR56" s="171"/>
      <c r="BS56" s="171"/>
      <c r="BT56" s="171"/>
      <c r="BU56" s="171"/>
      <c r="BV56" s="199"/>
      <c r="BW56" s="199"/>
    </row>
    <row r="57" spans="1:75" s="123" customFormat="1" ht="47.25" x14ac:dyDescent="0.2">
      <c r="A57" s="98" t="s">
        <v>898</v>
      </c>
      <c r="B57" s="334" t="str">
        <f>'2'!B62</f>
        <v>Создание системы интеллектуальных ПУ в рамках реализации ФЗ № 522</v>
      </c>
      <c r="C57" s="335" t="str">
        <f>'2'!C62</f>
        <v>Р_ИПУ.2028.02</v>
      </c>
      <c r="D57" s="316" t="s">
        <v>599</v>
      </c>
      <c r="E57" s="316" t="s">
        <v>20</v>
      </c>
      <c r="F57" s="317" t="s">
        <v>600</v>
      </c>
      <c r="G57" s="318" t="s">
        <v>83</v>
      </c>
      <c r="H57" s="121" t="s">
        <v>276</v>
      </c>
      <c r="I57" s="121" t="s">
        <v>276</v>
      </c>
      <c r="J57" s="121" t="s">
        <v>276</v>
      </c>
      <c r="K57" s="121" t="s">
        <v>276</v>
      </c>
      <c r="L57" s="121" t="s">
        <v>276</v>
      </c>
      <c r="M57" s="121" t="s">
        <v>276</v>
      </c>
      <c r="N57" s="121" t="s">
        <v>276</v>
      </c>
      <c r="O57" s="121" t="s">
        <v>276</v>
      </c>
      <c r="P57" s="121" t="s">
        <v>276</v>
      </c>
      <c r="Q57" s="121" t="s">
        <v>276</v>
      </c>
      <c r="R57" s="121" t="s">
        <v>276</v>
      </c>
      <c r="S57" s="171"/>
      <c r="T57" s="171"/>
      <c r="U57" s="171"/>
      <c r="V57" s="171"/>
      <c r="W57" s="171"/>
      <c r="X57" s="171"/>
      <c r="Y57" s="171"/>
      <c r="Z57" s="171"/>
      <c r="AA57" s="171"/>
      <c r="AB57" s="171"/>
      <c r="AC57" s="171"/>
      <c r="AD57" s="171"/>
      <c r="AE57" s="171"/>
      <c r="AF57" s="171"/>
      <c r="AG57" s="171"/>
      <c r="AH57" s="171"/>
      <c r="AI57" s="171"/>
      <c r="AJ57" s="171"/>
      <c r="AK57" s="171"/>
      <c r="AL57" s="171"/>
      <c r="AM57" s="171"/>
      <c r="AN57" s="171"/>
      <c r="AO57" s="171"/>
      <c r="AP57" s="171"/>
      <c r="AQ57" s="171"/>
      <c r="AR57" s="171"/>
      <c r="AS57" s="171"/>
      <c r="AT57" s="171"/>
      <c r="AU57" s="171"/>
      <c r="AV57" s="171"/>
      <c r="AW57" s="171"/>
      <c r="AX57" s="171"/>
      <c r="AY57" s="171"/>
      <c r="AZ57" s="171"/>
      <c r="BA57" s="171"/>
      <c r="BB57" s="171"/>
      <c r="BC57" s="171"/>
      <c r="BD57" s="171"/>
      <c r="BE57" s="171"/>
      <c r="BF57" s="171"/>
      <c r="BG57" s="171"/>
      <c r="BH57" s="171"/>
      <c r="BI57" s="171"/>
      <c r="BJ57" s="171"/>
      <c r="BK57" s="171"/>
      <c r="BL57" s="171"/>
      <c r="BM57" s="171"/>
      <c r="BN57" s="171"/>
      <c r="BO57" s="171"/>
      <c r="BP57" s="171"/>
      <c r="BQ57" s="171"/>
      <c r="BR57" s="171"/>
      <c r="BS57" s="171"/>
      <c r="BT57" s="171"/>
      <c r="BU57" s="171"/>
      <c r="BV57" s="199"/>
      <c r="BW57" s="199"/>
    </row>
    <row r="58" spans="1:75" s="123" customFormat="1" ht="47.25" x14ac:dyDescent="0.2">
      <c r="A58" s="98" t="s">
        <v>899</v>
      </c>
      <c r="B58" s="334" t="str">
        <f>'2'!B63</f>
        <v>Создание системы интеллектуальных ПУ в рамках реализации ФЗ № 522</v>
      </c>
      <c r="C58" s="335" t="str">
        <f>'2'!C63</f>
        <v>Р_ИПУ.2029.01</v>
      </c>
      <c r="D58" s="316" t="s">
        <v>599</v>
      </c>
      <c r="E58" s="316" t="s">
        <v>20</v>
      </c>
      <c r="F58" s="317" t="s">
        <v>600</v>
      </c>
      <c r="G58" s="318" t="s">
        <v>83</v>
      </c>
      <c r="H58" s="121" t="s">
        <v>276</v>
      </c>
      <c r="I58" s="121" t="s">
        <v>276</v>
      </c>
      <c r="J58" s="121" t="s">
        <v>276</v>
      </c>
      <c r="K58" s="121" t="s">
        <v>276</v>
      </c>
      <c r="L58" s="121" t="s">
        <v>276</v>
      </c>
      <c r="M58" s="121" t="s">
        <v>276</v>
      </c>
      <c r="N58" s="121" t="s">
        <v>276</v>
      </c>
      <c r="O58" s="121" t="s">
        <v>276</v>
      </c>
      <c r="P58" s="121" t="s">
        <v>276</v>
      </c>
      <c r="Q58" s="121" t="s">
        <v>276</v>
      </c>
      <c r="R58" s="121" t="s">
        <v>276</v>
      </c>
      <c r="S58" s="171"/>
      <c r="T58" s="171"/>
      <c r="U58" s="171"/>
      <c r="V58" s="171"/>
      <c r="W58" s="171"/>
      <c r="X58" s="171"/>
      <c r="Y58" s="171"/>
      <c r="Z58" s="171"/>
      <c r="AA58" s="171"/>
      <c r="AB58" s="171"/>
      <c r="AC58" s="171"/>
      <c r="AD58" s="171"/>
      <c r="AE58" s="171"/>
      <c r="AF58" s="171"/>
      <c r="AG58" s="171"/>
      <c r="AH58" s="171"/>
      <c r="AI58" s="171"/>
      <c r="AJ58" s="171"/>
      <c r="AK58" s="171"/>
      <c r="AL58" s="171"/>
      <c r="AM58" s="171"/>
      <c r="AN58" s="171"/>
      <c r="AO58" s="171"/>
      <c r="AP58" s="171"/>
      <c r="AQ58" s="171"/>
      <c r="AR58" s="171"/>
      <c r="AS58" s="171"/>
      <c r="AT58" s="171"/>
      <c r="AU58" s="171"/>
      <c r="AV58" s="171"/>
      <c r="AW58" s="171"/>
      <c r="AX58" s="171"/>
      <c r="AY58" s="171"/>
      <c r="AZ58" s="171"/>
      <c r="BA58" s="171"/>
      <c r="BB58" s="171"/>
      <c r="BC58" s="171"/>
      <c r="BD58" s="171"/>
      <c r="BE58" s="171"/>
      <c r="BF58" s="171"/>
      <c r="BG58" s="171"/>
      <c r="BH58" s="171"/>
      <c r="BI58" s="171"/>
      <c r="BJ58" s="171"/>
      <c r="BK58" s="171"/>
      <c r="BL58" s="171"/>
      <c r="BM58" s="171"/>
      <c r="BN58" s="171"/>
      <c r="BO58" s="171"/>
      <c r="BP58" s="171"/>
      <c r="BQ58" s="171"/>
      <c r="BR58" s="171"/>
      <c r="BS58" s="171"/>
      <c r="BT58" s="171"/>
      <c r="BU58" s="171"/>
      <c r="BV58" s="199"/>
      <c r="BW58" s="199"/>
    </row>
    <row r="59" spans="1:75" s="123" customFormat="1" ht="47.25" customHeight="1" x14ac:dyDescent="0.2">
      <c r="A59" s="172" t="s">
        <v>516</v>
      </c>
      <c r="B59" s="173" t="s">
        <v>629</v>
      </c>
      <c r="C59" s="105" t="s">
        <v>83</v>
      </c>
      <c r="D59" s="105" t="s">
        <v>83</v>
      </c>
      <c r="E59" s="105" t="s">
        <v>83</v>
      </c>
      <c r="F59" s="105" t="s">
        <v>83</v>
      </c>
      <c r="G59" s="105" t="s">
        <v>83</v>
      </c>
      <c r="H59" s="105" t="s">
        <v>83</v>
      </c>
      <c r="I59" s="105" t="s">
        <v>83</v>
      </c>
      <c r="J59" s="105" t="s">
        <v>83</v>
      </c>
      <c r="K59" s="105" t="s">
        <v>83</v>
      </c>
      <c r="L59" s="105" t="s">
        <v>83</v>
      </c>
      <c r="M59" s="105" t="s">
        <v>83</v>
      </c>
      <c r="N59" s="105" t="s">
        <v>83</v>
      </c>
      <c r="O59" s="105" t="s">
        <v>83</v>
      </c>
      <c r="P59" s="105" t="s">
        <v>83</v>
      </c>
      <c r="Q59" s="105" t="s">
        <v>83</v>
      </c>
      <c r="R59" s="105" t="s">
        <v>83</v>
      </c>
      <c r="S59" s="171"/>
      <c r="T59" s="171"/>
      <c r="U59" s="171"/>
      <c r="V59" s="171"/>
      <c r="W59" s="171"/>
      <c r="X59" s="171"/>
      <c r="Y59" s="171"/>
      <c r="Z59" s="171"/>
      <c r="AA59" s="171"/>
      <c r="AB59" s="171"/>
      <c r="AC59" s="171"/>
      <c r="AD59" s="171"/>
      <c r="AE59" s="171"/>
      <c r="AF59" s="171"/>
      <c r="AG59" s="171"/>
      <c r="AH59" s="171"/>
      <c r="AI59" s="171"/>
      <c r="AJ59" s="171"/>
      <c r="AK59" s="171"/>
      <c r="AL59" s="171"/>
      <c r="AM59" s="171"/>
      <c r="AN59" s="171"/>
      <c r="AO59" s="171"/>
      <c r="AP59" s="171"/>
      <c r="AQ59" s="171"/>
      <c r="AR59" s="171"/>
      <c r="AS59" s="171"/>
      <c r="AT59" s="171"/>
      <c r="AU59" s="171"/>
      <c r="AV59" s="171"/>
      <c r="AW59" s="171"/>
      <c r="AX59" s="171"/>
      <c r="AY59" s="171"/>
      <c r="AZ59" s="171"/>
      <c r="BA59" s="171"/>
      <c r="BB59" s="171"/>
      <c r="BC59" s="171"/>
      <c r="BD59" s="171"/>
      <c r="BE59" s="171"/>
      <c r="BF59" s="171"/>
      <c r="BG59" s="171"/>
      <c r="BH59" s="171"/>
      <c r="BI59" s="171"/>
      <c r="BJ59" s="171"/>
      <c r="BK59" s="171"/>
      <c r="BL59" s="171"/>
      <c r="BM59" s="171"/>
      <c r="BN59" s="171"/>
      <c r="BO59" s="171"/>
      <c r="BP59" s="171"/>
      <c r="BQ59" s="171"/>
      <c r="BR59" s="171"/>
      <c r="BS59" s="171"/>
      <c r="BT59" s="171"/>
      <c r="BU59" s="171"/>
      <c r="BV59" s="199"/>
      <c r="BW59" s="199"/>
    </row>
    <row r="60" spans="1:75" s="123" customFormat="1" ht="47.25" x14ac:dyDescent="0.2">
      <c r="A60" s="98" t="s">
        <v>895</v>
      </c>
      <c r="B60" s="334" t="str">
        <f>'2'!B65</f>
        <v>Создание системы интеллектуальных ПУ в рамках реализации ФЗ № 522</v>
      </c>
      <c r="C60" s="335" t="str">
        <f>'2'!C65</f>
        <v>Р_ИПУ.2025.01</v>
      </c>
      <c r="D60" s="316" t="s">
        <v>599</v>
      </c>
      <c r="E60" s="316" t="s">
        <v>20</v>
      </c>
      <c r="F60" s="317" t="s">
        <v>600</v>
      </c>
      <c r="G60" s="318" t="s">
        <v>83</v>
      </c>
      <c r="H60" s="121" t="s">
        <v>276</v>
      </c>
      <c r="I60" s="121" t="s">
        <v>276</v>
      </c>
      <c r="J60" s="121" t="s">
        <v>276</v>
      </c>
      <c r="K60" s="121" t="s">
        <v>276</v>
      </c>
      <c r="L60" s="121" t="s">
        <v>276</v>
      </c>
      <c r="M60" s="121" t="s">
        <v>276</v>
      </c>
      <c r="N60" s="121" t="s">
        <v>276</v>
      </c>
      <c r="O60" s="121" t="s">
        <v>276</v>
      </c>
      <c r="P60" s="121" t="s">
        <v>276</v>
      </c>
      <c r="Q60" s="121" t="s">
        <v>276</v>
      </c>
      <c r="R60" s="121" t="s">
        <v>276</v>
      </c>
      <c r="S60" s="171"/>
      <c r="T60" s="171"/>
      <c r="U60" s="171"/>
      <c r="V60" s="171"/>
      <c r="W60" s="171"/>
      <c r="X60" s="171"/>
      <c r="Y60" s="171"/>
      <c r="Z60" s="171"/>
      <c r="AA60" s="171"/>
      <c r="AB60" s="171"/>
      <c r="AC60" s="171"/>
      <c r="AD60" s="171"/>
      <c r="AE60" s="171"/>
      <c r="AF60" s="171"/>
      <c r="AG60" s="171"/>
      <c r="AH60" s="171"/>
      <c r="AI60" s="171"/>
      <c r="AJ60" s="171"/>
      <c r="AK60" s="171"/>
      <c r="AL60" s="171"/>
      <c r="AM60" s="171"/>
      <c r="AN60" s="171"/>
      <c r="AO60" s="171"/>
      <c r="AP60" s="171"/>
      <c r="AQ60" s="171"/>
      <c r="AR60" s="171"/>
      <c r="AS60" s="171"/>
      <c r="AT60" s="171"/>
      <c r="AU60" s="171"/>
      <c r="AV60" s="171"/>
      <c r="AW60" s="171"/>
      <c r="AX60" s="171"/>
      <c r="AY60" s="171"/>
      <c r="AZ60" s="171"/>
      <c r="BA60" s="171"/>
      <c r="BB60" s="171"/>
      <c r="BC60" s="171"/>
      <c r="BD60" s="171"/>
      <c r="BE60" s="171"/>
      <c r="BF60" s="171"/>
      <c r="BG60" s="171"/>
      <c r="BH60" s="171"/>
      <c r="BI60" s="171"/>
      <c r="BJ60" s="171"/>
      <c r="BK60" s="171"/>
      <c r="BL60" s="171"/>
      <c r="BM60" s="171"/>
      <c r="BN60" s="171"/>
      <c r="BO60" s="171"/>
      <c r="BP60" s="171"/>
      <c r="BQ60" s="171"/>
      <c r="BR60" s="171"/>
      <c r="BS60" s="171"/>
      <c r="BT60" s="171"/>
      <c r="BU60" s="171"/>
      <c r="BV60" s="199"/>
      <c r="BW60" s="199"/>
    </row>
    <row r="61" spans="1:75" s="123" customFormat="1" ht="47.25" x14ac:dyDescent="0.2">
      <c r="A61" s="98" t="s">
        <v>900</v>
      </c>
      <c r="B61" s="334" t="str">
        <f>'2'!B66</f>
        <v>АСТУЭ АО "Горэлектросеть"</v>
      </c>
      <c r="C61" s="172" t="str">
        <f>'2'!C66</f>
        <v>Р_ИПУ.2025-2029.01</v>
      </c>
      <c r="D61" s="316" t="s">
        <v>599</v>
      </c>
      <c r="E61" s="316" t="s">
        <v>20</v>
      </c>
      <c r="F61" s="317" t="s">
        <v>600</v>
      </c>
      <c r="G61" s="318" t="s">
        <v>83</v>
      </c>
      <c r="H61" s="121" t="s">
        <v>276</v>
      </c>
      <c r="I61" s="121" t="s">
        <v>276</v>
      </c>
      <c r="J61" s="121" t="s">
        <v>276</v>
      </c>
      <c r="K61" s="121" t="s">
        <v>276</v>
      </c>
      <c r="L61" s="121" t="s">
        <v>276</v>
      </c>
      <c r="M61" s="121" t="s">
        <v>276</v>
      </c>
      <c r="N61" s="121" t="s">
        <v>276</v>
      </c>
      <c r="O61" s="121" t="s">
        <v>276</v>
      </c>
      <c r="P61" s="121" t="s">
        <v>276</v>
      </c>
      <c r="Q61" s="121" t="s">
        <v>276</v>
      </c>
      <c r="R61" s="121" t="s">
        <v>276</v>
      </c>
      <c r="S61" s="171"/>
      <c r="T61" s="171"/>
      <c r="U61" s="171"/>
      <c r="V61" s="171"/>
      <c r="W61" s="171"/>
      <c r="X61" s="171"/>
      <c r="Y61" s="171"/>
      <c r="Z61" s="171"/>
      <c r="AA61" s="171"/>
      <c r="AB61" s="171"/>
      <c r="AC61" s="171"/>
      <c r="AD61" s="171"/>
      <c r="AE61" s="171"/>
      <c r="AF61" s="171"/>
      <c r="AG61" s="171"/>
      <c r="AH61" s="171"/>
      <c r="AI61" s="171"/>
      <c r="AJ61" s="171"/>
      <c r="AK61" s="171"/>
      <c r="AL61" s="171"/>
      <c r="AM61" s="171"/>
      <c r="AN61" s="171"/>
      <c r="AO61" s="171"/>
      <c r="AP61" s="171"/>
      <c r="AQ61" s="171"/>
      <c r="AR61" s="171"/>
      <c r="AS61" s="171"/>
      <c r="AT61" s="171"/>
      <c r="AU61" s="171"/>
      <c r="AV61" s="171"/>
      <c r="AW61" s="171"/>
      <c r="AX61" s="171"/>
      <c r="AY61" s="171"/>
      <c r="AZ61" s="171"/>
      <c r="BA61" s="171"/>
      <c r="BB61" s="171"/>
      <c r="BC61" s="171"/>
      <c r="BD61" s="171"/>
      <c r="BE61" s="171"/>
      <c r="BF61" s="171"/>
      <c r="BG61" s="171"/>
      <c r="BH61" s="171"/>
      <c r="BI61" s="171"/>
      <c r="BJ61" s="171"/>
      <c r="BK61" s="171"/>
      <c r="BL61" s="171"/>
      <c r="BM61" s="171"/>
      <c r="BN61" s="171"/>
      <c r="BO61" s="171"/>
      <c r="BP61" s="171"/>
      <c r="BQ61" s="171"/>
      <c r="BR61" s="171"/>
      <c r="BS61" s="171"/>
      <c r="BT61" s="171"/>
      <c r="BU61" s="171"/>
      <c r="BV61" s="199"/>
      <c r="BW61" s="199"/>
    </row>
    <row r="62" spans="1:75" s="123" customFormat="1" ht="47.25" x14ac:dyDescent="0.2">
      <c r="A62" s="98" t="s">
        <v>901</v>
      </c>
      <c r="B62" s="334" t="str">
        <f>'2'!B67</f>
        <v>Создание системы интеллектуальных ПУ в рамках реализации ФЗ № 522</v>
      </c>
      <c r="C62" s="335" t="str">
        <f>'2'!C67</f>
        <v>Р_ИПУ.2026.01</v>
      </c>
      <c r="D62" s="316" t="s">
        <v>599</v>
      </c>
      <c r="E62" s="316" t="s">
        <v>20</v>
      </c>
      <c r="F62" s="317" t="s">
        <v>600</v>
      </c>
      <c r="G62" s="318" t="s">
        <v>83</v>
      </c>
      <c r="H62" s="121" t="s">
        <v>276</v>
      </c>
      <c r="I62" s="121" t="s">
        <v>276</v>
      </c>
      <c r="J62" s="121" t="s">
        <v>276</v>
      </c>
      <c r="K62" s="121" t="s">
        <v>276</v>
      </c>
      <c r="L62" s="121" t="s">
        <v>276</v>
      </c>
      <c r="M62" s="121" t="s">
        <v>276</v>
      </c>
      <c r="N62" s="121" t="s">
        <v>276</v>
      </c>
      <c r="O62" s="121" t="s">
        <v>276</v>
      </c>
      <c r="P62" s="121" t="s">
        <v>276</v>
      </c>
      <c r="Q62" s="121" t="s">
        <v>276</v>
      </c>
      <c r="R62" s="121" t="s">
        <v>276</v>
      </c>
      <c r="S62" s="171"/>
      <c r="T62" s="171"/>
      <c r="U62" s="171"/>
      <c r="V62" s="171"/>
      <c r="W62" s="171"/>
      <c r="X62" s="171"/>
      <c r="Y62" s="171"/>
      <c r="Z62" s="171"/>
      <c r="AA62" s="171"/>
      <c r="AB62" s="171"/>
      <c r="AC62" s="171"/>
      <c r="AD62" s="171"/>
      <c r="AE62" s="171"/>
      <c r="AF62" s="171"/>
      <c r="AG62" s="171"/>
      <c r="AH62" s="171"/>
      <c r="AI62" s="171"/>
      <c r="AJ62" s="171"/>
      <c r="AK62" s="171"/>
      <c r="AL62" s="171"/>
      <c r="AM62" s="171"/>
      <c r="AN62" s="171"/>
      <c r="AO62" s="171"/>
      <c r="AP62" s="171"/>
      <c r="AQ62" s="171"/>
      <c r="AR62" s="171"/>
      <c r="AS62" s="171"/>
      <c r="AT62" s="171"/>
      <c r="AU62" s="171"/>
      <c r="AV62" s="171"/>
      <c r="AW62" s="171"/>
      <c r="AX62" s="171"/>
      <c r="AY62" s="171"/>
      <c r="AZ62" s="171"/>
      <c r="BA62" s="171"/>
      <c r="BB62" s="171"/>
      <c r="BC62" s="171"/>
      <c r="BD62" s="171"/>
      <c r="BE62" s="171"/>
      <c r="BF62" s="171"/>
      <c r="BG62" s="171"/>
      <c r="BH62" s="171"/>
      <c r="BI62" s="171"/>
      <c r="BJ62" s="171"/>
      <c r="BK62" s="171"/>
      <c r="BL62" s="171"/>
      <c r="BM62" s="171"/>
      <c r="BN62" s="171"/>
      <c r="BO62" s="171"/>
      <c r="BP62" s="171"/>
      <c r="BQ62" s="171"/>
      <c r="BR62" s="171"/>
      <c r="BS62" s="171"/>
      <c r="BT62" s="171"/>
      <c r="BU62" s="171"/>
      <c r="BV62" s="199"/>
      <c r="BW62" s="199"/>
    </row>
    <row r="63" spans="1:75" s="123" customFormat="1" ht="47.25" x14ac:dyDescent="0.2">
      <c r="A63" s="98" t="s">
        <v>902</v>
      </c>
      <c r="B63" s="334" t="str">
        <f>'2'!B68</f>
        <v>Создание системы интеллектуальных ПУ в рамках реализации ФЗ № 522</v>
      </c>
      <c r="C63" s="335" t="str">
        <f>'2'!C68</f>
        <v>Р_ИПУ.2027.01</v>
      </c>
      <c r="D63" s="316" t="s">
        <v>599</v>
      </c>
      <c r="E63" s="316" t="s">
        <v>20</v>
      </c>
      <c r="F63" s="317" t="s">
        <v>600</v>
      </c>
      <c r="G63" s="318" t="s">
        <v>83</v>
      </c>
      <c r="H63" s="121" t="s">
        <v>276</v>
      </c>
      <c r="I63" s="121" t="s">
        <v>276</v>
      </c>
      <c r="J63" s="121" t="s">
        <v>276</v>
      </c>
      <c r="K63" s="121" t="s">
        <v>276</v>
      </c>
      <c r="L63" s="121" t="s">
        <v>276</v>
      </c>
      <c r="M63" s="121" t="s">
        <v>276</v>
      </c>
      <c r="N63" s="121" t="s">
        <v>276</v>
      </c>
      <c r="O63" s="121" t="s">
        <v>276</v>
      </c>
      <c r="P63" s="121" t="s">
        <v>276</v>
      </c>
      <c r="Q63" s="121" t="s">
        <v>276</v>
      </c>
      <c r="R63" s="121" t="s">
        <v>276</v>
      </c>
      <c r="S63" s="171"/>
      <c r="T63" s="171"/>
      <c r="U63" s="171"/>
      <c r="V63" s="171"/>
      <c r="W63" s="171"/>
      <c r="X63" s="171"/>
      <c r="Y63" s="171"/>
      <c r="Z63" s="171"/>
      <c r="AA63" s="171"/>
      <c r="AB63" s="171"/>
      <c r="AC63" s="171"/>
      <c r="AD63" s="171"/>
      <c r="AE63" s="171"/>
      <c r="AF63" s="171"/>
      <c r="AG63" s="171"/>
      <c r="AH63" s="171"/>
      <c r="AI63" s="171"/>
      <c r="AJ63" s="171"/>
      <c r="AK63" s="171"/>
      <c r="AL63" s="171"/>
      <c r="AM63" s="171"/>
      <c r="AN63" s="171"/>
      <c r="AO63" s="171"/>
      <c r="AP63" s="171"/>
      <c r="AQ63" s="171"/>
      <c r="AR63" s="171"/>
      <c r="AS63" s="171"/>
      <c r="AT63" s="171"/>
      <c r="AU63" s="171"/>
      <c r="AV63" s="171"/>
      <c r="AW63" s="171"/>
      <c r="AX63" s="171"/>
      <c r="AY63" s="171"/>
      <c r="AZ63" s="171"/>
      <c r="BA63" s="171"/>
      <c r="BB63" s="171"/>
      <c r="BC63" s="171"/>
      <c r="BD63" s="171"/>
      <c r="BE63" s="171"/>
      <c r="BF63" s="171"/>
      <c r="BG63" s="171"/>
      <c r="BH63" s="171"/>
      <c r="BI63" s="171"/>
      <c r="BJ63" s="171"/>
      <c r="BK63" s="171"/>
      <c r="BL63" s="171"/>
      <c r="BM63" s="171"/>
      <c r="BN63" s="171"/>
      <c r="BO63" s="171"/>
      <c r="BP63" s="171"/>
      <c r="BQ63" s="171"/>
      <c r="BR63" s="171"/>
      <c r="BS63" s="171"/>
      <c r="BT63" s="171"/>
      <c r="BU63" s="171"/>
      <c r="BV63" s="199"/>
      <c r="BW63" s="199"/>
    </row>
    <row r="64" spans="1:75" s="123" customFormat="1" ht="47.25" x14ac:dyDescent="0.2">
      <c r="A64" s="98" t="s">
        <v>911</v>
      </c>
      <c r="B64" s="334" t="str">
        <f>'2'!B69</f>
        <v>Создание системы интеллектуальных ПУ в рамках реализации ФЗ № 522</v>
      </c>
      <c r="C64" s="335" t="str">
        <f>'2'!C69</f>
        <v>Р_ИПУ.2028.01</v>
      </c>
      <c r="D64" s="316" t="s">
        <v>599</v>
      </c>
      <c r="E64" s="316" t="s">
        <v>20</v>
      </c>
      <c r="F64" s="317" t="s">
        <v>600</v>
      </c>
      <c r="G64" s="318" t="s">
        <v>83</v>
      </c>
      <c r="H64" s="121" t="s">
        <v>276</v>
      </c>
      <c r="I64" s="121" t="s">
        <v>276</v>
      </c>
      <c r="J64" s="121" t="s">
        <v>276</v>
      </c>
      <c r="K64" s="121" t="s">
        <v>276</v>
      </c>
      <c r="L64" s="121" t="s">
        <v>276</v>
      </c>
      <c r="M64" s="121" t="s">
        <v>276</v>
      </c>
      <c r="N64" s="121" t="s">
        <v>276</v>
      </c>
      <c r="O64" s="121" t="s">
        <v>276</v>
      </c>
      <c r="P64" s="121" t="s">
        <v>276</v>
      </c>
      <c r="Q64" s="121" t="s">
        <v>276</v>
      </c>
      <c r="R64" s="121" t="s">
        <v>276</v>
      </c>
      <c r="S64" s="171"/>
      <c r="T64" s="171"/>
      <c r="U64" s="171"/>
      <c r="V64" s="171"/>
      <c r="W64" s="171"/>
      <c r="X64" s="171"/>
      <c r="Y64" s="171"/>
      <c r="Z64" s="171"/>
      <c r="AA64" s="171"/>
      <c r="AB64" s="171"/>
      <c r="AC64" s="171"/>
      <c r="AD64" s="171"/>
      <c r="AE64" s="171"/>
      <c r="AF64" s="171"/>
      <c r="AG64" s="171"/>
      <c r="AH64" s="171"/>
      <c r="AI64" s="171"/>
      <c r="AJ64" s="171"/>
      <c r="AK64" s="171"/>
      <c r="AL64" s="171"/>
      <c r="AM64" s="171"/>
      <c r="AN64" s="171"/>
      <c r="AO64" s="171"/>
      <c r="AP64" s="171"/>
      <c r="AQ64" s="171"/>
      <c r="AR64" s="171"/>
      <c r="AS64" s="171"/>
      <c r="AT64" s="171"/>
      <c r="AU64" s="171"/>
      <c r="AV64" s="171"/>
      <c r="AW64" s="171"/>
      <c r="AX64" s="171"/>
      <c r="AY64" s="171"/>
      <c r="AZ64" s="171"/>
      <c r="BA64" s="171"/>
      <c r="BB64" s="171"/>
      <c r="BC64" s="171"/>
      <c r="BD64" s="171"/>
      <c r="BE64" s="171"/>
      <c r="BF64" s="171"/>
      <c r="BG64" s="171"/>
      <c r="BH64" s="171"/>
      <c r="BI64" s="171"/>
      <c r="BJ64" s="171"/>
      <c r="BK64" s="171"/>
      <c r="BL64" s="171"/>
      <c r="BM64" s="171"/>
      <c r="BN64" s="171"/>
      <c r="BO64" s="171"/>
      <c r="BP64" s="171"/>
      <c r="BQ64" s="171"/>
      <c r="BR64" s="171"/>
      <c r="BS64" s="171"/>
      <c r="BT64" s="171"/>
      <c r="BU64" s="171"/>
      <c r="BV64" s="199"/>
      <c r="BW64" s="199"/>
    </row>
    <row r="65" spans="1:75" s="123" customFormat="1" ht="35.25" customHeight="1" x14ac:dyDescent="0.2">
      <c r="A65" s="172" t="s">
        <v>517</v>
      </c>
      <c r="B65" s="173" t="s">
        <v>630</v>
      </c>
      <c r="C65" s="105" t="s">
        <v>83</v>
      </c>
      <c r="D65" s="105" t="s">
        <v>83</v>
      </c>
      <c r="E65" s="105" t="s">
        <v>83</v>
      </c>
      <c r="F65" s="105" t="s">
        <v>83</v>
      </c>
      <c r="G65" s="105" t="s">
        <v>83</v>
      </c>
      <c r="H65" s="105" t="s">
        <v>83</v>
      </c>
      <c r="I65" s="105" t="s">
        <v>83</v>
      </c>
      <c r="J65" s="105" t="s">
        <v>83</v>
      </c>
      <c r="K65" s="105" t="s">
        <v>83</v>
      </c>
      <c r="L65" s="105" t="s">
        <v>83</v>
      </c>
      <c r="M65" s="105" t="s">
        <v>83</v>
      </c>
      <c r="N65" s="105" t="s">
        <v>83</v>
      </c>
      <c r="O65" s="105" t="s">
        <v>83</v>
      </c>
      <c r="P65" s="105" t="s">
        <v>83</v>
      </c>
      <c r="Q65" s="105" t="s">
        <v>83</v>
      </c>
      <c r="R65" s="105" t="s">
        <v>83</v>
      </c>
      <c r="S65" s="171"/>
      <c r="T65" s="171"/>
      <c r="U65" s="171"/>
      <c r="V65" s="171"/>
      <c r="W65" s="171"/>
      <c r="X65" s="171"/>
      <c r="Y65" s="171"/>
      <c r="Z65" s="171"/>
      <c r="AA65" s="171"/>
      <c r="AB65" s="171"/>
      <c r="AC65" s="171"/>
      <c r="AD65" s="171"/>
      <c r="AE65" s="171"/>
      <c r="AF65" s="171"/>
      <c r="AG65" s="171"/>
      <c r="AH65" s="171"/>
      <c r="AI65" s="171"/>
      <c r="AJ65" s="171"/>
      <c r="AK65" s="171"/>
      <c r="AL65" s="171"/>
      <c r="AM65" s="171"/>
      <c r="AN65" s="171"/>
      <c r="AO65" s="171"/>
      <c r="AP65" s="171"/>
      <c r="AQ65" s="171"/>
      <c r="AR65" s="171"/>
      <c r="AS65" s="171"/>
      <c r="AT65" s="171"/>
      <c r="AU65" s="171"/>
      <c r="AV65" s="171"/>
      <c r="AW65" s="171"/>
      <c r="AX65" s="171"/>
      <c r="AY65" s="171"/>
      <c r="AZ65" s="171"/>
      <c r="BA65" s="171"/>
      <c r="BB65" s="171"/>
      <c r="BC65" s="171"/>
      <c r="BD65" s="171"/>
      <c r="BE65" s="171"/>
      <c r="BF65" s="171"/>
      <c r="BG65" s="171"/>
      <c r="BH65" s="171"/>
      <c r="BI65" s="171"/>
      <c r="BJ65" s="171"/>
      <c r="BK65" s="171"/>
      <c r="BL65" s="171"/>
      <c r="BM65" s="171"/>
      <c r="BN65" s="171"/>
      <c r="BO65" s="171"/>
      <c r="BP65" s="171"/>
      <c r="BQ65" s="171"/>
      <c r="BR65" s="171"/>
      <c r="BS65" s="171"/>
      <c r="BT65" s="171"/>
      <c r="BU65" s="171"/>
      <c r="BV65" s="199"/>
      <c r="BW65" s="199"/>
    </row>
    <row r="66" spans="1:75" s="123" customFormat="1" ht="45.75" customHeight="1" x14ac:dyDescent="0.2">
      <c r="A66" s="172" t="s">
        <v>518</v>
      </c>
      <c r="B66" s="173" t="s">
        <v>631</v>
      </c>
      <c r="C66" s="105" t="s">
        <v>83</v>
      </c>
      <c r="D66" s="105" t="s">
        <v>83</v>
      </c>
      <c r="E66" s="105" t="s">
        <v>83</v>
      </c>
      <c r="F66" s="105" t="s">
        <v>83</v>
      </c>
      <c r="G66" s="105" t="s">
        <v>83</v>
      </c>
      <c r="H66" s="105" t="s">
        <v>83</v>
      </c>
      <c r="I66" s="105" t="s">
        <v>83</v>
      </c>
      <c r="J66" s="105" t="s">
        <v>83</v>
      </c>
      <c r="K66" s="105" t="s">
        <v>83</v>
      </c>
      <c r="L66" s="105" t="s">
        <v>83</v>
      </c>
      <c r="M66" s="105" t="s">
        <v>83</v>
      </c>
      <c r="N66" s="105" t="s">
        <v>83</v>
      </c>
      <c r="O66" s="105" t="s">
        <v>83</v>
      </c>
      <c r="P66" s="105" t="s">
        <v>83</v>
      </c>
      <c r="Q66" s="105" t="s">
        <v>83</v>
      </c>
      <c r="R66" s="105" t="s">
        <v>83</v>
      </c>
      <c r="S66" s="171"/>
      <c r="T66" s="171"/>
      <c r="U66" s="171"/>
      <c r="V66" s="171"/>
      <c r="W66" s="171"/>
      <c r="X66" s="171"/>
      <c r="Y66" s="171"/>
      <c r="Z66" s="171"/>
      <c r="AA66" s="171"/>
      <c r="AB66" s="171"/>
      <c r="AC66" s="171"/>
      <c r="AD66" s="171"/>
      <c r="AE66" s="171"/>
      <c r="AF66" s="171"/>
      <c r="AG66" s="171"/>
      <c r="AH66" s="171"/>
      <c r="AI66" s="171"/>
      <c r="AJ66" s="171"/>
      <c r="AK66" s="171"/>
      <c r="AL66" s="171"/>
      <c r="AM66" s="171"/>
      <c r="AN66" s="171"/>
      <c r="AO66" s="171"/>
      <c r="AP66" s="171"/>
      <c r="AQ66" s="171"/>
      <c r="AR66" s="171"/>
      <c r="AS66" s="171"/>
      <c r="AT66" s="171"/>
      <c r="AU66" s="171"/>
      <c r="AV66" s="171"/>
      <c r="AW66" s="171"/>
      <c r="AX66" s="171"/>
      <c r="AY66" s="171"/>
      <c r="AZ66" s="171"/>
      <c r="BA66" s="171"/>
      <c r="BB66" s="171"/>
      <c r="BC66" s="171"/>
      <c r="BD66" s="171"/>
      <c r="BE66" s="171"/>
      <c r="BF66" s="171"/>
      <c r="BG66" s="171"/>
      <c r="BH66" s="171"/>
      <c r="BI66" s="171"/>
      <c r="BJ66" s="171"/>
      <c r="BK66" s="171"/>
      <c r="BL66" s="171"/>
      <c r="BM66" s="171"/>
      <c r="BN66" s="171"/>
      <c r="BO66" s="171"/>
      <c r="BP66" s="171"/>
      <c r="BQ66" s="171"/>
      <c r="BR66" s="171"/>
      <c r="BS66" s="171"/>
      <c r="BT66" s="171"/>
      <c r="BU66" s="171"/>
      <c r="BV66" s="199"/>
      <c r="BW66" s="199"/>
    </row>
    <row r="67" spans="1:75" s="123" customFormat="1" ht="54" customHeight="1" x14ac:dyDescent="0.2">
      <c r="A67" s="160" t="s">
        <v>320</v>
      </c>
      <c r="B67" s="161" t="s">
        <v>519</v>
      </c>
      <c r="C67" s="105" t="s">
        <v>83</v>
      </c>
      <c r="D67" s="105" t="s">
        <v>83</v>
      </c>
      <c r="E67" s="105" t="s">
        <v>83</v>
      </c>
      <c r="F67" s="105" t="s">
        <v>83</v>
      </c>
      <c r="G67" s="105" t="s">
        <v>83</v>
      </c>
      <c r="H67" s="105" t="s">
        <v>83</v>
      </c>
      <c r="I67" s="105" t="s">
        <v>83</v>
      </c>
      <c r="J67" s="105" t="s">
        <v>83</v>
      </c>
      <c r="K67" s="105" t="s">
        <v>83</v>
      </c>
      <c r="L67" s="105" t="s">
        <v>83</v>
      </c>
      <c r="M67" s="105" t="s">
        <v>83</v>
      </c>
      <c r="N67" s="105" t="s">
        <v>83</v>
      </c>
      <c r="O67" s="105" t="s">
        <v>83</v>
      </c>
      <c r="P67" s="105" t="s">
        <v>83</v>
      </c>
      <c r="Q67" s="105" t="s">
        <v>83</v>
      </c>
      <c r="R67" s="105" t="s">
        <v>83</v>
      </c>
      <c r="S67" s="171"/>
      <c r="T67" s="171"/>
      <c r="U67" s="171"/>
      <c r="V67" s="171"/>
      <c r="W67" s="171"/>
      <c r="X67" s="171"/>
      <c r="Y67" s="171"/>
      <c r="Z67" s="171"/>
      <c r="AA67" s="171"/>
      <c r="AB67" s="171"/>
      <c r="AC67" s="171"/>
      <c r="AD67" s="171"/>
      <c r="AE67" s="171"/>
      <c r="AF67" s="171"/>
      <c r="AG67" s="171"/>
      <c r="AH67" s="171"/>
      <c r="AI67" s="171"/>
      <c r="AJ67" s="171"/>
      <c r="AK67" s="171"/>
      <c r="AL67" s="171"/>
      <c r="AM67" s="171"/>
      <c r="AN67" s="171"/>
      <c r="AO67" s="171"/>
      <c r="AP67" s="171"/>
      <c r="AQ67" s="171"/>
      <c r="AR67" s="171"/>
      <c r="AS67" s="171"/>
      <c r="AT67" s="171"/>
      <c r="AU67" s="171"/>
      <c r="AV67" s="171"/>
      <c r="AW67" s="171"/>
      <c r="AX67" s="171"/>
      <c r="AY67" s="171"/>
      <c r="AZ67" s="171"/>
      <c r="BA67" s="171"/>
      <c r="BB67" s="171"/>
      <c r="BC67" s="171"/>
      <c r="BD67" s="171"/>
      <c r="BE67" s="171"/>
      <c r="BF67" s="171"/>
      <c r="BG67" s="171"/>
      <c r="BH67" s="171"/>
      <c r="BI67" s="171"/>
      <c r="BJ67" s="171"/>
      <c r="BK67" s="171"/>
      <c r="BL67" s="171"/>
      <c r="BM67" s="171"/>
      <c r="BN67" s="171"/>
      <c r="BO67" s="171"/>
      <c r="BP67" s="171"/>
      <c r="BQ67" s="171"/>
      <c r="BR67" s="171"/>
      <c r="BS67" s="171"/>
      <c r="BT67" s="171"/>
      <c r="BU67" s="171"/>
      <c r="BV67" s="199"/>
      <c r="BW67" s="199"/>
    </row>
    <row r="68" spans="1:75" s="123" customFormat="1" ht="37.5" customHeight="1" x14ac:dyDescent="0.2">
      <c r="A68" s="172" t="s">
        <v>71</v>
      </c>
      <c r="B68" s="173" t="s">
        <v>633</v>
      </c>
      <c r="C68" s="105" t="s">
        <v>83</v>
      </c>
      <c r="D68" s="105" t="s">
        <v>83</v>
      </c>
      <c r="E68" s="105" t="s">
        <v>83</v>
      </c>
      <c r="F68" s="105" t="s">
        <v>83</v>
      </c>
      <c r="G68" s="105" t="s">
        <v>83</v>
      </c>
      <c r="H68" s="105" t="s">
        <v>83</v>
      </c>
      <c r="I68" s="105" t="s">
        <v>83</v>
      </c>
      <c r="J68" s="105" t="s">
        <v>83</v>
      </c>
      <c r="K68" s="105" t="s">
        <v>83</v>
      </c>
      <c r="L68" s="105" t="s">
        <v>83</v>
      </c>
      <c r="M68" s="105" t="s">
        <v>83</v>
      </c>
      <c r="N68" s="105" t="s">
        <v>83</v>
      </c>
      <c r="O68" s="105" t="s">
        <v>83</v>
      </c>
      <c r="P68" s="105" t="s">
        <v>83</v>
      </c>
      <c r="Q68" s="105" t="s">
        <v>83</v>
      </c>
      <c r="R68" s="105" t="s">
        <v>83</v>
      </c>
      <c r="S68" s="171"/>
      <c r="T68" s="171"/>
      <c r="U68" s="171"/>
      <c r="V68" s="171"/>
      <c r="W68" s="171"/>
      <c r="X68" s="171"/>
      <c r="Y68" s="171"/>
      <c r="Z68" s="171"/>
      <c r="AA68" s="171"/>
      <c r="AB68" s="171"/>
      <c r="AC68" s="171"/>
      <c r="AD68" s="171"/>
      <c r="AE68" s="171"/>
      <c r="AF68" s="171"/>
      <c r="AG68" s="171"/>
      <c r="AH68" s="171"/>
      <c r="AI68" s="171"/>
      <c r="AJ68" s="171"/>
      <c r="AK68" s="171"/>
      <c r="AL68" s="171"/>
      <c r="AM68" s="171"/>
      <c r="AN68" s="171"/>
      <c r="AO68" s="171"/>
      <c r="AP68" s="171"/>
      <c r="AQ68" s="171"/>
      <c r="AR68" s="171"/>
      <c r="AS68" s="171"/>
      <c r="AT68" s="171"/>
      <c r="AU68" s="171"/>
      <c r="AV68" s="171"/>
      <c r="AW68" s="171"/>
      <c r="AX68" s="171"/>
      <c r="AY68" s="171"/>
      <c r="AZ68" s="171"/>
      <c r="BA68" s="171"/>
      <c r="BB68" s="171"/>
      <c r="BC68" s="171"/>
      <c r="BD68" s="171"/>
      <c r="BE68" s="171"/>
      <c r="BF68" s="171"/>
      <c r="BG68" s="171"/>
      <c r="BH68" s="171"/>
      <c r="BI68" s="171"/>
      <c r="BJ68" s="171"/>
      <c r="BK68" s="171"/>
      <c r="BL68" s="171"/>
      <c r="BM68" s="171"/>
      <c r="BN68" s="171"/>
      <c r="BO68" s="171"/>
      <c r="BP68" s="171"/>
      <c r="BQ68" s="171"/>
      <c r="BR68" s="171"/>
      <c r="BS68" s="171"/>
      <c r="BT68" s="171"/>
      <c r="BU68" s="171"/>
      <c r="BV68" s="171"/>
      <c r="BW68" s="199"/>
    </row>
    <row r="69" spans="1:75" s="123" customFormat="1" ht="36.75" customHeight="1" x14ac:dyDescent="0.2">
      <c r="A69" s="172" t="s">
        <v>72</v>
      </c>
      <c r="B69" s="173" t="s">
        <v>634</v>
      </c>
      <c r="C69" s="105" t="s">
        <v>83</v>
      </c>
      <c r="D69" s="105" t="s">
        <v>83</v>
      </c>
      <c r="E69" s="105" t="s">
        <v>83</v>
      </c>
      <c r="F69" s="105" t="s">
        <v>83</v>
      </c>
      <c r="G69" s="105" t="s">
        <v>83</v>
      </c>
      <c r="H69" s="105" t="s">
        <v>83</v>
      </c>
      <c r="I69" s="105" t="s">
        <v>83</v>
      </c>
      <c r="J69" s="105" t="s">
        <v>83</v>
      </c>
      <c r="K69" s="105" t="s">
        <v>83</v>
      </c>
      <c r="L69" s="105" t="s">
        <v>83</v>
      </c>
      <c r="M69" s="105" t="s">
        <v>83</v>
      </c>
      <c r="N69" s="105" t="s">
        <v>83</v>
      </c>
      <c r="O69" s="105" t="s">
        <v>83</v>
      </c>
      <c r="P69" s="105" t="s">
        <v>83</v>
      </c>
      <c r="Q69" s="105" t="s">
        <v>83</v>
      </c>
      <c r="R69" s="105" t="s">
        <v>83</v>
      </c>
      <c r="S69" s="171"/>
      <c r="T69" s="171"/>
      <c r="U69" s="171"/>
      <c r="V69" s="171"/>
      <c r="W69" s="171"/>
      <c r="X69" s="171"/>
      <c r="Y69" s="171"/>
      <c r="Z69" s="171"/>
      <c r="AA69" s="171"/>
      <c r="AB69" s="171"/>
      <c r="AC69" s="171"/>
      <c r="AD69" s="171"/>
      <c r="AE69" s="171"/>
      <c r="AF69" s="171"/>
      <c r="AG69" s="171"/>
      <c r="AH69" s="171"/>
      <c r="AI69" s="171"/>
      <c r="AJ69" s="171"/>
      <c r="AK69" s="171"/>
      <c r="AL69" s="171"/>
      <c r="AM69" s="171"/>
      <c r="AN69" s="171"/>
      <c r="AO69" s="171"/>
      <c r="AP69" s="171"/>
      <c r="AQ69" s="171"/>
      <c r="AR69" s="171"/>
      <c r="AS69" s="171"/>
      <c r="AT69" s="171"/>
      <c r="AU69" s="171"/>
      <c r="AV69" s="171"/>
      <c r="AW69" s="171"/>
      <c r="AX69" s="171"/>
      <c r="AY69" s="171"/>
      <c r="AZ69" s="171"/>
      <c r="BA69" s="171"/>
      <c r="BB69" s="171"/>
      <c r="BC69" s="171"/>
      <c r="BD69" s="171"/>
      <c r="BE69" s="171"/>
      <c r="BF69" s="171"/>
      <c r="BG69" s="171"/>
      <c r="BH69" s="171"/>
      <c r="BI69" s="171"/>
      <c r="BJ69" s="171"/>
      <c r="BK69" s="171"/>
      <c r="BL69" s="171"/>
      <c r="BM69" s="171"/>
      <c r="BN69" s="171"/>
      <c r="BO69" s="171"/>
      <c r="BP69" s="171"/>
      <c r="BQ69" s="171"/>
      <c r="BR69" s="171"/>
      <c r="BS69" s="171"/>
      <c r="BT69" s="171"/>
      <c r="BU69" s="171"/>
      <c r="BV69" s="199"/>
      <c r="BW69" s="199"/>
    </row>
    <row r="70" spans="1:75" s="194" customFormat="1" ht="67.5" customHeight="1" x14ac:dyDescent="0.2">
      <c r="A70" s="162" t="s">
        <v>384</v>
      </c>
      <c r="B70" s="163" t="s">
        <v>385</v>
      </c>
      <c r="C70" s="103" t="s">
        <v>83</v>
      </c>
      <c r="D70" s="103" t="s">
        <v>83</v>
      </c>
      <c r="E70" s="103" t="s">
        <v>83</v>
      </c>
      <c r="F70" s="103" t="s">
        <v>83</v>
      </c>
      <c r="G70" s="103" t="s">
        <v>83</v>
      </c>
      <c r="H70" s="103" t="s">
        <v>83</v>
      </c>
      <c r="I70" s="103" t="s">
        <v>83</v>
      </c>
      <c r="J70" s="103" t="s">
        <v>83</v>
      </c>
      <c r="K70" s="103" t="s">
        <v>83</v>
      </c>
      <c r="L70" s="103" t="s">
        <v>83</v>
      </c>
      <c r="M70" s="103" t="s">
        <v>83</v>
      </c>
      <c r="N70" s="103" t="s">
        <v>83</v>
      </c>
      <c r="O70" s="103" t="s">
        <v>83</v>
      </c>
      <c r="P70" s="103" t="s">
        <v>83</v>
      </c>
      <c r="Q70" s="103" t="s">
        <v>83</v>
      </c>
      <c r="R70" s="103" t="s">
        <v>83</v>
      </c>
      <c r="S70" s="181"/>
      <c r="T70" s="181"/>
      <c r="U70" s="181"/>
      <c r="V70" s="181"/>
      <c r="W70" s="181"/>
      <c r="X70" s="181"/>
      <c r="Y70" s="181"/>
      <c r="Z70" s="181"/>
      <c r="AA70" s="181"/>
      <c r="AB70" s="181"/>
      <c r="AC70" s="181"/>
      <c r="AD70" s="181"/>
      <c r="AE70" s="181"/>
      <c r="AF70" s="181"/>
      <c r="AG70" s="181"/>
      <c r="AH70" s="181"/>
      <c r="AI70" s="181"/>
      <c r="AJ70" s="181"/>
      <c r="AK70" s="181"/>
      <c r="AL70" s="181"/>
      <c r="AM70" s="181"/>
      <c r="AN70" s="181"/>
      <c r="AO70" s="181"/>
      <c r="AP70" s="181"/>
      <c r="AQ70" s="181"/>
      <c r="AR70" s="181"/>
      <c r="AS70" s="181"/>
      <c r="AT70" s="181"/>
      <c r="AU70" s="181"/>
      <c r="AV70" s="181"/>
      <c r="AW70" s="181"/>
      <c r="AX70" s="181"/>
      <c r="AY70" s="181"/>
      <c r="AZ70" s="181"/>
      <c r="BA70" s="181"/>
      <c r="BB70" s="181"/>
      <c r="BC70" s="181"/>
      <c r="BD70" s="181"/>
      <c r="BE70" s="181"/>
      <c r="BF70" s="181"/>
      <c r="BG70" s="181"/>
      <c r="BH70" s="181"/>
      <c r="BI70" s="181"/>
      <c r="BJ70" s="181"/>
      <c r="BK70" s="181"/>
      <c r="BL70" s="181"/>
      <c r="BM70" s="181"/>
      <c r="BN70" s="181"/>
      <c r="BO70" s="181"/>
      <c r="BP70" s="181"/>
      <c r="BQ70" s="181"/>
      <c r="BR70" s="181"/>
      <c r="BS70" s="181"/>
      <c r="BT70" s="181"/>
      <c r="BU70" s="181"/>
      <c r="BV70" s="276"/>
      <c r="BW70" s="276"/>
    </row>
    <row r="71" spans="1:75" s="123" customFormat="1" ht="52.5" customHeight="1" x14ac:dyDescent="0.2">
      <c r="A71" s="160" t="s">
        <v>386</v>
      </c>
      <c r="B71" s="161" t="s">
        <v>635</v>
      </c>
      <c r="C71" s="105" t="s">
        <v>83</v>
      </c>
      <c r="D71" s="105" t="s">
        <v>83</v>
      </c>
      <c r="E71" s="105" t="s">
        <v>83</v>
      </c>
      <c r="F71" s="105" t="s">
        <v>83</v>
      </c>
      <c r="G71" s="105" t="s">
        <v>83</v>
      </c>
      <c r="H71" s="105" t="s">
        <v>83</v>
      </c>
      <c r="I71" s="105" t="s">
        <v>83</v>
      </c>
      <c r="J71" s="105" t="s">
        <v>83</v>
      </c>
      <c r="K71" s="105" t="s">
        <v>83</v>
      </c>
      <c r="L71" s="105" t="s">
        <v>83</v>
      </c>
      <c r="M71" s="105" t="s">
        <v>83</v>
      </c>
      <c r="N71" s="105" t="s">
        <v>83</v>
      </c>
      <c r="O71" s="105" t="s">
        <v>83</v>
      </c>
      <c r="P71" s="105" t="s">
        <v>83</v>
      </c>
      <c r="Q71" s="105" t="s">
        <v>83</v>
      </c>
      <c r="R71" s="105" t="s">
        <v>83</v>
      </c>
      <c r="S71" s="180"/>
      <c r="T71" s="180"/>
      <c r="U71" s="180"/>
      <c r="V71" s="180"/>
      <c r="W71" s="180"/>
      <c r="X71" s="180"/>
      <c r="Y71" s="180"/>
      <c r="Z71" s="180"/>
      <c r="AA71" s="180"/>
      <c r="AB71" s="180"/>
      <c r="AC71" s="180"/>
      <c r="AD71" s="180"/>
      <c r="AE71" s="180"/>
      <c r="AF71" s="180"/>
      <c r="AG71" s="180"/>
      <c r="AH71" s="180"/>
      <c r="AI71" s="180"/>
      <c r="AJ71" s="180"/>
      <c r="AK71" s="180"/>
      <c r="AL71" s="180"/>
      <c r="AM71" s="180"/>
      <c r="AN71" s="180"/>
      <c r="AO71" s="180"/>
      <c r="AP71" s="180"/>
      <c r="AQ71" s="180"/>
      <c r="AR71" s="180"/>
      <c r="AS71" s="180"/>
      <c r="AT71" s="180"/>
      <c r="AU71" s="180"/>
      <c r="AV71" s="180"/>
      <c r="AW71" s="180"/>
      <c r="AX71" s="180"/>
      <c r="AY71" s="180"/>
      <c r="AZ71" s="180"/>
      <c r="BA71" s="180"/>
      <c r="BB71" s="180"/>
      <c r="BC71" s="180"/>
      <c r="BD71" s="180"/>
      <c r="BE71" s="180"/>
      <c r="BF71" s="180"/>
      <c r="BG71" s="180"/>
      <c r="BH71" s="180"/>
      <c r="BI71" s="180"/>
      <c r="BJ71" s="180"/>
      <c r="BK71" s="180"/>
      <c r="BL71" s="180"/>
      <c r="BM71" s="180"/>
      <c r="BN71" s="180"/>
      <c r="BO71" s="180"/>
      <c r="BP71" s="180"/>
      <c r="BQ71" s="180"/>
      <c r="BR71" s="180"/>
      <c r="BS71" s="180"/>
      <c r="BT71" s="180"/>
      <c r="BU71" s="180"/>
      <c r="BV71" s="199"/>
      <c r="BW71" s="199"/>
    </row>
    <row r="72" spans="1:75" s="123" customFormat="1" ht="50.25" customHeight="1" x14ac:dyDescent="0.2">
      <c r="A72" s="160" t="s">
        <v>387</v>
      </c>
      <c r="B72" s="161" t="s">
        <v>636</v>
      </c>
      <c r="C72" s="105" t="s">
        <v>83</v>
      </c>
      <c r="D72" s="105" t="s">
        <v>83</v>
      </c>
      <c r="E72" s="105" t="s">
        <v>83</v>
      </c>
      <c r="F72" s="105" t="s">
        <v>83</v>
      </c>
      <c r="G72" s="105" t="s">
        <v>83</v>
      </c>
      <c r="H72" s="105" t="s">
        <v>83</v>
      </c>
      <c r="I72" s="105" t="s">
        <v>83</v>
      </c>
      <c r="J72" s="105" t="s">
        <v>83</v>
      </c>
      <c r="K72" s="105" t="s">
        <v>83</v>
      </c>
      <c r="L72" s="105" t="s">
        <v>83</v>
      </c>
      <c r="M72" s="105" t="s">
        <v>83</v>
      </c>
      <c r="N72" s="105" t="s">
        <v>83</v>
      </c>
      <c r="O72" s="105" t="s">
        <v>83</v>
      </c>
      <c r="P72" s="105" t="s">
        <v>83</v>
      </c>
      <c r="Q72" s="105" t="s">
        <v>83</v>
      </c>
      <c r="R72" s="105" t="s">
        <v>83</v>
      </c>
      <c r="S72" s="180"/>
      <c r="T72" s="180"/>
      <c r="U72" s="180"/>
      <c r="V72" s="180"/>
      <c r="W72" s="180"/>
      <c r="X72" s="180"/>
      <c r="Y72" s="180"/>
      <c r="Z72" s="180"/>
      <c r="AA72" s="180"/>
      <c r="AB72" s="180"/>
      <c r="AC72" s="180"/>
      <c r="AD72" s="180"/>
      <c r="AE72" s="180"/>
      <c r="AF72" s="180"/>
      <c r="AG72" s="180"/>
      <c r="AH72" s="180"/>
      <c r="AI72" s="180"/>
      <c r="AJ72" s="180"/>
      <c r="AK72" s="180"/>
      <c r="AL72" s="180"/>
      <c r="AM72" s="180"/>
      <c r="AN72" s="180"/>
      <c r="AO72" s="180"/>
      <c r="AP72" s="180"/>
      <c r="AQ72" s="180"/>
      <c r="AR72" s="180"/>
      <c r="AS72" s="180"/>
      <c r="AT72" s="180"/>
      <c r="AU72" s="180"/>
      <c r="AV72" s="180"/>
      <c r="AW72" s="180"/>
      <c r="AX72" s="180"/>
      <c r="AY72" s="180"/>
      <c r="AZ72" s="180"/>
      <c r="BA72" s="180"/>
      <c r="BB72" s="180"/>
      <c r="BC72" s="180"/>
      <c r="BD72" s="180"/>
      <c r="BE72" s="180"/>
      <c r="BF72" s="180"/>
      <c r="BG72" s="180"/>
      <c r="BH72" s="180"/>
      <c r="BI72" s="180"/>
      <c r="BJ72" s="180"/>
      <c r="BK72" s="180"/>
      <c r="BL72" s="180"/>
      <c r="BM72" s="180"/>
      <c r="BN72" s="180"/>
      <c r="BO72" s="180"/>
      <c r="BP72" s="180"/>
      <c r="BQ72" s="180"/>
      <c r="BR72" s="180"/>
      <c r="BS72" s="180"/>
      <c r="BT72" s="180"/>
      <c r="BU72" s="180"/>
      <c r="BV72" s="180"/>
      <c r="BW72" s="199"/>
    </row>
    <row r="73" spans="1:75" s="289" customFormat="1" ht="31.5" x14ac:dyDescent="0.2">
      <c r="A73" s="101" t="s">
        <v>388</v>
      </c>
      <c r="B73" s="116" t="s">
        <v>15</v>
      </c>
      <c r="C73" s="114" t="s">
        <v>83</v>
      </c>
      <c r="D73" s="182" t="s">
        <v>83</v>
      </c>
      <c r="E73" s="182" t="s">
        <v>83</v>
      </c>
      <c r="F73" s="182" t="s">
        <v>83</v>
      </c>
      <c r="G73" s="182" t="s">
        <v>83</v>
      </c>
      <c r="H73" s="182" t="s">
        <v>83</v>
      </c>
      <c r="I73" s="182" t="s">
        <v>83</v>
      </c>
      <c r="J73" s="182" t="s">
        <v>83</v>
      </c>
      <c r="K73" s="182" t="s">
        <v>83</v>
      </c>
      <c r="L73" s="182" t="s">
        <v>83</v>
      </c>
      <c r="M73" s="182" t="s">
        <v>83</v>
      </c>
      <c r="N73" s="182" t="s">
        <v>83</v>
      </c>
      <c r="O73" s="182" t="s">
        <v>83</v>
      </c>
      <c r="P73" s="182" t="s">
        <v>83</v>
      </c>
      <c r="Q73" s="182" t="s">
        <v>83</v>
      </c>
      <c r="R73" s="182" t="s">
        <v>83</v>
      </c>
      <c r="S73" s="287"/>
      <c r="T73" s="287"/>
      <c r="U73" s="287"/>
      <c r="V73" s="287"/>
      <c r="W73" s="287"/>
      <c r="X73" s="287"/>
      <c r="Y73" s="287"/>
      <c r="Z73" s="288"/>
      <c r="AA73" s="288"/>
      <c r="AB73" s="288"/>
      <c r="AC73" s="288"/>
    </row>
    <row r="74" spans="1:75" ht="94.5" x14ac:dyDescent="0.25">
      <c r="A74" s="98" t="s">
        <v>112</v>
      </c>
      <c r="B74" s="173" t="str">
        <f>'2'!B79</f>
        <v>Строительство 2КЛ-6 кВ от места перехода через ж/д пути до РП-9. Этап № 5. (Электроснабжение района малоэтажной застройки индивидуальных жилых домов микрорайона "Взлетный-1" (участки выделены под жилую застройку многодетным семьям)</v>
      </c>
      <c r="C74" s="105" t="str">
        <f>'2'!C79</f>
        <v>Р_НС.2025.01</v>
      </c>
      <c r="D74" s="316" t="s">
        <v>599</v>
      </c>
      <c r="E74" s="316" t="s">
        <v>20</v>
      </c>
      <c r="F74" s="317" t="s">
        <v>600</v>
      </c>
      <c r="G74" s="318" t="s">
        <v>83</v>
      </c>
      <c r="H74" s="121" t="s">
        <v>276</v>
      </c>
      <c r="I74" s="121" t="s">
        <v>276</v>
      </c>
      <c r="J74" s="121" t="s">
        <v>276</v>
      </c>
      <c r="K74" s="317" t="s">
        <v>275</v>
      </c>
      <c r="L74" s="121" t="s">
        <v>276</v>
      </c>
      <c r="M74" s="121" t="s">
        <v>273</v>
      </c>
      <c r="N74" s="121" t="s">
        <v>276</v>
      </c>
      <c r="O74" s="121" t="s">
        <v>276</v>
      </c>
      <c r="P74" s="121" t="s">
        <v>276</v>
      </c>
      <c r="Q74" s="111" t="s">
        <v>274</v>
      </c>
      <c r="R74" s="121" t="s">
        <v>276</v>
      </c>
    </row>
    <row r="75" spans="1:75" ht="63" x14ac:dyDescent="0.25">
      <c r="A75" s="98" t="s">
        <v>113</v>
      </c>
      <c r="B75" s="173" t="str">
        <f>'2'!B80</f>
        <v>Переустройство электрических сетей 6 кВ  ПС “Кузнецк-тяга” для повышения надежности и качества электроснабжения
потребителей района “Нефтебаза” (этап 1)</v>
      </c>
      <c r="C75" s="105" t="str">
        <f>'2'!C80</f>
        <v>Р_П.2025.01</v>
      </c>
      <c r="D75" s="316" t="s">
        <v>599</v>
      </c>
      <c r="E75" s="316" t="s">
        <v>20</v>
      </c>
      <c r="F75" s="317" t="s">
        <v>600</v>
      </c>
      <c r="G75" s="318" t="s">
        <v>83</v>
      </c>
      <c r="H75" s="121" t="s">
        <v>276</v>
      </c>
      <c r="I75" s="121" t="s">
        <v>276</v>
      </c>
      <c r="J75" s="121" t="s">
        <v>276</v>
      </c>
      <c r="K75" s="317" t="s">
        <v>275</v>
      </c>
      <c r="L75" s="121" t="s">
        <v>276</v>
      </c>
      <c r="M75" s="121" t="s">
        <v>273</v>
      </c>
      <c r="N75" s="121" t="s">
        <v>276</v>
      </c>
      <c r="O75" s="121" t="s">
        <v>276</v>
      </c>
      <c r="P75" s="121" t="s">
        <v>276</v>
      </c>
      <c r="Q75" s="111" t="s">
        <v>274</v>
      </c>
      <c r="R75" s="121" t="s">
        <v>276</v>
      </c>
    </row>
    <row r="76" spans="1:75" ht="63" x14ac:dyDescent="0.25">
      <c r="A76" s="98" t="s">
        <v>114</v>
      </c>
      <c r="B76" s="173" t="str">
        <f>'2'!B81</f>
        <v>Переустройство электрических сетей для повышения надежности и качества электроснабжения потребителей ул. Жигулёвская, ул. Ладожская в г. Кузнецке</v>
      </c>
      <c r="C76" s="105" t="str">
        <f>'2'!C81</f>
        <v>Р_П.2025.02</v>
      </c>
      <c r="D76" s="316" t="s">
        <v>599</v>
      </c>
      <c r="E76" s="316" t="s">
        <v>20</v>
      </c>
      <c r="F76" s="317" t="s">
        <v>600</v>
      </c>
      <c r="G76" s="318" t="s">
        <v>83</v>
      </c>
      <c r="H76" s="121" t="s">
        <v>276</v>
      </c>
      <c r="I76" s="121" t="s">
        <v>276</v>
      </c>
      <c r="J76" s="121" t="s">
        <v>276</v>
      </c>
      <c r="K76" s="317" t="s">
        <v>275</v>
      </c>
      <c r="L76" s="121" t="s">
        <v>276</v>
      </c>
      <c r="M76" s="121" t="s">
        <v>273</v>
      </c>
      <c r="N76" s="121" t="s">
        <v>276</v>
      </c>
      <c r="O76" s="121" t="s">
        <v>276</v>
      </c>
      <c r="P76" s="121" t="s">
        <v>276</v>
      </c>
      <c r="Q76" s="111" t="s">
        <v>274</v>
      </c>
      <c r="R76" s="121" t="s">
        <v>276</v>
      </c>
    </row>
    <row r="77" spans="1:75" ht="63" x14ac:dyDescent="0.25">
      <c r="A77" s="98" t="s">
        <v>383</v>
      </c>
      <c r="B77" s="173" t="str">
        <f>'2'!B82</f>
        <v>Переустройство электрических сетей для повышения надежности и качества электроснабжения потребителей Сиреневого и Долгушенского переулков в г. Кузнецке</v>
      </c>
      <c r="C77" s="105" t="str">
        <f>'2'!C82</f>
        <v>Р_П.2025.03</v>
      </c>
      <c r="D77" s="316" t="s">
        <v>599</v>
      </c>
      <c r="E77" s="316" t="s">
        <v>20</v>
      </c>
      <c r="F77" s="317" t="s">
        <v>600</v>
      </c>
      <c r="G77" s="318" t="s">
        <v>83</v>
      </c>
      <c r="H77" s="121" t="s">
        <v>276</v>
      </c>
      <c r="I77" s="121" t="s">
        <v>276</v>
      </c>
      <c r="J77" s="121" t="s">
        <v>276</v>
      </c>
      <c r="K77" s="317" t="s">
        <v>275</v>
      </c>
      <c r="L77" s="121" t="s">
        <v>276</v>
      </c>
      <c r="M77" s="121" t="s">
        <v>273</v>
      </c>
      <c r="N77" s="121" t="s">
        <v>276</v>
      </c>
      <c r="O77" s="121" t="s">
        <v>276</v>
      </c>
      <c r="P77" s="121" t="s">
        <v>276</v>
      </c>
      <c r="Q77" s="111" t="s">
        <v>274</v>
      </c>
      <c r="R77" s="121" t="s">
        <v>276</v>
      </c>
    </row>
    <row r="78" spans="1:75" ht="63" x14ac:dyDescent="0.25">
      <c r="A78" s="98" t="s">
        <v>645</v>
      </c>
      <c r="B78" s="173" t="str">
        <f>'2'!B83</f>
        <v>Переустройство электрических сетей 6 кВ КЛ-6 кВ от ТП-15 до ТП-102 в целях повышения надежности и качества электроснабжения потребителей города Кузнецка</v>
      </c>
      <c r="C78" s="105" t="str">
        <f>'2'!C83</f>
        <v>Р_П.2026.01</v>
      </c>
      <c r="D78" s="316" t="s">
        <v>599</v>
      </c>
      <c r="E78" s="316" t="s">
        <v>20</v>
      </c>
      <c r="F78" s="317" t="s">
        <v>600</v>
      </c>
      <c r="G78" s="318" t="s">
        <v>83</v>
      </c>
      <c r="H78" s="121" t="s">
        <v>276</v>
      </c>
      <c r="I78" s="121" t="s">
        <v>276</v>
      </c>
      <c r="J78" s="121" t="s">
        <v>276</v>
      </c>
      <c r="K78" s="317" t="s">
        <v>275</v>
      </c>
      <c r="L78" s="121" t="s">
        <v>276</v>
      </c>
      <c r="M78" s="121" t="s">
        <v>273</v>
      </c>
      <c r="N78" s="121" t="s">
        <v>276</v>
      </c>
      <c r="O78" s="121" t="s">
        <v>276</v>
      </c>
      <c r="P78" s="121" t="s">
        <v>276</v>
      </c>
      <c r="Q78" s="111" t="s">
        <v>274</v>
      </c>
      <c r="R78" s="121" t="s">
        <v>276</v>
      </c>
    </row>
    <row r="79" spans="1:75" ht="63" x14ac:dyDescent="0.25">
      <c r="A79" s="98" t="s">
        <v>646</v>
      </c>
      <c r="B79" s="173" t="str">
        <f>'2'!B84</f>
        <v>Переустройство электрических сетей 6 кВ  ПС “Кузнецк-тяга” для повышения надежности и качества электроснабжения
потребителей района “Нефтебаза” (этап 2)</v>
      </c>
      <c r="C79" s="105" t="str">
        <f>'2'!C84</f>
        <v>Р_П.2026.02</v>
      </c>
      <c r="D79" s="316" t="s">
        <v>599</v>
      </c>
      <c r="E79" s="316" t="s">
        <v>20</v>
      </c>
      <c r="F79" s="317" t="s">
        <v>600</v>
      </c>
      <c r="G79" s="318" t="s">
        <v>83</v>
      </c>
      <c r="H79" s="121" t="s">
        <v>276</v>
      </c>
      <c r="I79" s="121" t="s">
        <v>276</v>
      </c>
      <c r="J79" s="121" t="s">
        <v>276</v>
      </c>
      <c r="K79" s="317" t="s">
        <v>275</v>
      </c>
      <c r="L79" s="121" t="s">
        <v>276</v>
      </c>
      <c r="M79" s="121" t="s">
        <v>273</v>
      </c>
      <c r="N79" s="121" t="s">
        <v>276</v>
      </c>
      <c r="O79" s="121" t="s">
        <v>276</v>
      </c>
      <c r="P79" s="121" t="s">
        <v>276</v>
      </c>
      <c r="Q79" s="111" t="s">
        <v>274</v>
      </c>
      <c r="R79" s="121" t="s">
        <v>276</v>
      </c>
    </row>
    <row r="80" spans="1:75" ht="47.25" x14ac:dyDescent="0.25">
      <c r="A80" s="98" t="s">
        <v>713</v>
      </c>
      <c r="B80" s="173" t="str">
        <f>'2'!B85</f>
        <v xml:space="preserve">Переустройство электрических сетей для повышения надежности и качества электроснабжения потребителей ул. Орджоникидзе в г. Кузнецке </v>
      </c>
      <c r="C80" s="105" t="str">
        <f>'2'!C85</f>
        <v>Р_П.2026.03</v>
      </c>
      <c r="D80" s="316" t="s">
        <v>599</v>
      </c>
      <c r="E80" s="316" t="s">
        <v>20</v>
      </c>
      <c r="F80" s="317" t="s">
        <v>600</v>
      </c>
      <c r="G80" s="318" t="s">
        <v>83</v>
      </c>
      <c r="H80" s="121" t="s">
        <v>276</v>
      </c>
      <c r="I80" s="121" t="s">
        <v>276</v>
      </c>
      <c r="J80" s="121" t="s">
        <v>276</v>
      </c>
      <c r="K80" s="317" t="s">
        <v>275</v>
      </c>
      <c r="L80" s="121" t="s">
        <v>276</v>
      </c>
      <c r="M80" s="121" t="s">
        <v>273</v>
      </c>
      <c r="N80" s="121" t="s">
        <v>276</v>
      </c>
      <c r="O80" s="121" t="s">
        <v>276</v>
      </c>
      <c r="P80" s="121" t="s">
        <v>276</v>
      </c>
      <c r="Q80" s="111" t="s">
        <v>274</v>
      </c>
      <c r="R80" s="121" t="s">
        <v>276</v>
      </c>
    </row>
    <row r="81" spans="1:75" ht="63" x14ac:dyDescent="0.25">
      <c r="A81" s="98" t="s">
        <v>741</v>
      </c>
      <c r="B81" s="173" t="str">
        <f>'2'!B86</f>
        <v>Переустройство электрических сетей для повышения надежности и качества электроснабжения потребителей ул. Павлова, ул. Энергетиков в г. Кузнецке</v>
      </c>
      <c r="C81" s="105" t="str">
        <f>'2'!C86</f>
        <v>Р_П.2026.04</v>
      </c>
      <c r="D81" s="316" t="s">
        <v>599</v>
      </c>
      <c r="E81" s="316" t="s">
        <v>20</v>
      </c>
      <c r="F81" s="317" t="s">
        <v>600</v>
      </c>
      <c r="G81" s="318" t="s">
        <v>83</v>
      </c>
      <c r="H81" s="121" t="s">
        <v>276</v>
      </c>
      <c r="I81" s="121" t="s">
        <v>276</v>
      </c>
      <c r="J81" s="121" t="s">
        <v>276</v>
      </c>
      <c r="K81" s="317" t="s">
        <v>275</v>
      </c>
      <c r="L81" s="121" t="s">
        <v>276</v>
      </c>
      <c r="M81" s="121" t="s">
        <v>273</v>
      </c>
      <c r="N81" s="121" t="s">
        <v>276</v>
      </c>
      <c r="O81" s="121" t="s">
        <v>276</v>
      </c>
      <c r="P81" s="121" t="s">
        <v>276</v>
      </c>
      <c r="Q81" s="111" t="s">
        <v>274</v>
      </c>
      <c r="R81" s="121" t="s">
        <v>276</v>
      </c>
    </row>
    <row r="82" spans="1:75" ht="63" x14ac:dyDescent="0.25">
      <c r="A82" s="98" t="s">
        <v>742</v>
      </c>
      <c r="B82" s="173" t="str">
        <f>'2'!B87</f>
        <v>Переустройство электрических сетей 6 кВ 2КЛ-6 кВ от ТП-237 до ТП-144 для повышения надежности и качества электроснабжения потребителей города Кузнецка</v>
      </c>
      <c r="C82" s="105" t="str">
        <f>'2'!C87</f>
        <v>Р_П.2027.01</v>
      </c>
      <c r="D82" s="316" t="s">
        <v>599</v>
      </c>
      <c r="E82" s="316" t="s">
        <v>20</v>
      </c>
      <c r="F82" s="317" t="s">
        <v>600</v>
      </c>
      <c r="G82" s="318" t="s">
        <v>83</v>
      </c>
      <c r="H82" s="121" t="s">
        <v>276</v>
      </c>
      <c r="I82" s="121" t="s">
        <v>276</v>
      </c>
      <c r="J82" s="121" t="s">
        <v>276</v>
      </c>
      <c r="K82" s="317" t="s">
        <v>275</v>
      </c>
      <c r="L82" s="121" t="s">
        <v>276</v>
      </c>
      <c r="M82" s="121" t="s">
        <v>273</v>
      </c>
      <c r="N82" s="121" t="s">
        <v>276</v>
      </c>
      <c r="O82" s="121" t="s">
        <v>276</v>
      </c>
      <c r="P82" s="121" t="s">
        <v>276</v>
      </c>
      <c r="Q82" s="111" t="s">
        <v>274</v>
      </c>
      <c r="R82" s="121" t="s">
        <v>276</v>
      </c>
    </row>
    <row r="83" spans="1:75" ht="78.75" x14ac:dyDescent="0.25">
      <c r="A83" s="98" t="s">
        <v>744</v>
      </c>
      <c r="B83" s="173" t="str">
        <f>'2'!B88</f>
        <v>Переустройство электрических сетей 6 кВ ТП-44 ПС “Дружба” фидер № 26 для повышения надежности и качества
электроснабжения потребителей города  Кузнецка (этап 1. часть 1)</v>
      </c>
      <c r="C83" s="105" t="str">
        <f>'2'!C88</f>
        <v>Р_П.2027.02</v>
      </c>
      <c r="D83" s="316" t="s">
        <v>599</v>
      </c>
      <c r="E83" s="316" t="s">
        <v>20</v>
      </c>
      <c r="F83" s="317" t="s">
        <v>600</v>
      </c>
      <c r="G83" s="318" t="s">
        <v>83</v>
      </c>
      <c r="H83" s="121" t="s">
        <v>276</v>
      </c>
      <c r="I83" s="121" t="s">
        <v>276</v>
      </c>
      <c r="J83" s="121" t="s">
        <v>276</v>
      </c>
      <c r="K83" s="317" t="s">
        <v>275</v>
      </c>
      <c r="L83" s="121" t="s">
        <v>276</v>
      </c>
      <c r="M83" s="121" t="s">
        <v>273</v>
      </c>
      <c r="N83" s="121" t="s">
        <v>276</v>
      </c>
      <c r="O83" s="121" t="s">
        <v>276</v>
      </c>
      <c r="P83" s="121" t="s">
        <v>276</v>
      </c>
      <c r="Q83" s="111" t="s">
        <v>274</v>
      </c>
      <c r="R83" s="121" t="s">
        <v>276</v>
      </c>
    </row>
    <row r="84" spans="1:75" ht="63" x14ac:dyDescent="0.25">
      <c r="A84" s="98" t="s">
        <v>974</v>
      </c>
      <c r="B84" s="173" t="str">
        <f>'2'!B89</f>
        <v>Переустройство электрических сетей для повышения надежности и качества электроснабжения потребителей ул. Республики, ул. Камышинская в г. Кузнецке</v>
      </c>
      <c r="C84" s="105" t="str">
        <f>'2'!C89</f>
        <v>Р_П.2027.03</v>
      </c>
      <c r="D84" s="316" t="s">
        <v>599</v>
      </c>
      <c r="E84" s="316" t="s">
        <v>20</v>
      </c>
      <c r="F84" s="317" t="s">
        <v>600</v>
      </c>
      <c r="G84" s="318" t="s">
        <v>83</v>
      </c>
      <c r="H84" s="121" t="s">
        <v>276</v>
      </c>
      <c r="I84" s="121" t="s">
        <v>276</v>
      </c>
      <c r="J84" s="121" t="s">
        <v>276</v>
      </c>
      <c r="K84" s="317" t="s">
        <v>275</v>
      </c>
      <c r="L84" s="121" t="s">
        <v>276</v>
      </c>
      <c r="M84" s="121" t="s">
        <v>273</v>
      </c>
      <c r="N84" s="121" t="s">
        <v>276</v>
      </c>
      <c r="O84" s="121" t="s">
        <v>276</v>
      </c>
      <c r="P84" s="121" t="s">
        <v>276</v>
      </c>
      <c r="Q84" s="111" t="s">
        <v>274</v>
      </c>
      <c r="R84" s="121" t="s">
        <v>276</v>
      </c>
    </row>
    <row r="85" spans="1:75" ht="47.25" x14ac:dyDescent="0.25">
      <c r="A85" s="98" t="s">
        <v>975</v>
      </c>
      <c r="B85" s="173" t="str">
        <f>'2'!B90</f>
        <v xml:space="preserve">Переустройство электрических сетей для повышения надежности и качества электроснабжения потребителей ул. Заводская в г. Кузнецке </v>
      </c>
      <c r="C85" s="105" t="str">
        <f>'2'!C90</f>
        <v>Р_П.2027.04</v>
      </c>
      <c r="D85" s="316" t="s">
        <v>599</v>
      </c>
      <c r="E85" s="316" t="s">
        <v>20</v>
      </c>
      <c r="F85" s="317" t="s">
        <v>600</v>
      </c>
      <c r="G85" s="318" t="s">
        <v>83</v>
      </c>
      <c r="H85" s="121" t="s">
        <v>276</v>
      </c>
      <c r="I85" s="121" t="s">
        <v>276</v>
      </c>
      <c r="J85" s="121" t="s">
        <v>276</v>
      </c>
      <c r="K85" s="317" t="s">
        <v>275</v>
      </c>
      <c r="L85" s="121" t="s">
        <v>276</v>
      </c>
      <c r="M85" s="121" t="s">
        <v>273</v>
      </c>
      <c r="N85" s="121" t="s">
        <v>276</v>
      </c>
      <c r="O85" s="121" t="s">
        <v>276</v>
      </c>
      <c r="P85" s="121" t="s">
        <v>276</v>
      </c>
      <c r="Q85" s="111" t="s">
        <v>274</v>
      </c>
      <c r="R85" s="121" t="s">
        <v>276</v>
      </c>
    </row>
    <row r="86" spans="1:75" ht="63" x14ac:dyDescent="0.25">
      <c r="A86" s="98" t="s">
        <v>1003</v>
      </c>
      <c r="B86" s="173" t="str">
        <f>'2'!B91</f>
        <v>Строительство электрических сетей 6 кВ КЛ-6 кВ от ТП-84 до ТП-97 для повышения надежности и качества электроснабжения потребителей города Кузнецка</v>
      </c>
      <c r="C86" s="105" t="str">
        <f>'2'!C91</f>
        <v>Р_НС.2028.01</v>
      </c>
      <c r="D86" s="316" t="s">
        <v>599</v>
      </c>
      <c r="E86" s="316" t="s">
        <v>20</v>
      </c>
      <c r="F86" s="317" t="s">
        <v>600</v>
      </c>
      <c r="G86" s="318" t="s">
        <v>83</v>
      </c>
      <c r="H86" s="121" t="s">
        <v>276</v>
      </c>
      <c r="I86" s="121" t="s">
        <v>276</v>
      </c>
      <c r="J86" s="121" t="s">
        <v>276</v>
      </c>
      <c r="K86" s="317" t="s">
        <v>275</v>
      </c>
      <c r="L86" s="121" t="s">
        <v>276</v>
      </c>
      <c r="M86" s="121" t="s">
        <v>273</v>
      </c>
      <c r="N86" s="121" t="s">
        <v>276</v>
      </c>
      <c r="O86" s="121" t="s">
        <v>276</v>
      </c>
      <c r="P86" s="121" t="s">
        <v>276</v>
      </c>
      <c r="Q86" s="111" t="s">
        <v>274</v>
      </c>
      <c r="R86" s="121" t="s">
        <v>276</v>
      </c>
    </row>
    <row r="87" spans="1:75" ht="78.75" x14ac:dyDescent="0.25">
      <c r="A87" s="98" t="s">
        <v>1004</v>
      </c>
      <c r="B87" s="173" t="str">
        <f>'2'!B92</f>
        <v>Переустройство электрических сетей 6 кВ ТП-44 ПС “Дружба” фидер № 26 для повышения надежности и качества
электроснабжения потребителей города  Кузнецка (этап 1. часть 2)</v>
      </c>
      <c r="C87" s="105" t="str">
        <f>'2'!C92</f>
        <v>Р_П.2028.01</v>
      </c>
      <c r="D87" s="316" t="s">
        <v>599</v>
      </c>
      <c r="E87" s="316" t="s">
        <v>20</v>
      </c>
      <c r="F87" s="317" t="s">
        <v>600</v>
      </c>
      <c r="G87" s="318" t="s">
        <v>83</v>
      </c>
      <c r="H87" s="121" t="s">
        <v>276</v>
      </c>
      <c r="I87" s="121" t="s">
        <v>276</v>
      </c>
      <c r="J87" s="121" t="s">
        <v>276</v>
      </c>
      <c r="K87" s="317" t="s">
        <v>275</v>
      </c>
      <c r="L87" s="121" t="s">
        <v>276</v>
      </c>
      <c r="M87" s="121" t="s">
        <v>273</v>
      </c>
      <c r="N87" s="121" t="s">
        <v>276</v>
      </c>
      <c r="O87" s="121" t="s">
        <v>276</v>
      </c>
      <c r="P87" s="121" t="s">
        <v>276</v>
      </c>
      <c r="Q87" s="111" t="s">
        <v>274</v>
      </c>
      <c r="R87" s="121" t="s">
        <v>276</v>
      </c>
    </row>
    <row r="88" spans="1:75" ht="63" x14ac:dyDescent="0.25">
      <c r="A88" s="98" t="s">
        <v>1005</v>
      </c>
      <c r="B88" s="173" t="str">
        <f>'2'!B93</f>
        <v>Переустройство электрических сетей для повышения надежности и качества электроснабжения потребителей ул. Республики, ул. Трудовая в г. Кузнецке</v>
      </c>
      <c r="C88" s="105" t="str">
        <f>'2'!C93</f>
        <v>Р_П.2028.02</v>
      </c>
      <c r="D88" s="316" t="s">
        <v>599</v>
      </c>
      <c r="E88" s="316" t="s">
        <v>20</v>
      </c>
      <c r="F88" s="317" t="s">
        <v>600</v>
      </c>
      <c r="G88" s="318" t="s">
        <v>83</v>
      </c>
      <c r="H88" s="121" t="s">
        <v>276</v>
      </c>
      <c r="I88" s="121" t="s">
        <v>276</v>
      </c>
      <c r="J88" s="121" t="s">
        <v>276</v>
      </c>
      <c r="K88" s="317" t="s">
        <v>275</v>
      </c>
      <c r="L88" s="121" t="s">
        <v>276</v>
      </c>
      <c r="M88" s="121" t="s">
        <v>273</v>
      </c>
      <c r="N88" s="121" t="s">
        <v>276</v>
      </c>
      <c r="O88" s="121" t="s">
        <v>276</v>
      </c>
      <c r="P88" s="121" t="s">
        <v>276</v>
      </c>
      <c r="Q88" s="111" t="s">
        <v>274</v>
      </c>
      <c r="R88" s="121" t="s">
        <v>276</v>
      </c>
    </row>
    <row r="89" spans="1:75" ht="63" x14ac:dyDescent="0.25">
      <c r="A89" s="98" t="s">
        <v>1006</v>
      </c>
      <c r="B89" s="173" t="str">
        <f>'2'!B94</f>
        <v>Переустройство электрических сетей для повышения надежности и качества электроснабжения потребителей ул. Пензенская, ул. Калинина в г. Кузнецке</v>
      </c>
      <c r="C89" s="105" t="str">
        <f>'2'!C94</f>
        <v>Р_П.2028.03</v>
      </c>
      <c r="D89" s="316" t="s">
        <v>599</v>
      </c>
      <c r="E89" s="316" t="s">
        <v>20</v>
      </c>
      <c r="F89" s="317" t="s">
        <v>600</v>
      </c>
      <c r="G89" s="318" t="s">
        <v>83</v>
      </c>
      <c r="H89" s="121" t="s">
        <v>276</v>
      </c>
      <c r="I89" s="121" t="s">
        <v>276</v>
      </c>
      <c r="J89" s="121" t="s">
        <v>276</v>
      </c>
      <c r="K89" s="317" t="s">
        <v>275</v>
      </c>
      <c r="L89" s="121" t="s">
        <v>276</v>
      </c>
      <c r="M89" s="121" t="s">
        <v>273</v>
      </c>
      <c r="N89" s="121" t="s">
        <v>276</v>
      </c>
      <c r="O89" s="121" t="s">
        <v>276</v>
      </c>
      <c r="P89" s="121" t="s">
        <v>276</v>
      </c>
      <c r="Q89" s="111" t="s">
        <v>274</v>
      </c>
      <c r="R89" s="121" t="s">
        <v>276</v>
      </c>
    </row>
    <row r="90" spans="1:75" ht="63" x14ac:dyDescent="0.25">
      <c r="A90" s="98" t="s">
        <v>1007</v>
      </c>
      <c r="B90" s="173" t="str">
        <f>'2'!B95</f>
        <v>Строительство электрических сетей 6 кВ КЛ-6 кВ от ТП-16 до ТП-17 для повышения надежности и качества электроснабжения потребителей города Кузнецка</v>
      </c>
      <c r="C90" s="105" t="str">
        <f>'2'!C95</f>
        <v>Р_НС.2029.01</v>
      </c>
      <c r="D90" s="316" t="s">
        <v>599</v>
      </c>
      <c r="E90" s="316" t="s">
        <v>20</v>
      </c>
      <c r="F90" s="317" t="s">
        <v>600</v>
      </c>
      <c r="G90" s="318" t="s">
        <v>83</v>
      </c>
      <c r="H90" s="121" t="s">
        <v>276</v>
      </c>
      <c r="I90" s="121" t="s">
        <v>276</v>
      </c>
      <c r="J90" s="121" t="s">
        <v>276</v>
      </c>
      <c r="K90" s="317" t="s">
        <v>275</v>
      </c>
      <c r="L90" s="121" t="s">
        <v>276</v>
      </c>
      <c r="M90" s="121" t="s">
        <v>273</v>
      </c>
      <c r="N90" s="121" t="s">
        <v>276</v>
      </c>
      <c r="O90" s="121" t="s">
        <v>276</v>
      </c>
      <c r="P90" s="121" t="s">
        <v>276</v>
      </c>
      <c r="Q90" s="111" t="s">
        <v>274</v>
      </c>
      <c r="R90" s="121" t="s">
        <v>276</v>
      </c>
    </row>
    <row r="91" spans="1:75" ht="78.75" x14ac:dyDescent="0.25">
      <c r="A91" s="98" t="s">
        <v>1008</v>
      </c>
      <c r="B91" s="173" t="str">
        <f>'2'!B96</f>
        <v>Переустройство электрических сетей 6 кВ ТП-44 ПС “Дружба” фидер № 26 для повышения надежности и качества
электроснабжения потребителей города  Кузнецка (этап 2)</v>
      </c>
      <c r="C91" s="105" t="str">
        <f>'2'!C96</f>
        <v>Р_П.2029.01</v>
      </c>
      <c r="D91" s="316" t="s">
        <v>599</v>
      </c>
      <c r="E91" s="316" t="s">
        <v>20</v>
      </c>
      <c r="F91" s="317" t="s">
        <v>600</v>
      </c>
      <c r="G91" s="318" t="s">
        <v>83</v>
      </c>
      <c r="H91" s="121" t="s">
        <v>276</v>
      </c>
      <c r="I91" s="121" t="s">
        <v>276</v>
      </c>
      <c r="J91" s="121" t="s">
        <v>276</v>
      </c>
      <c r="K91" s="317" t="s">
        <v>275</v>
      </c>
      <c r="L91" s="121" t="s">
        <v>276</v>
      </c>
      <c r="M91" s="121" t="s">
        <v>273</v>
      </c>
      <c r="N91" s="121" t="s">
        <v>276</v>
      </c>
      <c r="O91" s="121" t="s">
        <v>276</v>
      </c>
      <c r="P91" s="121" t="s">
        <v>276</v>
      </c>
      <c r="Q91" s="111" t="s">
        <v>274</v>
      </c>
      <c r="R91" s="121" t="s">
        <v>276</v>
      </c>
    </row>
    <row r="92" spans="1:75" ht="63" x14ac:dyDescent="0.25">
      <c r="A92" s="98" t="s">
        <v>1009</v>
      </c>
      <c r="B92" s="173" t="str">
        <f>'2'!B97</f>
        <v>Переустройство электрических сетей для повышения надежности и качества электроснабжения потребителей ул. Чкалова, ул. Республики в г. Кузнецке</v>
      </c>
      <c r="C92" s="105" t="str">
        <f>'2'!C97</f>
        <v>Р_П.2029.02</v>
      </c>
      <c r="D92" s="316" t="s">
        <v>599</v>
      </c>
      <c r="E92" s="316" t="s">
        <v>20</v>
      </c>
      <c r="F92" s="317" t="s">
        <v>600</v>
      </c>
      <c r="G92" s="318" t="s">
        <v>83</v>
      </c>
      <c r="H92" s="121" t="s">
        <v>276</v>
      </c>
      <c r="I92" s="121" t="s">
        <v>276</v>
      </c>
      <c r="J92" s="121" t="s">
        <v>276</v>
      </c>
      <c r="K92" s="317" t="s">
        <v>275</v>
      </c>
      <c r="L92" s="121" t="s">
        <v>276</v>
      </c>
      <c r="M92" s="121" t="s">
        <v>273</v>
      </c>
      <c r="N92" s="121" t="s">
        <v>276</v>
      </c>
      <c r="O92" s="121" t="s">
        <v>276</v>
      </c>
      <c r="P92" s="121" t="s">
        <v>276</v>
      </c>
      <c r="Q92" s="111" t="s">
        <v>274</v>
      </c>
      <c r="R92" s="121" t="s">
        <v>276</v>
      </c>
    </row>
    <row r="93" spans="1:75" ht="47.25" x14ac:dyDescent="0.25">
      <c r="A93" s="98" t="s">
        <v>1010</v>
      </c>
      <c r="B93" s="173" t="str">
        <f>'2'!B98</f>
        <v>Переустройство электрических сетей для повышения надежности и качества электроснабжения потребителей ул. Вокзальная в г. Кузнецке</v>
      </c>
      <c r="C93" s="105" t="str">
        <f>'2'!C98</f>
        <v>Р_П.2029.03</v>
      </c>
      <c r="D93" s="316" t="s">
        <v>599</v>
      </c>
      <c r="E93" s="316" t="s">
        <v>20</v>
      </c>
      <c r="F93" s="317" t="s">
        <v>600</v>
      </c>
      <c r="G93" s="318" t="s">
        <v>83</v>
      </c>
      <c r="H93" s="121" t="s">
        <v>276</v>
      </c>
      <c r="I93" s="121" t="s">
        <v>276</v>
      </c>
      <c r="J93" s="121" t="s">
        <v>276</v>
      </c>
      <c r="K93" s="317" t="s">
        <v>275</v>
      </c>
      <c r="L93" s="121" t="s">
        <v>276</v>
      </c>
      <c r="M93" s="121" t="s">
        <v>273</v>
      </c>
      <c r="N93" s="121" t="s">
        <v>276</v>
      </c>
      <c r="O93" s="121" t="s">
        <v>276</v>
      </c>
      <c r="P93" s="121" t="s">
        <v>276</v>
      </c>
      <c r="Q93" s="111" t="s">
        <v>274</v>
      </c>
      <c r="R93" s="121" t="s">
        <v>276</v>
      </c>
    </row>
    <row r="94" spans="1:75" s="194" customFormat="1" ht="36.75" customHeight="1" x14ac:dyDescent="0.2">
      <c r="A94" s="162" t="s">
        <v>16</v>
      </c>
      <c r="B94" s="163" t="s">
        <v>372</v>
      </c>
      <c r="C94" s="103" t="s">
        <v>83</v>
      </c>
      <c r="D94" s="103" t="s">
        <v>83</v>
      </c>
      <c r="E94" s="103" t="s">
        <v>83</v>
      </c>
      <c r="F94" s="103" t="s">
        <v>83</v>
      </c>
      <c r="G94" s="103" t="s">
        <v>83</v>
      </c>
      <c r="H94" s="103" t="s">
        <v>83</v>
      </c>
      <c r="I94" s="103" t="s">
        <v>83</v>
      </c>
      <c r="J94" s="103" t="s">
        <v>83</v>
      </c>
      <c r="K94" s="103" t="s">
        <v>83</v>
      </c>
      <c r="L94" s="103" t="s">
        <v>83</v>
      </c>
      <c r="M94" s="103" t="s">
        <v>83</v>
      </c>
      <c r="N94" s="103" t="s">
        <v>83</v>
      </c>
      <c r="O94" s="103" t="s">
        <v>83</v>
      </c>
      <c r="P94" s="103" t="s">
        <v>83</v>
      </c>
      <c r="Q94" s="103" t="s">
        <v>83</v>
      </c>
      <c r="R94" s="103" t="s">
        <v>83</v>
      </c>
      <c r="S94" s="166"/>
      <c r="T94" s="166"/>
      <c r="U94" s="166"/>
      <c r="V94" s="166"/>
      <c r="W94" s="166"/>
      <c r="X94" s="166"/>
      <c r="Y94" s="166"/>
      <c r="Z94" s="166"/>
      <c r="AA94" s="166"/>
      <c r="AB94" s="166"/>
      <c r="AC94" s="166"/>
      <c r="AD94" s="166"/>
      <c r="AE94" s="166"/>
      <c r="AF94" s="166"/>
      <c r="AG94" s="166"/>
      <c r="AH94" s="166"/>
      <c r="AI94" s="166"/>
      <c r="AJ94" s="166"/>
      <c r="AK94" s="166"/>
      <c r="AL94" s="166"/>
      <c r="AM94" s="166"/>
      <c r="AN94" s="166"/>
      <c r="AO94" s="166"/>
      <c r="AP94" s="166"/>
      <c r="AQ94" s="166"/>
      <c r="AR94" s="166"/>
      <c r="AS94" s="169"/>
      <c r="AT94" s="166"/>
      <c r="AU94" s="166"/>
      <c r="AV94" s="166"/>
      <c r="AW94" s="166"/>
      <c r="AX94" s="166"/>
      <c r="AY94" s="166"/>
      <c r="AZ94" s="169"/>
      <c r="BA94" s="166"/>
      <c r="BB94" s="166"/>
      <c r="BC94" s="166"/>
      <c r="BD94" s="166"/>
      <c r="BE94" s="166"/>
      <c r="BF94" s="166"/>
      <c r="BG94" s="169"/>
      <c r="BH94" s="166"/>
      <c r="BI94" s="166"/>
      <c r="BJ94" s="166"/>
      <c r="BK94" s="166"/>
      <c r="BL94" s="166"/>
      <c r="BM94" s="166"/>
      <c r="BN94" s="169"/>
      <c r="BO94" s="166"/>
      <c r="BP94" s="166"/>
      <c r="BQ94" s="166"/>
      <c r="BR94" s="166"/>
      <c r="BS94" s="166"/>
      <c r="BT94" s="166"/>
      <c r="BU94" s="166"/>
      <c r="BV94" s="276"/>
      <c r="BW94" s="276"/>
    </row>
    <row r="95" spans="1:75" s="148" customFormat="1" ht="31.5" x14ac:dyDescent="0.25">
      <c r="A95" s="141" t="s">
        <v>17</v>
      </c>
      <c r="B95" s="144" t="s">
        <v>18</v>
      </c>
      <c r="C95" s="114" t="s">
        <v>83</v>
      </c>
      <c r="D95" s="114" t="s">
        <v>83</v>
      </c>
      <c r="E95" s="114" t="s">
        <v>83</v>
      </c>
      <c r="F95" s="114" t="s">
        <v>83</v>
      </c>
      <c r="G95" s="114" t="s">
        <v>83</v>
      </c>
      <c r="H95" s="114" t="s">
        <v>83</v>
      </c>
      <c r="I95" s="114" t="s">
        <v>83</v>
      </c>
      <c r="J95" s="114" t="s">
        <v>83</v>
      </c>
      <c r="K95" s="114" t="s">
        <v>83</v>
      </c>
      <c r="L95" s="114" t="s">
        <v>83</v>
      </c>
      <c r="M95" s="114" t="s">
        <v>83</v>
      </c>
      <c r="N95" s="114" t="s">
        <v>83</v>
      </c>
      <c r="O95" s="114" t="s">
        <v>83</v>
      </c>
      <c r="P95" s="114" t="s">
        <v>83</v>
      </c>
      <c r="Q95" s="114" t="s">
        <v>83</v>
      </c>
      <c r="R95" s="114" t="s">
        <v>83</v>
      </c>
      <c r="S95" s="168"/>
      <c r="T95" s="168"/>
      <c r="U95" s="168"/>
      <c r="V95" s="168"/>
      <c r="W95" s="168"/>
      <c r="X95" s="168"/>
      <c r="Y95" s="168"/>
      <c r="Z95" s="168"/>
      <c r="AA95" s="168"/>
      <c r="AB95" s="168"/>
      <c r="AC95" s="168"/>
      <c r="AD95" s="168"/>
      <c r="AE95" s="168"/>
      <c r="AF95" s="168"/>
      <c r="AG95" s="168"/>
      <c r="AH95" s="168"/>
      <c r="AI95" s="168"/>
      <c r="AJ95" s="168"/>
      <c r="AK95" s="168"/>
      <c r="AL95" s="168"/>
      <c r="AM95" s="168"/>
      <c r="AN95" s="168"/>
      <c r="AO95" s="168"/>
      <c r="AP95" s="168"/>
      <c r="AQ95" s="168"/>
      <c r="AR95" s="168"/>
      <c r="AS95" s="168"/>
      <c r="AT95" s="168"/>
      <c r="AU95" s="168"/>
      <c r="AV95" s="168"/>
      <c r="AW95" s="168"/>
      <c r="AX95" s="168"/>
      <c r="AY95" s="168"/>
      <c r="AZ95" s="168"/>
      <c r="BA95" s="168"/>
      <c r="BB95" s="168"/>
      <c r="BC95" s="168"/>
      <c r="BD95" s="168"/>
      <c r="BE95" s="168"/>
      <c r="BF95" s="168"/>
      <c r="BG95" s="168"/>
      <c r="BH95" s="168"/>
      <c r="BI95" s="168"/>
      <c r="BJ95" s="168"/>
      <c r="BK95" s="168"/>
      <c r="BL95" s="168"/>
      <c r="BM95" s="168"/>
      <c r="BN95" s="168"/>
      <c r="BO95" s="168"/>
      <c r="BP95" s="168"/>
      <c r="BQ95" s="168"/>
      <c r="BR95" s="168"/>
      <c r="BS95" s="168"/>
      <c r="BT95" s="168"/>
      <c r="BU95" s="168"/>
      <c r="BV95" s="167"/>
      <c r="BW95" s="167"/>
    </row>
    <row r="96" spans="1:75" s="2" customFormat="1" ht="31.5" x14ac:dyDescent="0.25">
      <c r="A96" s="101" t="s">
        <v>19</v>
      </c>
      <c r="B96" s="290" t="s">
        <v>746</v>
      </c>
      <c r="C96" s="114" t="s">
        <v>83</v>
      </c>
      <c r="D96" s="182" t="s">
        <v>83</v>
      </c>
      <c r="E96" s="182" t="s">
        <v>83</v>
      </c>
      <c r="F96" s="182" t="s">
        <v>83</v>
      </c>
      <c r="G96" s="182" t="s">
        <v>83</v>
      </c>
      <c r="H96" s="182" t="s">
        <v>83</v>
      </c>
      <c r="I96" s="182" t="s">
        <v>83</v>
      </c>
      <c r="J96" s="182" t="s">
        <v>83</v>
      </c>
      <c r="K96" s="182" t="s">
        <v>83</v>
      </c>
      <c r="L96" s="182" t="s">
        <v>83</v>
      </c>
      <c r="M96" s="182" t="s">
        <v>83</v>
      </c>
      <c r="N96" s="182" t="s">
        <v>83</v>
      </c>
      <c r="O96" s="182" t="s">
        <v>83</v>
      </c>
      <c r="P96" s="182" t="s">
        <v>83</v>
      </c>
      <c r="Q96" s="182" t="s">
        <v>83</v>
      </c>
      <c r="R96" s="182" t="s">
        <v>83</v>
      </c>
      <c r="S96" s="291"/>
      <c r="T96" s="291"/>
      <c r="U96" s="291"/>
      <c r="V96" s="291"/>
      <c r="W96" s="291"/>
      <c r="X96" s="291"/>
      <c r="Y96" s="291"/>
      <c r="Z96" s="291"/>
      <c r="AA96" s="291"/>
      <c r="AB96" s="291"/>
      <c r="AC96" s="291"/>
      <c r="AD96" s="291"/>
      <c r="AE96" s="291"/>
      <c r="AF96" s="291"/>
      <c r="AG96" s="291"/>
      <c r="AH96" s="291"/>
      <c r="AI96" s="291"/>
      <c r="AJ96" s="291"/>
      <c r="AK96" s="291"/>
      <c r="AL96" s="291"/>
      <c r="AM96" s="291"/>
      <c r="AN96" s="291"/>
      <c r="AO96" s="291"/>
      <c r="AP96" s="291"/>
      <c r="AQ96" s="291"/>
      <c r="AR96" s="291"/>
      <c r="AS96" s="291"/>
      <c r="AT96" s="291"/>
      <c r="AU96" s="291"/>
      <c r="AV96" s="291"/>
      <c r="AW96" s="291"/>
      <c r="AX96" s="291"/>
      <c r="AY96" s="291"/>
      <c r="AZ96" s="291"/>
      <c r="BA96" s="291"/>
      <c r="BB96" s="291"/>
      <c r="BC96" s="291"/>
      <c r="BD96" s="291"/>
      <c r="BE96" s="291"/>
      <c r="BF96" s="291"/>
      <c r="BG96" s="291"/>
      <c r="BH96" s="291"/>
      <c r="BI96" s="291"/>
      <c r="BJ96" s="291"/>
      <c r="BK96" s="291"/>
      <c r="BL96" s="291"/>
      <c r="BM96" s="291"/>
      <c r="BN96" s="291"/>
      <c r="BO96" s="291"/>
      <c r="BP96" s="291"/>
      <c r="BQ96" s="291"/>
      <c r="BR96" s="291"/>
      <c r="BS96" s="291"/>
      <c r="BT96" s="291"/>
      <c r="BU96" s="291"/>
      <c r="BV96" s="291"/>
      <c r="BW96" s="291"/>
    </row>
    <row r="97" spans="1:75" s="2" customFormat="1" ht="47.25" x14ac:dyDescent="0.25">
      <c r="A97" s="98" t="s">
        <v>644</v>
      </c>
      <c r="B97" s="109" t="str">
        <f>'2'!B102</f>
        <v>Автомобиль 5-ти местный грузопассажирский полный привод</v>
      </c>
      <c r="C97" s="105" t="str">
        <f>'2'!C102</f>
        <v>Р_АТ.2025.01</v>
      </c>
      <c r="D97" s="316" t="s">
        <v>599</v>
      </c>
      <c r="E97" s="316" t="s">
        <v>20</v>
      </c>
      <c r="F97" s="317" t="s">
        <v>600</v>
      </c>
      <c r="G97" s="318" t="s">
        <v>83</v>
      </c>
      <c r="H97" s="121" t="s">
        <v>276</v>
      </c>
      <c r="I97" s="121" t="s">
        <v>276</v>
      </c>
      <c r="J97" s="121" t="s">
        <v>276</v>
      </c>
      <c r="K97" s="121" t="s">
        <v>276</v>
      </c>
      <c r="L97" s="121" t="s">
        <v>276</v>
      </c>
      <c r="M97" s="121" t="s">
        <v>276</v>
      </c>
      <c r="N97" s="121" t="s">
        <v>276</v>
      </c>
      <c r="O97" s="121" t="s">
        <v>276</v>
      </c>
      <c r="P97" s="121" t="s">
        <v>276</v>
      </c>
      <c r="Q97" s="121" t="s">
        <v>276</v>
      </c>
      <c r="R97" s="121" t="s">
        <v>276</v>
      </c>
      <c r="S97" s="291"/>
      <c r="T97" s="291"/>
      <c r="U97" s="291"/>
      <c r="V97" s="291"/>
      <c r="W97" s="291"/>
      <c r="X97" s="291"/>
      <c r="Y97" s="291"/>
      <c r="Z97" s="291"/>
      <c r="AA97" s="291"/>
      <c r="AB97" s="291"/>
      <c r="AC97" s="291"/>
      <c r="AD97" s="291"/>
      <c r="AE97" s="291"/>
      <c r="AF97" s="291"/>
      <c r="AG97" s="291"/>
      <c r="AH97" s="291"/>
      <c r="AI97" s="291"/>
      <c r="AJ97" s="291"/>
      <c r="AK97" s="291"/>
      <c r="AL97" s="291"/>
      <c r="AM97" s="291"/>
      <c r="AN97" s="291"/>
      <c r="AO97" s="291"/>
      <c r="AP97" s="291"/>
      <c r="AQ97" s="291"/>
      <c r="AR97" s="291"/>
      <c r="AS97" s="291"/>
      <c r="AT97" s="291"/>
      <c r="AU97" s="291"/>
      <c r="AV97" s="291"/>
      <c r="AW97" s="291"/>
      <c r="AX97" s="291"/>
      <c r="AY97" s="291"/>
      <c r="AZ97" s="291"/>
      <c r="BA97" s="291"/>
      <c r="BB97" s="291"/>
      <c r="BC97" s="291"/>
      <c r="BD97" s="291"/>
      <c r="BE97" s="291"/>
      <c r="BF97" s="291"/>
      <c r="BG97" s="291"/>
      <c r="BH97" s="291"/>
      <c r="BI97" s="291"/>
      <c r="BJ97" s="291"/>
      <c r="BK97" s="291"/>
      <c r="BL97" s="291"/>
      <c r="BM97" s="291"/>
      <c r="BN97" s="291"/>
      <c r="BO97" s="291"/>
      <c r="BP97" s="291"/>
      <c r="BQ97" s="291"/>
      <c r="BR97" s="291"/>
      <c r="BS97" s="291"/>
      <c r="BT97" s="291"/>
      <c r="BU97" s="291"/>
      <c r="BV97" s="291"/>
      <c r="BW97" s="291"/>
    </row>
    <row r="98" spans="1:75" ht="47.25" x14ac:dyDescent="0.25">
      <c r="A98" s="98" t="s">
        <v>743</v>
      </c>
      <c r="B98" s="109" t="str">
        <f>'2'!B103</f>
        <v>Спецавтомобиль с КМУ</v>
      </c>
      <c r="C98" s="105" t="str">
        <f>'2'!C103</f>
        <v>Р_АТ.2025-2028.01</v>
      </c>
      <c r="D98" s="316" t="s">
        <v>599</v>
      </c>
      <c r="E98" s="316" t="s">
        <v>20</v>
      </c>
      <c r="F98" s="317" t="s">
        <v>600</v>
      </c>
      <c r="G98" s="318" t="s">
        <v>83</v>
      </c>
      <c r="H98" s="121" t="s">
        <v>276</v>
      </c>
      <c r="I98" s="121" t="s">
        <v>276</v>
      </c>
      <c r="J98" s="121" t="s">
        <v>276</v>
      </c>
      <c r="K98" s="121" t="s">
        <v>276</v>
      </c>
      <c r="L98" s="121" t="s">
        <v>276</v>
      </c>
      <c r="M98" s="121" t="s">
        <v>276</v>
      </c>
      <c r="N98" s="121" t="s">
        <v>276</v>
      </c>
      <c r="O98" s="121" t="s">
        <v>276</v>
      </c>
      <c r="P98" s="121" t="s">
        <v>276</v>
      </c>
      <c r="Q98" s="121" t="s">
        <v>276</v>
      </c>
      <c r="R98" s="121" t="s">
        <v>276</v>
      </c>
    </row>
    <row r="99" spans="1:75" ht="47.25" x14ac:dyDescent="0.25">
      <c r="A99" s="98" t="s">
        <v>785</v>
      </c>
      <c r="B99" s="109" t="str">
        <f>'2'!B104</f>
        <v>Автомобиль 5-ти местный грузопассажирский полный привод</v>
      </c>
      <c r="C99" s="105" t="str">
        <f>'2'!C104</f>
        <v>Р_АТ.2026.01</v>
      </c>
      <c r="D99" s="316" t="s">
        <v>599</v>
      </c>
      <c r="E99" s="316" t="s">
        <v>20</v>
      </c>
      <c r="F99" s="317" t="s">
        <v>600</v>
      </c>
      <c r="G99" s="318" t="s">
        <v>83</v>
      </c>
      <c r="H99" s="121" t="s">
        <v>276</v>
      </c>
      <c r="I99" s="121" t="s">
        <v>276</v>
      </c>
      <c r="J99" s="121" t="s">
        <v>276</v>
      </c>
      <c r="K99" s="121" t="s">
        <v>276</v>
      </c>
      <c r="L99" s="121" t="s">
        <v>276</v>
      </c>
      <c r="M99" s="121" t="s">
        <v>276</v>
      </c>
      <c r="N99" s="121" t="s">
        <v>276</v>
      </c>
      <c r="O99" s="121" t="s">
        <v>276</v>
      </c>
      <c r="P99" s="121" t="s">
        <v>276</v>
      </c>
      <c r="Q99" s="121" t="s">
        <v>276</v>
      </c>
      <c r="R99" s="121" t="s">
        <v>276</v>
      </c>
    </row>
    <row r="100" spans="1:75" ht="47.25" x14ac:dyDescent="0.25">
      <c r="A100" s="98" t="s">
        <v>786</v>
      </c>
      <c r="B100" s="109" t="str">
        <f>'2'!B105</f>
        <v>Автомобиль 5-ти местный грузопассажирский полный привод</v>
      </c>
      <c r="C100" s="105" t="str">
        <f>'2'!C105</f>
        <v>Р_АТ.2027.01</v>
      </c>
      <c r="D100" s="316" t="s">
        <v>599</v>
      </c>
      <c r="E100" s="316" t="s">
        <v>20</v>
      </c>
      <c r="F100" s="317" t="s">
        <v>600</v>
      </c>
      <c r="G100" s="318" t="s">
        <v>83</v>
      </c>
      <c r="H100" s="121" t="s">
        <v>276</v>
      </c>
      <c r="I100" s="121" t="s">
        <v>276</v>
      </c>
      <c r="J100" s="121" t="s">
        <v>276</v>
      </c>
      <c r="K100" s="121" t="s">
        <v>276</v>
      </c>
      <c r="L100" s="121" t="s">
        <v>276</v>
      </c>
      <c r="M100" s="121" t="s">
        <v>276</v>
      </c>
      <c r="N100" s="121" t="s">
        <v>276</v>
      </c>
      <c r="O100" s="121" t="s">
        <v>276</v>
      </c>
      <c r="P100" s="121" t="s">
        <v>276</v>
      </c>
      <c r="Q100" s="121" t="s">
        <v>276</v>
      </c>
      <c r="R100" s="121" t="s">
        <v>276</v>
      </c>
    </row>
    <row r="101" spans="1:75" ht="47.25" x14ac:dyDescent="0.25">
      <c r="A101" s="98" t="s">
        <v>787</v>
      </c>
      <c r="B101" s="109" t="str">
        <f>'2'!B106</f>
        <v>Автомобиль 5-ти местный грузопассажирский полный привод</v>
      </c>
      <c r="C101" s="105" t="str">
        <f>'2'!C106</f>
        <v>Р_АТ.2028.01</v>
      </c>
      <c r="D101" s="316" t="s">
        <v>599</v>
      </c>
      <c r="E101" s="316" t="s">
        <v>20</v>
      </c>
      <c r="F101" s="317" t="s">
        <v>600</v>
      </c>
      <c r="G101" s="318" t="s">
        <v>83</v>
      </c>
      <c r="H101" s="121" t="s">
        <v>276</v>
      </c>
      <c r="I101" s="121" t="s">
        <v>276</v>
      </c>
      <c r="J101" s="121" t="s">
        <v>276</v>
      </c>
      <c r="K101" s="121" t="s">
        <v>276</v>
      </c>
      <c r="L101" s="121" t="s">
        <v>276</v>
      </c>
      <c r="M101" s="121" t="s">
        <v>276</v>
      </c>
      <c r="N101" s="121" t="s">
        <v>276</v>
      </c>
      <c r="O101" s="121" t="s">
        <v>276</v>
      </c>
      <c r="P101" s="121" t="s">
        <v>276</v>
      </c>
      <c r="Q101" s="121" t="s">
        <v>276</v>
      </c>
      <c r="R101" s="121" t="s">
        <v>276</v>
      </c>
    </row>
    <row r="102" spans="1:75" ht="47.25" x14ac:dyDescent="0.25">
      <c r="A102" s="98" t="s">
        <v>788</v>
      </c>
      <c r="B102" s="109" t="str">
        <f>'2'!B107</f>
        <v>Экскаватор-погрузчик</v>
      </c>
      <c r="C102" s="105" t="str">
        <f>'2'!C107</f>
        <v>Р_АТ.2029.01</v>
      </c>
      <c r="D102" s="316" t="s">
        <v>599</v>
      </c>
      <c r="E102" s="316" t="s">
        <v>20</v>
      </c>
      <c r="F102" s="317" t="s">
        <v>600</v>
      </c>
      <c r="G102" s="318" t="s">
        <v>83</v>
      </c>
      <c r="H102" s="121" t="s">
        <v>276</v>
      </c>
      <c r="I102" s="121" t="s">
        <v>276</v>
      </c>
      <c r="J102" s="121" t="s">
        <v>276</v>
      </c>
      <c r="K102" s="121" t="s">
        <v>276</v>
      </c>
      <c r="L102" s="121" t="s">
        <v>276</v>
      </c>
      <c r="M102" s="121" t="s">
        <v>276</v>
      </c>
      <c r="N102" s="121" t="s">
        <v>276</v>
      </c>
      <c r="O102" s="121" t="s">
        <v>276</v>
      </c>
      <c r="P102" s="121" t="s">
        <v>276</v>
      </c>
      <c r="Q102" s="121" t="s">
        <v>276</v>
      </c>
      <c r="R102" s="121" t="s">
        <v>276</v>
      </c>
    </row>
  </sheetData>
  <mergeCells count="4">
    <mergeCell ref="A11:R11"/>
    <mergeCell ref="A6:R6"/>
    <mergeCell ref="A8:R8"/>
    <mergeCell ref="A9:R9"/>
  </mergeCells>
  <phoneticPr fontId="65" type="noConversion"/>
  <pageMargins left="0" right="0" top="0.59055118110236227" bottom="7.874015748031496E-2" header="0" footer="0"/>
  <pageSetup paperSize="9" scale="38" fitToHeight="0" orientation="landscape" r:id="rId1"/>
  <headerFooter scaleWithDoc="0">
    <oddFooter>&amp;R&amp;P</oddFooter>
  </headerFooter>
  <rowBreaks count="2" manualBreakCount="2">
    <brk id="59" max="17" man="1"/>
    <brk id="78" max="17"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W30"/>
  <sheetViews>
    <sheetView view="pageBreakPreview" zoomScale="50" zoomScaleNormal="50" zoomScaleSheetLayoutView="50" zoomScalePageLayoutView="70" workbookViewId="0">
      <selection activeCell="D21" sqref="D21"/>
    </sheetView>
  </sheetViews>
  <sheetFormatPr defaultColWidth="16" defaultRowHeight="15" x14ac:dyDescent="0.25"/>
  <cols>
    <col min="1" max="1" width="10.25" style="6" customWidth="1"/>
    <col min="2" max="2" width="49.375" style="7" customWidth="1"/>
    <col min="3" max="3" width="15.5" style="7" customWidth="1"/>
    <col min="4" max="4" width="16.375" style="7" customWidth="1"/>
    <col min="5" max="5" width="18.75" style="7" customWidth="1"/>
    <col min="6" max="6" width="25.875" style="7" customWidth="1"/>
    <col min="7" max="7" width="17.875" style="7" customWidth="1"/>
    <col min="8" max="8" width="17.375" style="7" customWidth="1"/>
    <col min="9" max="9" width="14" style="7" customWidth="1"/>
    <col min="10" max="10" width="12.75" style="7" customWidth="1"/>
    <col min="11" max="12" width="17.375" style="7" customWidth="1"/>
    <col min="13" max="13" width="18.5" style="7" customWidth="1"/>
    <col min="14" max="14" width="21.5" style="7" customWidth="1"/>
    <col min="15" max="15" width="7.75" style="7" customWidth="1"/>
    <col min="16" max="16" width="9" style="7" customWidth="1"/>
    <col min="17" max="17" width="17.75" style="7" customWidth="1"/>
    <col min="18" max="18" width="18.375" style="7" customWidth="1"/>
    <col min="19" max="19" width="9.125" style="7" customWidth="1"/>
    <col min="20" max="20" width="9" style="7" customWidth="1"/>
    <col min="21" max="21" width="22" style="7" customWidth="1"/>
    <col min="22" max="22" width="11.875" style="7" customWidth="1"/>
    <col min="23" max="23" width="17.375" style="7" customWidth="1"/>
    <col min="24" max="24" width="14.875" style="7" customWidth="1"/>
    <col min="25" max="25" width="10.625" style="6" customWidth="1"/>
    <col min="26" max="26" width="9.25" style="6" customWidth="1"/>
    <col min="27" max="30" width="10.625" style="6" customWidth="1"/>
    <col min="31" max="31" width="15.875" style="6" customWidth="1"/>
    <col min="32" max="32" width="20.75" style="6" customWidth="1"/>
    <col min="33" max="33" width="18.375" style="6" customWidth="1"/>
    <col min="34" max="34" width="29" style="6" customWidth="1"/>
    <col min="35" max="254" width="9" style="6" customWidth="1"/>
    <col min="255" max="255" width="3.875" style="6" bestFit="1" customWidth="1"/>
    <col min="256" max="256" width="16" style="6" bestFit="1"/>
    <col min="257" max="16384" width="16" style="6"/>
  </cols>
  <sheetData>
    <row r="2" spans="1:35" ht="18.75" x14ac:dyDescent="0.25">
      <c r="P2" s="21"/>
      <c r="AE2" s="21"/>
      <c r="AF2" s="7"/>
      <c r="AG2" s="7"/>
      <c r="AH2" s="139" t="s">
        <v>97</v>
      </c>
    </row>
    <row r="3" spans="1:35" ht="18.75" x14ac:dyDescent="0.3">
      <c r="P3" s="14"/>
      <c r="AE3" s="14"/>
      <c r="AF3" s="7"/>
      <c r="AG3" s="7"/>
      <c r="AH3" s="138" t="s">
        <v>397</v>
      </c>
    </row>
    <row r="4" spans="1:35" ht="18.75" x14ac:dyDescent="0.3">
      <c r="P4" s="14"/>
      <c r="AE4" s="14"/>
      <c r="AF4" s="7"/>
      <c r="AG4" s="7"/>
      <c r="AH4" s="138" t="s">
        <v>586</v>
      </c>
    </row>
    <row r="5" spans="1:35" ht="18.75" x14ac:dyDescent="0.3">
      <c r="P5" s="14"/>
      <c r="AE5" s="14"/>
      <c r="AF5" s="128"/>
      <c r="AG5" s="128"/>
      <c r="AH5" s="128"/>
    </row>
    <row r="6" spans="1:35" ht="18.75" customHeight="1" x14ac:dyDescent="0.25">
      <c r="A6" s="703" t="s">
        <v>21</v>
      </c>
      <c r="B6" s="703"/>
      <c r="C6" s="703"/>
      <c r="D6" s="703"/>
      <c r="E6" s="703"/>
      <c r="F6" s="703"/>
      <c r="G6" s="703"/>
      <c r="H6" s="703"/>
      <c r="I6" s="703"/>
      <c r="J6" s="703"/>
      <c r="K6" s="703"/>
      <c r="L6" s="703"/>
      <c r="M6" s="703"/>
      <c r="N6" s="703"/>
      <c r="O6" s="703"/>
      <c r="P6" s="703"/>
      <c r="Q6" s="703"/>
      <c r="R6" s="703"/>
      <c r="S6" s="703"/>
      <c r="T6" s="703"/>
      <c r="U6" s="703"/>
      <c r="V6" s="703"/>
      <c r="W6" s="703"/>
      <c r="X6" s="703"/>
      <c r="Y6" s="703"/>
      <c r="Z6" s="703"/>
      <c r="AA6" s="703"/>
      <c r="AB6" s="703"/>
      <c r="AC6" s="703"/>
      <c r="AD6" s="703"/>
      <c r="AE6" s="703"/>
      <c r="AF6" s="703"/>
      <c r="AG6" s="703"/>
      <c r="AH6" s="703"/>
    </row>
    <row r="7" spans="1:35" ht="18.75" x14ac:dyDescent="0.3">
      <c r="A7" s="77"/>
      <c r="B7" s="77"/>
      <c r="C7" s="77"/>
      <c r="D7" s="77"/>
      <c r="E7" s="77"/>
      <c r="F7" s="77"/>
      <c r="G7" s="77"/>
      <c r="H7" s="77"/>
      <c r="I7" s="77"/>
      <c r="J7" s="77"/>
      <c r="K7" s="77"/>
      <c r="L7" s="77"/>
      <c r="M7" s="77"/>
      <c r="N7" s="77"/>
      <c r="O7" s="77"/>
      <c r="P7" s="77"/>
      <c r="AE7" s="14"/>
    </row>
    <row r="8" spans="1:35" ht="16.5" x14ac:dyDescent="0.25">
      <c r="A8" s="703" t="s">
        <v>332</v>
      </c>
      <c r="B8" s="703"/>
      <c r="C8" s="703"/>
      <c r="D8" s="703"/>
      <c r="E8" s="703"/>
      <c r="F8" s="703"/>
      <c r="G8" s="703"/>
      <c r="H8" s="703"/>
      <c r="I8" s="703"/>
      <c r="J8" s="703"/>
      <c r="K8" s="703"/>
      <c r="L8" s="703"/>
      <c r="M8" s="703"/>
      <c r="N8" s="703"/>
      <c r="O8" s="703"/>
      <c r="P8" s="703"/>
      <c r="Q8" s="703"/>
      <c r="R8" s="703"/>
      <c r="S8" s="703"/>
      <c r="T8" s="703"/>
      <c r="U8" s="703"/>
      <c r="V8" s="703"/>
      <c r="W8" s="703"/>
      <c r="X8" s="703"/>
      <c r="Y8" s="703"/>
      <c r="Z8" s="703"/>
      <c r="AA8" s="703"/>
      <c r="AB8" s="703"/>
      <c r="AC8" s="703"/>
      <c r="AD8" s="703"/>
      <c r="AE8" s="703"/>
      <c r="AF8" s="703"/>
      <c r="AG8" s="703"/>
      <c r="AH8" s="703"/>
    </row>
    <row r="9" spans="1:35" ht="16.5" x14ac:dyDescent="0.25">
      <c r="A9" s="77"/>
      <c r="B9" s="77"/>
      <c r="C9" s="77"/>
      <c r="D9" s="77"/>
      <c r="E9" s="77"/>
      <c r="F9" s="77"/>
      <c r="G9" s="77"/>
      <c r="H9" s="77"/>
      <c r="I9" s="77"/>
      <c r="J9" s="77"/>
      <c r="K9" s="77"/>
      <c r="L9" s="77"/>
      <c r="M9" s="77"/>
      <c r="N9" s="77"/>
      <c r="O9" s="77"/>
      <c r="P9" s="77"/>
      <c r="Q9" s="73"/>
      <c r="R9" s="73"/>
      <c r="S9" s="73"/>
      <c r="T9" s="73"/>
      <c r="U9" s="73"/>
      <c r="V9" s="73"/>
      <c r="W9" s="73"/>
      <c r="X9" s="73"/>
      <c r="Y9" s="73"/>
      <c r="Z9" s="73"/>
      <c r="AA9" s="73"/>
      <c r="AB9" s="73"/>
      <c r="AC9" s="73"/>
      <c r="AD9" s="73"/>
      <c r="AE9" s="73"/>
      <c r="AF9" s="73"/>
      <c r="AG9" s="73"/>
      <c r="AH9" s="73"/>
    </row>
    <row r="10" spans="1:35" ht="15.75" x14ac:dyDescent="0.25">
      <c r="A10" s="705" t="s">
        <v>649</v>
      </c>
      <c r="B10" s="706"/>
      <c r="C10" s="706"/>
      <c r="D10" s="706"/>
      <c r="E10" s="706"/>
      <c r="F10" s="706"/>
      <c r="G10" s="706"/>
      <c r="H10" s="706"/>
      <c r="I10" s="706"/>
      <c r="J10" s="706"/>
      <c r="K10" s="706"/>
      <c r="L10" s="706"/>
      <c r="M10" s="706"/>
      <c r="N10" s="706"/>
      <c r="O10" s="706"/>
      <c r="P10" s="706"/>
      <c r="Q10" s="706"/>
      <c r="R10" s="706"/>
      <c r="S10" s="706"/>
      <c r="T10" s="706"/>
      <c r="U10" s="706"/>
      <c r="V10" s="706"/>
      <c r="W10" s="706"/>
      <c r="X10" s="706"/>
      <c r="Y10" s="706"/>
      <c r="Z10" s="706"/>
      <c r="AA10" s="706"/>
      <c r="AB10" s="706"/>
      <c r="AC10" s="706"/>
      <c r="AD10" s="706"/>
      <c r="AE10" s="706"/>
      <c r="AF10" s="706"/>
      <c r="AG10" s="706"/>
      <c r="AH10" s="706"/>
    </row>
    <row r="11" spans="1:35" ht="15.75" x14ac:dyDescent="0.25">
      <c r="A11" s="704" t="s">
        <v>107</v>
      </c>
      <c r="B11" s="704"/>
      <c r="C11" s="704"/>
      <c r="D11" s="704"/>
      <c r="E11" s="704"/>
      <c r="F11" s="704"/>
      <c r="G11" s="704"/>
      <c r="H11" s="704"/>
      <c r="I11" s="704"/>
      <c r="J11" s="704"/>
      <c r="K11" s="704"/>
      <c r="L11" s="704"/>
      <c r="M11" s="704"/>
      <c r="N11" s="704"/>
      <c r="O11" s="704"/>
      <c r="P11" s="704"/>
      <c r="Q11" s="704"/>
      <c r="R11" s="704"/>
      <c r="S11" s="704"/>
      <c r="T11" s="704"/>
      <c r="U11" s="704"/>
      <c r="V11" s="704"/>
      <c r="W11" s="704"/>
      <c r="X11" s="704"/>
      <c r="Y11" s="704"/>
      <c r="Z11" s="704"/>
      <c r="AA11" s="704"/>
      <c r="AB11" s="704"/>
      <c r="AC11" s="704"/>
      <c r="AD11" s="704"/>
      <c r="AE11" s="704"/>
      <c r="AF11" s="704"/>
      <c r="AG11" s="704"/>
      <c r="AH11" s="704"/>
    </row>
    <row r="12" spans="1:35" x14ac:dyDescent="0.25">
      <c r="A12" s="707"/>
      <c r="B12" s="707"/>
      <c r="C12" s="707"/>
      <c r="D12" s="707"/>
      <c r="E12" s="707"/>
      <c r="F12" s="707"/>
      <c r="G12" s="707"/>
      <c r="H12" s="707"/>
      <c r="I12" s="707"/>
      <c r="J12" s="707"/>
      <c r="K12" s="707"/>
      <c r="L12" s="707"/>
      <c r="M12" s="707"/>
      <c r="N12" s="707"/>
      <c r="O12" s="707"/>
      <c r="P12" s="707"/>
      <c r="Q12" s="74"/>
      <c r="R12" s="74"/>
      <c r="S12" s="74"/>
      <c r="T12" s="74"/>
      <c r="U12" s="74"/>
      <c r="V12" s="74"/>
      <c r="W12" s="74"/>
      <c r="X12" s="74"/>
      <c r="Y12" s="74"/>
      <c r="Z12" s="74"/>
      <c r="AA12" s="74"/>
      <c r="AB12" s="74"/>
      <c r="AC12" s="74"/>
      <c r="AD12" s="74"/>
      <c r="AE12" s="74"/>
      <c r="AF12" s="74"/>
      <c r="AG12" s="74"/>
      <c r="AH12" s="74"/>
    </row>
    <row r="13" spans="1:35" ht="18" customHeight="1" x14ac:dyDescent="0.25">
      <c r="A13" s="608" t="s">
        <v>934</v>
      </c>
      <c r="B13" s="608"/>
      <c r="C13" s="608"/>
      <c r="D13" s="608"/>
      <c r="E13" s="608"/>
      <c r="F13" s="608"/>
      <c r="G13" s="608"/>
      <c r="H13" s="608"/>
      <c r="I13" s="608"/>
      <c r="J13" s="608"/>
      <c r="K13" s="608"/>
      <c r="L13" s="608"/>
      <c r="M13" s="608"/>
      <c r="N13" s="608"/>
      <c r="O13" s="608"/>
      <c r="P13" s="608"/>
      <c r="Q13" s="608"/>
      <c r="R13" s="608"/>
      <c r="S13" s="608"/>
      <c r="T13" s="608"/>
      <c r="U13" s="608"/>
      <c r="V13" s="608"/>
      <c r="W13" s="608"/>
      <c r="X13" s="608"/>
      <c r="Y13" s="608"/>
      <c r="Z13" s="608"/>
      <c r="AA13" s="608"/>
      <c r="AB13" s="608"/>
      <c r="AC13" s="608"/>
      <c r="AD13" s="608"/>
      <c r="AE13" s="608"/>
      <c r="AF13" s="608"/>
      <c r="AG13" s="608"/>
      <c r="AH13" s="608"/>
    </row>
    <row r="14" spans="1:35" x14ac:dyDescent="0.25">
      <c r="A14" s="708"/>
      <c r="B14" s="708"/>
      <c r="C14" s="708"/>
      <c r="D14" s="708"/>
      <c r="E14" s="708"/>
      <c r="F14" s="708"/>
      <c r="G14" s="708"/>
      <c r="H14" s="708"/>
      <c r="I14" s="708"/>
      <c r="J14" s="708"/>
      <c r="K14" s="708"/>
      <c r="L14" s="708"/>
      <c r="M14" s="708"/>
      <c r="N14" s="708"/>
      <c r="O14" s="708"/>
      <c r="P14" s="708"/>
      <c r="Q14" s="708"/>
      <c r="R14" s="708"/>
      <c r="S14" s="708"/>
      <c r="T14" s="708"/>
      <c r="U14" s="708"/>
      <c r="V14" s="708"/>
      <c r="W14" s="708"/>
      <c r="X14" s="708"/>
      <c r="Y14" s="708"/>
      <c r="Z14" s="708"/>
      <c r="AA14" s="708"/>
      <c r="AB14" s="708"/>
      <c r="AC14" s="708"/>
      <c r="AD14" s="708"/>
      <c r="AE14" s="708"/>
      <c r="AF14" s="708"/>
      <c r="AG14" s="708"/>
      <c r="AH14" s="708"/>
    </row>
    <row r="15" spans="1:35" s="9" customFormat="1" ht="92.25" customHeight="1" x14ac:dyDescent="0.25">
      <c r="A15" s="685" t="s">
        <v>167</v>
      </c>
      <c r="B15" s="685" t="s">
        <v>474</v>
      </c>
      <c r="C15" s="685" t="s">
        <v>528</v>
      </c>
      <c r="D15" s="709" t="s">
        <v>566</v>
      </c>
      <c r="E15" s="709"/>
      <c r="F15" s="709"/>
      <c r="G15" s="685" t="s">
        <v>295</v>
      </c>
      <c r="H15" s="688" t="s">
        <v>507</v>
      </c>
      <c r="I15" s="689"/>
      <c r="J15" s="689"/>
      <c r="K15" s="689"/>
      <c r="L15" s="690"/>
      <c r="M15" s="695" t="s">
        <v>438</v>
      </c>
      <c r="N15" s="696"/>
      <c r="O15" s="696"/>
      <c r="P15" s="697"/>
      <c r="Q15" s="695" t="s">
        <v>439</v>
      </c>
      <c r="R15" s="696"/>
      <c r="S15" s="696"/>
      <c r="T15" s="697"/>
      <c r="U15" s="692" t="s">
        <v>489</v>
      </c>
      <c r="V15" s="710" t="s">
        <v>488</v>
      </c>
      <c r="W15" s="711"/>
      <c r="X15" s="700" t="s">
        <v>584</v>
      </c>
      <c r="Y15" s="699" t="s">
        <v>122</v>
      </c>
      <c r="Z15" s="699"/>
      <c r="AA15" s="698" t="s">
        <v>296</v>
      </c>
      <c r="AB15" s="698"/>
      <c r="AC15" s="698"/>
      <c r="AD15" s="698"/>
      <c r="AE15" s="692" t="s">
        <v>1035</v>
      </c>
      <c r="AF15" s="698" t="s">
        <v>906</v>
      </c>
      <c r="AG15" s="698"/>
      <c r="AH15" s="691" t="s">
        <v>51</v>
      </c>
      <c r="AI15" s="6"/>
    </row>
    <row r="16" spans="1:35" s="9" customFormat="1" ht="223.5" customHeight="1" x14ac:dyDescent="0.25">
      <c r="A16" s="686"/>
      <c r="B16" s="686"/>
      <c r="C16" s="686"/>
      <c r="D16" s="691" t="s">
        <v>367</v>
      </c>
      <c r="E16" s="691"/>
      <c r="F16" s="691" t="s">
        <v>101</v>
      </c>
      <c r="G16" s="686"/>
      <c r="H16" s="685" t="s">
        <v>294</v>
      </c>
      <c r="I16" s="691" t="s">
        <v>293</v>
      </c>
      <c r="J16" s="691"/>
      <c r="K16" s="685" t="s">
        <v>574</v>
      </c>
      <c r="L16" s="685" t="s">
        <v>297</v>
      </c>
      <c r="M16" s="700" t="s">
        <v>9</v>
      </c>
      <c r="N16" s="700" t="s">
        <v>7</v>
      </c>
      <c r="O16" s="699" t="s">
        <v>110</v>
      </c>
      <c r="P16" s="699"/>
      <c r="Q16" s="700" t="s">
        <v>8</v>
      </c>
      <c r="R16" s="700" t="s">
        <v>565</v>
      </c>
      <c r="S16" s="699" t="s">
        <v>531</v>
      </c>
      <c r="T16" s="699"/>
      <c r="U16" s="693"/>
      <c r="V16" s="712"/>
      <c r="W16" s="713"/>
      <c r="X16" s="702"/>
      <c r="Y16" s="699"/>
      <c r="Z16" s="699"/>
      <c r="AA16" s="714" t="s">
        <v>121</v>
      </c>
      <c r="AB16" s="714"/>
      <c r="AC16" s="709" t="s">
        <v>533</v>
      </c>
      <c r="AD16" s="709"/>
      <c r="AE16" s="693"/>
      <c r="AF16" s="698" t="s">
        <v>534</v>
      </c>
      <c r="AG16" s="698" t="s">
        <v>492</v>
      </c>
      <c r="AH16" s="691"/>
      <c r="AI16" s="6"/>
    </row>
    <row r="17" spans="1:75" s="9" customFormat="1" ht="52.5" customHeight="1" x14ac:dyDescent="0.25">
      <c r="A17" s="687"/>
      <c r="B17" s="687"/>
      <c r="C17" s="687"/>
      <c r="D17" s="78" t="s">
        <v>11</v>
      </c>
      <c r="E17" s="78" t="s">
        <v>12</v>
      </c>
      <c r="F17" s="691"/>
      <c r="G17" s="687"/>
      <c r="H17" s="687"/>
      <c r="I17" s="68" t="s">
        <v>575</v>
      </c>
      <c r="J17" s="68" t="s">
        <v>576</v>
      </c>
      <c r="K17" s="687"/>
      <c r="L17" s="687"/>
      <c r="M17" s="701"/>
      <c r="N17" s="701"/>
      <c r="O17" s="22" t="s">
        <v>497</v>
      </c>
      <c r="P17" s="22" t="s">
        <v>498</v>
      </c>
      <c r="Q17" s="701"/>
      <c r="R17" s="701"/>
      <c r="S17" s="22" t="s">
        <v>497</v>
      </c>
      <c r="T17" s="22" t="s">
        <v>498</v>
      </c>
      <c r="U17" s="694"/>
      <c r="V17" s="79" t="s">
        <v>22</v>
      </c>
      <c r="W17" s="79" t="s">
        <v>536</v>
      </c>
      <c r="X17" s="701"/>
      <c r="Y17" s="22" t="s">
        <v>497</v>
      </c>
      <c r="Z17" s="22" t="s">
        <v>498</v>
      </c>
      <c r="AA17" s="57" t="s">
        <v>499</v>
      </c>
      <c r="AB17" s="22" t="s">
        <v>498</v>
      </c>
      <c r="AC17" s="57" t="s">
        <v>499</v>
      </c>
      <c r="AD17" s="22" t="s">
        <v>498</v>
      </c>
      <c r="AE17" s="694"/>
      <c r="AF17" s="698"/>
      <c r="AG17" s="698"/>
      <c r="AH17" s="691"/>
      <c r="AI17" s="6"/>
    </row>
    <row r="18" spans="1:75" s="9" customFormat="1" ht="15" customHeight="1" x14ac:dyDescent="0.25">
      <c r="A18" s="29">
        <v>1</v>
      </c>
      <c r="B18" s="29">
        <v>2</v>
      </c>
      <c r="C18" s="29">
        <v>3</v>
      </c>
      <c r="D18" s="29">
        <v>4</v>
      </c>
      <c r="E18" s="29">
        <v>5</v>
      </c>
      <c r="F18" s="29">
        <v>6</v>
      </c>
      <c r="G18" s="29">
        <v>7</v>
      </c>
      <c r="H18" s="29">
        <v>8</v>
      </c>
      <c r="I18" s="29">
        <v>9</v>
      </c>
      <c r="J18" s="29">
        <v>10</v>
      </c>
      <c r="K18" s="29">
        <v>11</v>
      </c>
      <c r="L18" s="29">
        <v>12</v>
      </c>
      <c r="M18" s="29">
        <v>13</v>
      </c>
      <c r="N18" s="29">
        <v>14</v>
      </c>
      <c r="O18" s="29">
        <v>15</v>
      </c>
      <c r="P18" s="29">
        <v>16</v>
      </c>
      <c r="Q18" s="29">
        <v>17</v>
      </c>
      <c r="R18" s="29">
        <v>18</v>
      </c>
      <c r="S18" s="29">
        <v>19</v>
      </c>
      <c r="T18" s="29">
        <v>20</v>
      </c>
      <c r="U18" s="29">
        <v>21</v>
      </c>
      <c r="V18" s="29">
        <v>22</v>
      </c>
      <c r="W18" s="29">
        <v>23</v>
      </c>
      <c r="X18" s="29">
        <v>24</v>
      </c>
      <c r="Y18" s="29">
        <v>25</v>
      </c>
      <c r="Z18" s="29">
        <v>26</v>
      </c>
      <c r="AA18" s="29">
        <v>27</v>
      </c>
      <c r="AB18" s="29">
        <v>28</v>
      </c>
      <c r="AC18" s="29">
        <v>29</v>
      </c>
      <c r="AD18" s="29">
        <v>30</v>
      </c>
      <c r="AE18" s="29">
        <v>31</v>
      </c>
      <c r="AF18" s="29">
        <v>32</v>
      </c>
      <c r="AG18" s="29">
        <v>33</v>
      </c>
      <c r="AH18" s="29">
        <v>34</v>
      </c>
      <c r="AI18" s="6"/>
    </row>
    <row r="19" spans="1:75" s="184" customFormat="1" ht="15.75" x14ac:dyDescent="0.2">
      <c r="A19" s="101" t="s">
        <v>310</v>
      </c>
      <c r="B19" s="116" t="s">
        <v>20</v>
      </c>
      <c r="C19" s="114" t="s">
        <v>83</v>
      </c>
      <c r="D19" s="114" t="s">
        <v>83</v>
      </c>
      <c r="E19" s="114" t="s">
        <v>83</v>
      </c>
      <c r="F19" s="114" t="s">
        <v>83</v>
      </c>
      <c r="G19" s="114" t="s">
        <v>83</v>
      </c>
      <c r="H19" s="114" t="s">
        <v>83</v>
      </c>
      <c r="I19" s="114" t="s">
        <v>83</v>
      </c>
      <c r="J19" s="114" t="s">
        <v>83</v>
      </c>
      <c r="K19" s="114" t="s">
        <v>83</v>
      </c>
      <c r="L19" s="114" t="s">
        <v>83</v>
      </c>
      <c r="M19" s="114" t="s">
        <v>83</v>
      </c>
      <c r="N19" s="114" t="s">
        <v>83</v>
      </c>
      <c r="O19" s="114" t="s">
        <v>83</v>
      </c>
      <c r="P19" s="114" t="s">
        <v>83</v>
      </c>
      <c r="Q19" s="114" t="s">
        <v>83</v>
      </c>
      <c r="R19" s="114" t="s">
        <v>83</v>
      </c>
      <c r="S19" s="114" t="s">
        <v>83</v>
      </c>
      <c r="T19" s="114" t="s">
        <v>83</v>
      </c>
      <c r="U19" s="114" t="s">
        <v>83</v>
      </c>
      <c r="V19" s="114" t="s">
        <v>83</v>
      </c>
      <c r="W19" s="114" t="s">
        <v>83</v>
      </c>
      <c r="X19" s="114" t="s">
        <v>83</v>
      </c>
      <c r="Y19" s="114" t="s">
        <v>83</v>
      </c>
      <c r="Z19" s="114" t="s">
        <v>83</v>
      </c>
      <c r="AA19" s="114" t="s">
        <v>83</v>
      </c>
      <c r="AB19" s="114" t="s">
        <v>83</v>
      </c>
      <c r="AC19" s="114" t="s">
        <v>83</v>
      </c>
      <c r="AD19" s="114" t="s">
        <v>83</v>
      </c>
      <c r="AE19" s="114" t="s">
        <v>83</v>
      </c>
      <c r="AF19" s="114" t="s">
        <v>83</v>
      </c>
      <c r="AG19" s="114" t="s">
        <v>83</v>
      </c>
      <c r="AH19" s="114" t="s">
        <v>83</v>
      </c>
    </row>
    <row r="20" spans="1:75" s="184" customFormat="1" ht="31.5" x14ac:dyDescent="0.2">
      <c r="A20" s="101" t="s">
        <v>311</v>
      </c>
      <c r="B20" s="116" t="s">
        <v>375</v>
      </c>
      <c r="C20" s="114" t="s">
        <v>83</v>
      </c>
      <c r="D20" s="114" t="s">
        <v>83</v>
      </c>
      <c r="E20" s="114" t="s">
        <v>83</v>
      </c>
      <c r="F20" s="114" t="s">
        <v>83</v>
      </c>
      <c r="G20" s="114" t="s">
        <v>83</v>
      </c>
      <c r="H20" s="114" t="s">
        <v>83</v>
      </c>
      <c r="I20" s="114" t="s">
        <v>83</v>
      </c>
      <c r="J20" s="114" t="s">
        <v>83</v>
      </c>
      <c r="K20" s="114" t="s">
        <v>83</v>
      </c>
      <c r="L20" s="114" t="s">
        <v>83</v>
      </c>
      <c r="M20" s="114" t="s">
        <v>83</v>
      </c>
      <c r="N20" s="114" t="s">
        <v>83</v>
      </c>
      <c r="O20" s="114" t="s">
        <v>83</v>
      </c>
      <c r="P20" s="114" t="s">
        <v>83</v>
      </c>
      <c r="Q20" s="114" t="s">
        <v>83</v>
      </c>
      <c r="R20" s="114" t="s">
        <v>83</v>
      </c>
      <c r="S20" s="114" t="s">
        <v>83</v>
      </c>
      <c r="T20" s="114" t="s">
        <v>83</v>
      </c>
      <c r="U20" s="114" t="s">
        <v>83</v>
      </c>
      <c r="V20" s="114" t="s">
        <v>83</v>
      </c>
      <c r="W20" s="114" t="s">
        <v>83</v>
      </c>
      <c r="X20" s="114" t="s">
        <v>83</v>
      </c>
      <c r="Y20" s="114" t="s">
        <v>83</v>
      </c>
      <c r="Z20" s="114" t="s">
        <v>83</v>
      </c>
      <c r="AA20" s="114" t="s">
        <v>83</v>
      </c>
      <c r="AB20" s="114" t="s">
        <v>83</v>
      </c>
      <c r="AC20" s="114" t="s">
        <v>83</v>
      </c>
      <c r="AD20" s="114" t="s">
        <v>83</v>
      </c>
      <c r="AE20" s="114" t="s">
        <v>83</v>
      </c>
      <c r="AF20" s="114" t="s">
        <v>83</v>
      </c>
      <c r="AG20" s="114" t="s">
        <v>83</v>
      </c>
      <c r="AH20" s="114" t="s">
        <v>83</v>
      </c>
    </row>
    <row r="21" spans="1:75" ht="47.25" x14ac:dyDescent="0.25">
      <c r="A21" s="98" t="s">
        <v>313</v>
      </c>
      <c r="B21" s="109" t="s">
        <v>376</v>
      </c>
      <c r="C21" s="76" t="s">
        <v>83</v>
      </c>
      <c r="D21" s="76">
        <v>0</v>
      </c>
      <c r="E21" s="435">
        <v>0</v>
      </c>
      <c r="F21" s="435">
        <v>0</v>
      </c>
      <c r="G21" s="435">
        <v>0</v>
      </c>
      <c r="H21" s="435">
        <v>0</v>
      </c>
      <c r="I21" s="435">
        <v>0</v>
      </c>
      <c r="J21" s="435">
        <v>0</v>
      </c>
      <c r="K21" s="435">
        <v>0</v>
      </c>
      <c r="L21" s="435">
        <v>0</v>
      </c>
      <c r="M21" s="435">
        <v>0</v>
      </c>
      <c r="N21" s="435">
        <v>0</v>
      </c>
      <c r="O21" s="435">
        <v>0</v>
      </c>
      <c r="P21" s="435">
        <v>0</v>
      </c>
      <c r="Q21" s="435">
        <v>0</v>
      </c>
      <c r="R21" s="435">
        <v>0</v>
      </c>
      <c r="S21" s="435">
        <v>0</v>
      </c>
      <c r="T21" s="435">
        <v>0</v>
      </c>
      <c r="U21" s="435">
        <v>0</v>
      </c>
      <c r="V21" s="435">
        <v>0</v>
      </c>
      <c r="W21" s="435">
        <v>0</v>
      </c>
      <c r="X21" s="435">
        <v>0</v>
      </c>
      <c r="Y21" s="435">
        <v>0</v>
      </c>
      <c r="Z21" s="435">
        <v>0</v>
      </c>
      <c r="AA21" s="435">
        <v>0</v>
      </c>
      <c r="AB21" s="435">
        <v>0</v>
      </c>
      <c r="AC21" s="435">
        <v>0</v>
      </c>
      <c r="AD21" s="435">
        <v>0</v>
      </c>
      <c r="AE21" s="435">
        <v>0</v>
      </c>
      <c r="AF21" s="435">
        <v>0</v>
      </c>
      <c r="AG21" s="435">
        <v>0</v>
      </c>
      <c r="AH21" s="435" t="s">
        <v>83</v>
      </c>
    </row>
    <row r="22" spans="1:75" ht="38.25" customHeight="1" x14ac:dyDescent="0.25">
      <c r="A22" s="98" t="s">
        <v>336</v>
      </c>
      <c r="B22" s="109" t="s">
        <v>615</v>
      </c>
      <c r="C22" s="76" t="s">
        <v>83</v>
      </c>
      <c r="D22" s="435">
        <v>0</v>
      </c>
      <c r="E22" s="435">
        <v>0</v>
      </c>
      <c r="F22" s="435">
        <v>0</v>
      </c>
      <c r="G22" s="435">
        <v>0</v>
      </c>
      <c r="H22" s="435">
        <v>0</v>
      </c>
      <c r="I22" s="435">
        <v>0</v>
      </c>
      <c r="J22" s="435">
        <v>0</v>
      </c>
      <c r="K22" s="435">
        <v>0</v>
      </c>
      <c r="L22" s="435">
        <v>0</v>
      </c>
      <c r="M22" s="435">
        <v>0</v>
      </c>
      <c r="N22" s="435">
        <v>0</v>
      </c>
      <c r="O22" s="435">
        <v>0</v>
      </c>
      <c r="P22" s="435">
        <v>0</v>
      </c>
      <c r="Q22" s="435">
        <v>0</v>
      </c>
      <c r="R22" s="435">
        <v>0</v>
      </c>
      <c r="S22" s="435">
        <v>0</v>
      </c>
      <c r="T22" s="435">
        <v>0</v>
      </c>
      <c r="U22" s="435">
        <v>0</v>
      </c>
      <c r="V22" s="435">
        <v>0</v>
      </c>
      <c r="W22" s="435">
        <v>0</v>
      </c>
      <c r="X22" s="435">
        <v>0</v>
      </c>
      <c r="Y22" s="435">
        <v>0</v>
      </c>
      <c r="Z22" s="435">
        <v>0</v>
      </c>
      <c r="AA22" s="435">
        <v>0</v>
      </c>
      <c r="AB22" s="435">
        <v>0</v>
      </c>
      <c r="AC22" s="435">
        <v>0</v>
      </c>
      <c r="AD22" s="435">
        <v>0</v>
      </c>
      <c r="AE22" s="435">
        <v>0</v>
      </c>
      <c r="AF22" s="435">
        <v>0</v>
      </c>
      <c r="AG22" s="435">
        <v>0</v>
      </c>
      <c r="AH22" s="435" t="s">
        <v>83</v>
      </c>
    </row>
    <row r="23" spans="1:75" s="20" customFormat="1" ht="31.5" x14ac:dyDescent="0.2">
      <c r="A23" s="172" t="s">
        <v>314</v>
      </c>
      <c r="B23" s="173" t="s">
        <v>379</v>
      </c>
      <c r="C23" s="76" t="s">
        <v>83</v>
      </c>
      <c r="D23" s="435">
        <v>0</v>
      </c>
      <c r="E23" s="435">
        <v>0</v>
      </c>
      <c r="F23" s="435">
        <v>0</v>
      </c>
      <c r="G23" s="435">
        <v>0</v>
      </c>
      <c r="H23" s="435">
        <v>0</v>
      </c>
      <c r="I23" s="435">
        <v>0</v>
      </c>
      <c r="J23" s="435">
        <v>0</v>
      </c>
      <c r="K23" s="435">
        <v>0</v>
      </c>
      <c r="L23" s="435">
        <v>0</v>
      </c>
      <c r="M23" s="435">
        <v>0</v>
      </c>
      <c r="N23" s="435">
        <v>0</v>
      </c>
      <c r="O23" s="435">
        <v>0</v>
      </c>
      <c r="P23" s="435">
        <v>0</v>
      </c>
      <c r="Q23" s="435">
        <v>0</v>
      </c>
      <c r="R23" s="435">
        <v>0</v>
      </c>
      <c r="S23" s="435">
        <v>0</v>
      </c>
      <c r="T23" s="435">
        <v>0</v>
      </c>
      <c r="U23" s="435">
        <v>0</v>
      </c>
      <c r="V23" s="435">
        <v>0</v>
      </c>
      <c r="W23" s="435">
        <v>0</v>
      </c>
      <c r="X23" s="435">
        <v>0</v>
      </c>
      <c r="Y23" s="435">
        <v>0</v>
      </c>
      <c r="Z23" s="435">
        <v>0</v>
      </c>
      <c r="AA23" s="435">
        <v>0</v>
      </c>
      <c r="AB23" s="435">
        <v>0</v>
      </c>
      <c r="AC23" s="435">
        <v>0</v>
      </c>
      <c r="AD23" s="435">
        <v>0</v>
      </c>
      <c r="AE23" s="435">
        <v>0</v>
      </c>
      <c r="AF23" s="435">
        <v>0</v>
      </c>
      <c r="AG23" s="435">
        <v>0</v>
      </c>
      <c r="AH23" s="435" t="s">
        <v>83</v>
      </c>
      <c r="AI23" s="134"/>
      <c r="AJ23" s="134"/>
      <c r="AK23" s="134"/>
      <c r="AL23" s="134"/>
      <c r="AM23" s="134"/>
      <c r="AN23" s="134"/>
      <c r="AO23" s="134"/>
      <c r="AP23" s="134"/>
      <c r="AQ23" s="134"/>
      <c r="AR23" s="134"/>
      <c r="AS23" s="134"/>
      <c r="AT23" s="134"/>
      <c r="AU23" s="134"/>
      <c r="AV23" s="134"/>
      <c r="AW23" s="134"/>
      <c r="AX23" s="134"/>
      <c r="AY23" s="134"/>
      <c r="AZ23" s="134"/>
      <c r="BA23" s="134"/>
      <c r="BB23" s="134"/>
      <c r="BC23" s="134"/>
      <c r="BD23" s="134"/>
      <c r="BE23" s="134"/>
      <c r="BF23" s="134"/>
      <c r="BG23" s="134"/>
      <c r="BH23" s="134"/>
      <c r="BI23" s="134"/>
      <c r="BJ23" s="134"/>
      <c r="BK23" s="134"/>
      <c r="BL23" s="134"/>
      <c r="BM23" s="134"/>
      <c r="BN23" s="134"/>
      <c r="BO23" s="134"/>
      <c r="BP23" s="134"/>
      <c r="BQ23" s="134"/>
      <c r="BR23" s="134"/>
      <c r="BS23" s="134"/>
      <c r="BT23" s="134"/>
      <c r="BU23" s="134"/>
      <c r="BV23" s="24"/>
      <c r="BW23" s="24"/>
    </row>
    <row r="24" spans="1:75" s="20" customFormat="1" ht="53.25" customHeight="1" x14ac:dyDescent="0.2">
      <c r="A24" s="172" t="s">
        <v>338</v>
      </c>
      <c r="B24" s="173" t="s">
        <v>616</v>
      </c>
      <c r="C24" s="76" t="s">
        <v>83</v>
      </c>
      <c r="D24" s="435">
        <v>0</v>
      </c>
      <c r="E24" s="435">
        <v>0</v>
      </c>
      <c r="F24" s="435">
        <v>0</v>
      </c>
      <c r="G24" s="435">
        <v>0</v>
      </c>
      <c r="H24" s="435">
        <v>0</v>
      </c>
      <c r="I24" s="435">
        <v>0</v>
      </c>
      <c r="J24" s="435">
        <v>0</v>
      </c>
      <c r="K24" s="435">
        <v>0</v>
      </c>
      <c r="L24" s="435">
        <v>0</v>
      </c>
      <c r="M24" s="435">
        <v>0</v>
      </c>
      <c r="N24" s="435">
        <v>0</v>
      </c>
      <c r="O24" s="435">
        <v>0</v>
      </c>
      <c r="P24" s="435">
        <v>0</v>
      </c>
      <c r="Q24" s="435">
        <v>0</v>
      </c>
      <c r="R24" s="435">
        <v>0</v>
      </c>
      <c r="S24" s="435">
        <v>0</v>
      </c>
      <c r="T24" s="435">
        <v>0</v>
      </c>
      <c r="U24" s="435">
        <v>0</v>
      </c>
      <c r="V24" s="435">
        <v>0</v>
      </c>
      <c r="W24" s="435">
        <v>0</v>
      </c>
      <c r="X24" s="435">
        <v>0</v>
      </c>
      <c r="Y24" s="435">
        <v>0</v>
      </c>
      <c r="Z24" s="435">
        <v>0</v>
      </c>
      <c r="AA24" s="435">
        <v>0</v>
      </c>
      <c r="AB24" s="435">
        <v>0</v>
      </c>
      <c r="AC24" s="435">
        <v>0</v>
      </c>
      <c r="AD24" s="435">
        <v>0</v>
      </c>
      <c r="AE24" s="435">
        <v>0</v>
      </c>
      <c r="AF24" s="435">
        <v>0</v>
      </c>
      <c r="AG24" s="435">
        <v>0</v>
      </c>
      <c r="AH24" s="435" t="s">
        <v>83</v>
      </c>
      <c r="AI24" s="134"/>
      <c r="AJ24" s="134"/>
      <c r="AK24" s="134"/>
      <c r="AL24" s="134"/>
      <c r="AM24" s="134"/>
      <c r="AN24" s="134"/>
      <c r="AO24" s="134"/>
      <c r="AP24" s="134"/>
      <c r="AQ24" s="134"/>
      <c r="AR24" s="134"/>
      <c r="AS24" s="134"/>
      <c r="AT24" s="134"/>
      <c r="AU24" s="134"/>
      <c r="AV24" s="134"/>
      <c r="AW24" s="134"/>
      <c r="AX24" s="134"/>
      <c r="AY24" s="134"/>
      <c r="AZ24" s="134"/>
      <c r="BA24" s="134"/>
      <c r="BB24" s="24"/>
      <c r="BC24" s="24"/>
      <c r="BD24" s="24"/>
      <c r="BE24" s="24"/>
      <c r="BF24" s="24"/>
      <c r="BG24" s="24"/>
      <c r="BH24" s="24"/>
      <c r="BI24" s="24"/>
      <c r="BJ24" s="24"/>
      <c r="BK24" s="24"/>
      <c r="BL24" s="24"/>
      <c r="BM24" s="24"/>
      <c r="BN24" s="24"/>
      <c r="BO24" s="24"/>
      <c r="BP24" s="24"/>
      <c r="BQ24" s="24"/>
      <c r="BR24" s="24"/>
      <c r="BS24" s="24"/>
      <c r="BT24" s="24"/>
      <c r="BU24" s="170"/>
      <c r="BV24" s="24"/>
      <c r="BW24" s="24"/>
    </row>
    <row r="25" spans="1:75" s="20" customFormat="1" ht="33.75" customHeight="1" x14ac:dyDescent="0.2">
      <c r="A25" s="172" t="s">
        <v>339</v>
      </c>
      <c r="B25" s="173" t="s">
        <v>639</v>
      </c>
      <c r="C25" s="76" t="s">
        <v>83</v>
      </c>
      <c r="D25" s="435">
        <v>0</v>
      </c>
      <c r="E25" s="435">
        <v>0</v>
      </c>
      <c r="F25" s="435">
        <v>0</v>
      </c>
      <c r="G25" s="435">
        <v>0</v>
      </c>
      <c r="H25" s="435">
        <v>0</v>
      </c>
      <c r="I25" s="435">
        <v>0</v>
      </c>
      <c r="J25" s="435">
        <v>0</v>
      </c>
      <c r="K25" s="435">
        <v>0</v>
      </c>
      <c r="L25" s="435">
        <v>0</v>
      </c>
      <c r="M25" s="435">
        <v>0</v>
      </c>
      <c r="N25" s="435">
        <v>0</v>
      </c>
      <c r="O25" s="435">
        <v>0</v>
      </c>
      <c r="P25" s="435">
        <v>0</v>
      </c>
      <c r="Q25" s="435">
        <v>0</v>
      </c>
      <c r="R25" s="435">
        <v>0</v>
      </c>
      <c r="S25" s="435">
        <v>0</v>
      </c>
      <c r="T25" s="435">
        <v>0</v>
      </c>
      <c r="U25" s="435">
        <v>0</v>
      </c>
      <c r="V25" s="435">
        <v>0</v>
      </c>
      <c r="W25" s="435">
        <v>0</v>
      </c>
      <c r="X25" s="435">
        <v>0</v>
      </c>
      <c r="Y25" s="435">
        <v>0</v>
      </c>
      <c r="Z25" s="435">
        <v>0</v>
      </c>
      <c r="AA25" s="435">
        <v>0</v>
      </c>
      <c r="AB25" s="435">
        <v>0</v>
      </c>
      <c r="AC25" s="435">
        <v>0</v>
      </c>
      <c r="AD25" s="435">
        <v>0</v>
      </c>
      <c r="AE25" s="435">
        <v>0</v>
      </c>
      <c r="AF25" s="435">
        <v>0</v>
      </c>
      <c r="AG25" s="435">
        <v>0</v>
      </c>
      <c r="AH25" s="435" t="s">
        <v>83</v>
      </c>
      <c r="AI25" s="134"/>
      <c r="AJ25" s="134"/>
      <c r="AK25" s="134"/>
      <c r="AL25" s="134"/>
      <c r="AM25" s="134"/>
      <c r="AN25" s="134"/>
      <c r="AO25" s="134"/>
      <c r="AP25" s="134"/>
      <c r="AQ25" s="134"/>
      <c r="AR25" s="134"/>
      <c r="AS25" s="134"/>
      <c r="AT25" s="134"/>
      <c r="AU25" s="134"/>
      <c r="AV25" s="134"/>
      <c r="AW25" s="134"/>
      <c r="AX25" s="134"/>
      <c r="AY25" s="134"/>
      <c r="AZ25" s="134"/>
      <c r="BA25" s="134"/>
      <c r="BB25" s="134"/>
      <c r="BC25" s="134"/>
      <c r="BD25" s="134"/>
      <c r="BE25" s="134"/>
      <c r="BF25" s="134"/>
      <c r="BG25" s="134"/>
      <c r="BH25" s="134"/>
      <c r="BI25" s="134"/>
      <c r="BJ25" s="134"/>
      <c r="BK25" s="134"/>
      <c r="BL25" s="134"/>
      <c r="BM25" s="134"/>
      <c r="BN25" s="134"/>
      <c r="BO25" s="134"/>
      <c r="BP25" s="134"/>
      <c r="BQ25" s="134"/>
      <c r="BR25" s="134"/>
      <c r="BS25" s="134"/>
      <c r="BT25" s="134"/>
      <c r="BU25" s="134"/>
      <c r="BV25" s="24"/>
      <c r="BW25" s="24"/>
    </row>
    <row r="26" spans="1:75" s="20" customFormat="1" ht="48" customHeight="1" x14ac:dyDescent="0.2">
      <c r="A26" s="172" t="s">
        <v>315</v>
      </c>
      <c r="B26" s="173" t="s">
        <v>380</v>
      </c>
      <c r="C26" s="76" t="s">
        <v>83</v>
      </c>
      <c r="D26" s="435">
        <v>0</v>
      </c>
      <c r="E26" s="435">
        <v>0</v>
      </c>
      <c r="F26" s="435">
        <v>0</v>
      </c>
      <c r="G26" s="435">
        <v>0</v>
      </c>
      <c r="H26" s="435">
        <v>0</v>
      </c>
      <c r="I26" s="435">
        <v>0</v>
      </c>
      <c r="J26" s="435">
        <v>0</v>
      </c>
      <c r="K26" s="435">
        <v>0</v>
      </c>
      <c r="L26" s="435">
        <v>0</v>
      </c>
      <c r="M26" s="435">
        <v>0</v>
      </c>
      <c r="N26" s="435">
        <v>0</v>
      </c>
      <c r="O26" s="435">
        <v>0</v>
      </c>
      <c r="P26" s="435">
        <v>0</v>
      </c>
      <c r="Q26" s="435">
        <v>0</v>
      </c>
      <c r="R26" s="435">
        <v>0</v>
      </c>
      <c r="S26" s="435">
        <v>0</v>
      </c>
      <c r="T26" s="435">
        <v>0</v>
      </c>
      <c r="U26" s="435">
        <v>0</v>
      </c>
      <c r="V26" s="435">
        <v>0</v>
      </c>
      <c r="W26" s="435">
        <v>0</v>
      </c>
      <c r="X26" s="435">
        <v>0</v>
      </c>
      <c r="Y26" s="435">
        <v>0</v>
      </c>
      <c r="Z26" s="435">
        <v>0</v>
      </c>
      <c r="AA26" s="435">
        <v>0</v>
      </c>
      <c r="AB26" s="435">
        <v>0</v>
      </c>
      <c r="AC26" s="435">
        <v>0</v>
      </c>
      <c r="AD26" s="435">
        <v>0</v>
      </c>
      <c r="AE26" s="435">
        <v>0</v>
      </c>
      <c r="AF26" s="435">
        <v>0</v>
      </c>
      <c r="AG26" s="435">
        <v>0</v>
      </c>
      <c r="AH26" s="435" t="s">
        <v>83</v>
      </c>
      <c r="AI26" s="134"/>
      <c r="AJ26" s="134"/>
      <c r="AK26" s="134"/>
      <c r="AL26" s="134"/>
      <c r="AM26" s="134"/>
      <c r="AN26" s="134"/>
      <c r="AO26" s="134"/>
      <c r="AP26" s="134"/>
      <c r="AQ26" s="134"/>
      <c r="AR26" s="134"/>
      <c r="AS26" s="134"/>
      <c r="AT26" s="134"/>
      <c r="AU26" s="134"/>
      <c r="AV26" s="134"/>
      <c r="AW26" s="134"/>
      <c r="AX26" s="134"/>
      <c r="AY26" s="134"/>
      <c r="AZ26" s="134"/>
      <c r="BA26" s="134"/>
      <c r="BB26" s="134"/>
      <c r="BC26" s="134"/>
      <c r="BD26" s="134"/>
      <c r="BE26" s="134"/>
      <c r="BF26" s="134"/>
      <c r="BG26" s="134"/>
      <c r="BH26" s="134"/>
      <c r="BI26" s="134"/>
      <c r="BJ26" s="134"/>
      <c r="BK26" s="134"/>
      <c r="BL26" s="134"/>
      <c r="BM26" s="134"/>
      <c r="BN26" s="134"/>
      <c r="BO26" s="134"/>
      <c r="BP26" s="134"/>
      <c r="BQ26" s="134"/>
      <c r="BR26" s="134"/>
      <c r="BS26" s="134"/>
      <c r="BT26" s="134"/>
      <c r="BU26" s="134"/>
      <c r="BV26" s="24"/>
      <c r="BW26" s="24"/>
    </row>
    <row r="27" spans="1:75" ht="31.5" x14ac:dyDescent="0.25">
      <c r="A27" s="172" t="s">
        <v>342</v>
      </c>
      <c r="B27" s="173" t="s">
        <v>637</v>
      </c>
      <c r="C27" s="76" t="s">
        <v>83</v>
      </c>
      <c r="D27" s="435">
        <v>0</v>
      </c>
      <c r="E27" s="435">
        <v>0</v>
      </c>
      <c r="F27" s="435">
        <v>0</v>
      </c>
      <c r="G27" s="435">
        <v>0</v>
      </c>
      <c r="H27" s="435">
        <v>0</v>
      </c>
      <c r="I27" s="435">
        <v>0</v>
      </c>
      <c r="J27" s="435">
        <v>0</v>
      </c>
      <c r="K27" s="435">
        <v>0</v>
      </c>
      <c r="L27" s="435">
        <v>0</v>
      </c>
      <c r="M27" s="435">
        <v>0</v>
      </c>
      <c r="N27" s="435">
        <v>0</v>
      </c>
      <c r="O27" s="435">
        <v>0</v>
      </c>
      <c r="P27" s="435">
        <v>0</v>
      </c>
      <c r="Q27" s="435">
        <v>0</v>
      </c>
      <c r="R27" s="435">
        <v>0</v>
      </c>
      <c r="S27" s="435">
        <v>0</v>
      </c>
      <c r="T27" s="435">
        <v>0</v>
      </c>
      <c r="U27" s="435">
        <v>0</v>
      </c>
      <c r="V27" s="435">
        <v>0</v>
      </c>
      <c r="W27" s="435">
        <v>0</v>
      </c>
      <c r="X27" s="435">
        <v>0</v>
      </c>
      <c r="Y27" s="435">
        <v>0</v>
      </c>
      <c r="Z27" s="435">
        <v>0</v>
      </c>
      <c r="AA27" s="435">
        <v>0</v>
      </c>
      <c r="AB27" s="435">
        <v>0</v>
      </c>
      <c r="AC27" s="435">
        <v>0</v>
      </c>
      <c r="AD27" s="435">
        <v>0</v>
      </c>
      <c r="AE27" s="435">
        <v>0</v>
      </c>
      <c r="AF27" s="435">
        <v>0</v>
      </c>
      <c r="AG27" s="435">
        <v>0</v>
      </c>
      <c r="AH27" s="435" t="s">
        <v>83</v>
      </c>
    </row>
    <row r="28" spans="1:75" ht="69" customHeight="1" x14ac:dyDescent="0.25">
      <c r="A28" s="172" t="s">
        <v>316</v>
      </c>
      <c r="B28" s="173" t="s">
        <v>109</v>
      </c>
      <c r="C28" s="76" t="s">
        <v>83</v>
      </c>
      <c r="D28" s="435">
        <v>0</v>
      </c>
      <c r="E28" s="435">
        <v>0</v>
      </c>
      <c r="F28" s="435">
        <v>0</v>
      </c>
      <c r="G28" s="435">
        <v>0</v>
      </c>
      <c r="H28" s="435">
        <v>0</v>
      </c>
      <c r="I28" s="435">
        <v>0</v>
      </c>
      <c r="J28" s="435">
        <v>0</v>
      </c>
      <c r="K28" s="435">
        <v>0</v>
      </c>
      <c r="L28" s="435">
        <v>0</v>
      </c>
      <c r="M28" s="435">
        <v>0</v>
      </c>
      <c r="N28" s="435">
        <v>0</v>
      </c>
      <c r="O28" s="435">
        <v>0</v>
      </c>
      <c r="P28" s="435">
        <v>0</v>
      </c>
      <c r="Q28" s="435">
        <v>0</v>
      </c>
      <c r="R28" s="435">
        <v>0</v>
      </c>
      <c r="S28" s="435">
        <v>0</v>
      </c>
      <c r="T28" s="435">
        <v>0</v>
      </c>
      <c r="U28" s="435">
        <v>0</v>
      </c>
      <c r="V28" s="435">
        <v>0</v>
      </c>
      <c r="W28" s="435">
        <v>0</v>
      </c>
      <c r="X28" s="435">
        <v>0</v>
      </c>
      <c r="Y28" s="435">
        <v>0</v>
      </c>
      <c r="Z28" s="435">
        <v>0</v>
      </c>
      <c r="AA28" s="435">
        <v>0</v>
      </c>
      <c r="AB28" s="435">
        <v>0</v>
      </c>
      <c r="AC28" s="435">
        <v>0</v>
      </c>
      <c r="AD28" s="435">
        <v>0</v>
      </c>
      <c r="AE28" s="435">
        <v>0</v>
      </c>
      <c r="AF28" s="435">
        <v>0</v>
      </c>
      <c r="AG28" s="435">
        <v>0</v>
      </c>
      <c r="AH28" s="435" t="s">
        <v>83</v>
      </c>
    </row>
    <row r="29" spans="1:75" ht="63" x14ac:dyDescent="0.25">
      <c r="A29" s="172" t="s">
        <v>346</v>
      </c>
      <c r="B29" s="173" t="s">
        <v>617</v>
      </c>
      <c r="C29" s="76" t="s">
        <v>83</v>
      </c>
      <c r="D29" s="435">
        <v>0</v>
      </c>
      <c r="E29" s="435">
        <v>0</v>
      </c>
      <c r="F29" s="435">
        <v>0</v>
      </c>
      <c r="G29" s="435">
        <v>0</v>
      </c>
      <c r="H29" s="435">
        <v>0</v>
      </c>
      <c r="I29" s="435">
        <v>0</v>
      </c>
      <c r="J29" s="435">
        <v>0</v>
      </c>
      <c r="K29" s="435">
        <v>0</v>
      </c>
      <c r="L29" s="435">
        <v>0</v>
      </c>
      <c r="M29" s="435">
        <v>0</v>
      </c>
      <c r="N29" s="435">
        <v>0</v>
      </c>
      <c r="O29" s="435">
        <v>0</v>
      </c>
      <c r="P29" s="435">
        <v>0</v>
      </c>
      <c r="Q29" s="435">
        <v>0</v>
      </c>
      <c r="R29" s="435">
        <v>0</v>
      </c>
      <c r="S29" s="435">
        <v>0</v>
      </c>
      <c r="T29" s="435">
        <v>0</v>
      </c>
      <c r="U29" s="435">
        <v>0</v>
      </c>
      <c r="V29" s="435">
        <v>0</v>
      </c>
      <c r="W29" s="435">
        <v>0</v>
      </c>
      <c r="X29" s="435">
        <v>0</v>
      </c>
      <c r="Y29" s="435">
        <v>0</v>
      </c>
      <c r="Z29" s="435">
        <v>0</v>
      </c>
      <c r="AA29" s="435">
        <v>0</v>
      </c>
      <c r="AB29" s="435">
        <v>0</v>
      </c>
      <c r="AC29" s="435">
        <v>0</v>
      </c>
      <c r="AD29" s="435">
        <v>0</v>
      </c>
      <c r="AE29" s="435">
        <v>0</v>
      </c>
      <c r="AF29" s="435">
        <v>0</v>
      </c>
      <c r="AG29" s="435">
        <v>0</v>
      </c>
      <c r="AH29" s="435" t="s">
        <v>83</v>
      </c>
    </row>
    <row r="30" spans="1:75" ht="63" customHeight="1" x14ac:dyDescent="0.25">
      <c r="A30" s="172" t="s">
        <v>347</v>
      </c>
      <c r="B30" s="173" t="s">
        <v>618</v>
      </c>
      <c r="C30" s="76" t="s">
        <v>83</v>
      </c>
      <c r="D30" s="435">
        <v>0</v>
      </c>
      <c r="E30" s="435">
        <v>0</v>
      </c>
      <c r="F30" s="435">
        <v>0</v>
      </c>
      <c r="G30" s="435">
        <v>0</v>
      </c>
      <c r="H30" s="435">
        <v>0</v>
      </c>
      <c r="I30" s="435">
        <v>0</v>
      </c>
      <c r="J30" s="435">
        <v>0</v>
      </c>
      <c r="K30" s="435">
        <v>0</v>
      </c>
      <c r="L30" s="435">
        <v>0</v>
      </c>
      <c r="M30" s="435">
        <v>0</v>
      </c>
      <c r="N30" s="435">
        <v>0</v>
      </c>
      <c r="O30" s="435">
        <v>0</v>
      </c>
      <c r="P30" s="435">
        <v>0</v>
      </c>
      <c r="Q30" s="435">
        <v>0</v>
      </c>
      <c r="R30" s="435">
        <v>0</v>
      </c>
      <c r="S30" s="435">
        <v>0</v>
      </c>
      <c r="T30" s="435">
        <v>0</v>
      </c>
      <c r="U30" s="435">
        <v>0</v>
      </c>
      <c r="V30" s="435">
        <v>0</v>
      </c>
      <c r="W30" s="435">
        <v>0</v>
      </c>
      <c r="X30" s="435">
        <v>0</v>
      </c>
      <c r="Y30" s="435">
        <v>0</v>
      </c>
      <c r="Z30" s="435">
        <v>0</v>
      </c>
      <c r="AA30" s="435">
        <v>0</v>
      </c>
      <c r="AB30" s="435">
        <v>0</v>
      </c>
      <c r="AC30" s="435">
        <v>0</v>
      </c>
      <c r="AD30" s="435">
        <v>0</v>
      </c>
      <c r="AE30" s="435">
        <v>0</v>
      </c>
      <c r="AF30" s="435">
        <v>0</v>
      </c>
      <c r="AG30" s="435">
        <v>0</v>
      </c>
      <c r="AH30" s="435" t="s">
        <v>83</v>
      </c>
    </row>
  </sheetData>
  <mergeCells count="39">
    <mergeCell ref="A14:AH14"/>
    <mergeCell ref="AF15:AG15"/>
    <mergeCell ref="AC16:AD16"/>
    <mergeCell ref="U15:U17"/>
    <mergeCell ref="M16:M17"/>
    <mergeCell ref="A15:A17"/>
    <mergeCell ref="H16:H17"/>
    <mergeCell ref="D16:E16"/>
    <mergeCell ref="D15:F15"/>
    <mergeCell ref="F16:F17"/>
    <mergeCell ref="AH15:AH17"/>
    <mergeCell ref="V15:W16"/>
    <mergeCell ref="N16:N17"/>
    <mergeCell ref="R16:R17"/>
    <mergeCell ref="O16:P16"/>
    <mergeCell ref="AA16:AB16"/>
    <mergeCell ref="A6:AH6"/>
    <mergeCell ref="A8:AH8"/>
    <mergeCell ref="A11:AH11"/>
    <mergeCell ref="A10:AH10"/>
    <mergeCell ref="A13:AH13"/>
    <mergeCell ref="A12:P12"/>
    <mergeCell ref="AE15:AE17"/>
    <mergeCell ref="M15:P15"/>
    <mergeCell ref="AG16:AG17"/>
    <mergeCell ref="AF16:AF17"/>
    <mergeCell ref="K16:K17"/>
    <mergeCell ref="AA15:AD15"/>
    <mergeCell ref="Y15:Z16"/>
    <mergeCell ref="S16:T16"/>
    <mergeCell ref="Q15:T15"/>
    <mergeCell ref="Q16:Q17"/>
    <mergeCell ref="X15:X17"/>
    <mergeCell ref="G15:G17"/>
    <mergeCell ref="B15:B17"/>
    <mergeCell ref="H15:L15"/>
    <mergeCell ref="I16:J16"/>
    <mergeCell ref="L16:L17"/>
    <mergeCell ref="C15:C17"/>
  </mergeCells>
  <phoneticPr fontId="65" type="noConversion"/>
  <printOptions horizontalCentered="1"/>
  <pageMargins left="0" right="0" top="0.74803149606299213" bottom="0.74803149606299213" header="0.31496062992125984" footer="0.31496062992125984"/>
  <pageSetup paperSize="8" scale="34" fitToHeight="10" orientation="landscape" r:id="rId1"/>
  <headerFooter differentFirst="1">
    <oddHeader>&amp;C&amp;P</oddHeader>
  </headerFooter>
  <colBreaks count="1" manualBreakCount="1">
    <brk id="16" max="55"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59"/>
  <sheetViews>
    <sheetView view="pageBreakPreview" topLeftCell="A25" zoomScale="60" zoomScaleNormal="50" workbookViewId="0">
      <selection activeCell="D16" sqref="D16"/>
    </sheetView>
  </sheetViews>
  <sheetFormatPr defaultColWidth="16.625" defaultRowHeight="15" x14ac:dyDescent="0.25"/>
  <cols>
    <col min="1" max="1" width="11.375" style="95" customWidth="1"/>
    <col min="2" max="2" width="39.375" style="10" customWidth="1"/>
    <col min="3" max="3" width="11.875" style="10" customWidth="1"/>
    <col min="4" max="4" width="10.125" style="10" customWidth="1"/>
    <col min="5" max="5" width="10.5" style="10" customWidth="1"/>
    <col min="6" max="6" width="10.625" style="10" customWidth="1"/>
    <col min="7" max="7" width="17.875" style="10" customWidth="1"/>
    <col min="8" max="8" width="14.5" style="10" customWidth="1"/>
    <col min="9" max="9" width="17.375" style="10" customWidth="1"/>
    <col min="10" max="10" width="14.5" style="10" customWidth="1"/>
    <col min="11" max="11" width="17.375" style="10" customWidth="1"/>
    <col min="12" max="12" width="15.125" style="10" customWidth="1"/>
    <col min="13" max="16" width="17" style="10" customWidth="1"/>
    <col min="17" max="17" width="17.125" style="7" customWidth="1"/>
    <col min="18" max="18" width="17" style="7" customWidth="1"/>
    <col min="19" max="19" width="19.375" style="7" customWidth="1"/>
    <col min="20" max="20" width="9" style="7" customWidth="1"/>
    <col min="21" max="21" width="22" style="7" customWidth="1"/>
    <col min="22" max="22" width="22.625" style="7" customWidth="1"/>
    <col min="23" max="23" width="14.875" style="7" customWidth="1"/>
    <col min="24" max="24" width="10.625" style="6" customWidth="1"/>
    <col min="25" max="25" width="9.25" style="6" customWidth="1"/>
    <col min="26" max="26" width="11.125" style="6" customWidth="1"/>
    <col min="27" max="27" width="11.875" style="6" customWidth="1"/>
    <col min="28" max="28" width="15.625" style="6" customWidth="1"/>
    <col min="29" max="30" width="15.875" style="6" customWidth="1"/>
    <col min="31" max="31" width="20.75" style="6" customWidth="1"/>
    <col min="32" max="32" width="18.375" style="6" customWidth="1"/>
    <col min="33" max="33" width="29" style="6" customWidth="1"/>
    <col min="34" max="253" width="9" style="6" customWidth="1"/>
    <col min="254" max="254" width="3.875" style="6" bestFit="1" customWidth="1"/>
    <col min="255" max="255" width="16" style="6" bestFit="1" customWidth="1"/>
    <col min="256" max="256" width="16.625" style="6"/>
    <col min="257" max="257" width="11.375" style="6" customWidth="1"/>
    <col min="258" max="258" width="39.375" style="6" customWidth="1"/>
    <col min="259" max="259" width="11.875" style="6" customWidth="1"/>
    <col min="260" max="260" width="10.125" style="6" customWidth="1"/>
    <col min="261" max="261" width="10.5" style="6" customWidth="1"/>
    <col min="262" max="262" width="10.625" style="6" customWidth="1"/>
    <col min="263" max="263" width="17.875" style="6" customWidth="1"/>
    <col min="264" max="264" width="15.375" style="6" customWidth="1"/>
    <col min="265" max="265" width="18.625" style="6" customWidth="1"/>
    <col min="266" max="266" width="14.5" style="6" customWidth="1"/>
    <col min="267" max="267" width="17.375" style="6" customWidth="1"/>
    <col min="268" max="268" width="15.125" style="6" customWidth="1"/>
    <col min="269" max="269" width="18.5" style="6" customWidth="1"/>
    <col min="270" max="270" width="17" style="6" customWidth="1"/>
    <col min="271" max="271" width="17.625" style="6" customWidth="1"/>
    <col min="272" max="272" width="18.75" style="6" customWidth="1"/>
    <col min="273" max="273" width="17.75" style="6" customWidth="1"/>
    <col min="274" max="274" width="18.375" style="6" customWidth="1"/>
    <col min="275" max="275" width="19.375" style="6" customWidth="1"/>
    <col min="276" max="276" width="9" style="6" customWidth="1"/>
    <col min="277" max="277" width="22" style="6" customWidth="1"/>
    <col min="278" max="278" width="22.625" style="6" customWidth="1"/>
    <col min="279" max="279" width="14.875" style="6" customWidth="1"/>
    <col min="280" max="280" width="10.625" style="6" customWidth="1"/>
    <col min="281" max="281" width="9.25" style="6" customWidth="1"/>
    <col min="282" max="282" width="11.125" style="6" customWidth="1"/>
    <col min="283" max="283" width="11.875" style="6" customWidth="1"/>
    <col min="284" max="284" width="15.625" style="6" customWidth="1"/>
    <col min="285" max="286" width="15.875" style="6" customWidth="1"/>
    <col min="287" max="287" width="20.75" style="6" customWidth="1"/>
    <col min="288" max="288" width="18.375" style="6" customWidth="1"/>
    <col min="289" max="289" width="29" style="6" customWidth="1"/>
    <col min="290" max="509" width="9" style="6" customWidth="1"/>
    <col min="510" max="510" width="3.875" style="6" bestFit="1" customWidth="1"/>
    <col min="511" max="511" width="16" style="6" bestFit="1" customWidth="1"/>
    <col min="512" max="512" width="16.625" style="6"/>
    <col min="513" max="513" width="11.375" style="6" customWidth="1"/>
    <col min="514" max="514" width="39.375" style="6" customWidth="1"/>
    <col min="515" max="515" width="11.875" style="6" customWidth="1"/>
    <col min="516" max="516" width="10.125" style="6" customWidth="1"/>
    <col min="517" max="517" width="10.5" style="6" customWidth="1"/>
    <col min="518" max="518" width="10.625" style="6" customWidth="1"/>
    <col min="519" max="519" width="17.875" style="6" customWidth="1"/>
    <col min="520" max="520" width="15.375" style="6" customWidth="1"/>
    <col min="521" max="521" width="18.625" style="6" customWidth="1"/>
    <col min="522" max="522" width="14.5" style="6" customWidth="1"/>
    <col min="523" max="523" width="17.375" style="6" customWidth="1"/>
    <col min="524" max="524" width="15.125" style="6" customWidth="1"/>
    <col min="525" max="525" width="18.5" style="6" customWidth="1"/>
    <col min="526" max="526" width="17" style="6" customWidth="1"/>
    <col min="527" max="527" width="17.625" style="6" customWidth="1"/>
    <col min="528" max="528" width="18.75" style="6" customWidth="1"/>
    <col min="529" max="529" width="17.75" style="6" customWidth="1"/>
    <col min="530" max="530" width="18.375" style="6" customWidth="1"/>
    <col min="531" max="531" width="19.375" style="6" customWidth="1"/>
    <col min="532" max="532" width="9" style="6" customWidth="1"/>
    <col min="533" max="533" width="22" style="6" customWidth="1"/>
    <col min="534" max="534" width="22.625" style="6" customWidth="1"/>
    <col min="535" max="535" width="14.875" style="6" customWidth="1"/>
    <col min="536" max="536" width="10.625" style="6" customWidth="1"/>
    <col min="537" max="537" width="9.25" style="6" customWidth="1"/>
    <col min="538" max="538" width="11.125" style="6" customWidth="1"/>
    <col min="539" max="539" width="11.875" style="6" customWidth="1"/>
    <col min="540" max="540" width="15.625" style="6" customWidth="1"/>
    <col min="541" max="542" width="15.875" style="6" customWidth="1"/>
    <col min="543" max="543" width="20.75" style="6" customWidth="1"/>
    <col min="544" max="544" width="18.375" style="6" customWidth="1"/>
    <col min="545" max="545" width="29" style="6" customWidth="1"/>
    <col min="546" max="765" width="9" style="6" customWidth="1"/>
    <col min="766" max="766" width="3.875" style="6" bestFit="1" customWidth="1"/>
    <col min="767" max="767" width="16" style="6" bestFit="1" customWidth="1"/>
    <col min="768" max="768" width="16.625" style="6"/>
    <col min="769" max="769" width="11.375" style="6" customWidth="1"/>
    <col min="770" max="770" width="39.375" style="6" customWidth="1"/>
    <col min="771" max="771" width="11.875" style="6" customWidth="1"/>
    <col min="772" max="772" width="10.125" style="6" customWidth="1"/>
    <col min="773" max="773" width="10.5" style="6" customWidth="1"/>
    <col min="774" max="774" width="10.625" style="6" customWidth="1"/>
    <col min="775" max="775" width="17.875" style="6" customWidth="1"/>
    <col min="776" max="776" width="15.375" style="6" customWidth="1"/>
    <col min="777" max="777" width="18.625" style="6" customWidth="1"/>
    <col min="778" max="778" width="14.5" style="6" customWidth="1"/>
    <col min="779" max="779" width="17.375" style="6" customWidth="1"/>
    <col min="780" max="780" width="15.125" style="6" customWidth="1"/>
    <col min="781" max="781" width="18.5" style="6" customWidth="1"/>
    <col min="782" max="782" width="17" style="6" customWidth="1"/>
    <col min="783" max="783" width="17.625" style="6" customWidth="1"/>
    <col min="784" max="784" width="18.75" style="6" customWidth="1"/>
    <col min="785" max="785" width="17.75" style="6" customWidth="1"/>
    <col min="786" max="786" width="18.375" style="6" customWidth="1"/>
    <col min="787" max="787" width="19.375" style="6" customWidth="1"/>
    <col min="788" max="788" width="9" style="6" customWidth="1"/>
    <col min="789" max="789" width="22" style="6" customWidth="1"/>
    <col min="790" max="790" width="22.625" style="6" customWidth="1"/>
    <col min="791" max="791" width="14.875" style="6" customWidth="1"/>
    <col min="792" max="792" width="10.625" style="6" customWidth="1"/>
    <col min="793" max="793" width="9.25" style="6" customWidth="1"/>
    <col min="794" max="794" width="11.125" style="6" customWidth="1"/>
    <col min="795" max="795" width="11.875" style="6" customWidth="1"/>
    <col min="796" max="796" width="15.625" style="6" customWidth="1"/>
    <col min="797" max="798" width="15.875" style="6" customWidth="1"/>
    <col min="799" max="799" width="20.75" style="6" customWidth="1"/>
    <col min="800" max="800" width="18.375" style="6" customWidth="1"/>
    <col min="801" max="801" width="29" style="6" customWidth="1"/>
    <col min="802" max="1021" width="9" style="6" customWidth="1"/>
    <col min="1022" max="1022" width="3.875" style="6" bestFit="1" customWidth="1"/>
    <col min="1023" max="1023" width="16" style="6" bestFit="1" customWidth="1"/>
    <col min="1024" max="1024" width="16.625" style="6"/>
    <col min="1025" max="1025" width="11.375" style="6" customWidth="1"/>
    <col min="1026" max="1026" width="39.375" style="6" customWidth="1"/>
    <col min="1027" max="1027" width="11.875" style="6" customWidth="1"/>
    <col min="1028" max="1028" width="10.125" style="6" customWidth="1"/>
    <col min="1029" max="1029" width="10.5" style="6" customWidth="1"/>
    <col min="1030" max="1030" width="10.625" style="6" customWidth="1"/>
    <col min="1031" max="1031" width="17.875" style="6" customWidth="1"/>
    <col min="1032" max="1032" width="15.375" style="6" customWidth="1"/>
    <col min="1033" max="1033" width="18.625" style="6" customWidth="1"/>
    <col min="1034" max="1034" width="14.5" style="6" customWidth="1"/>
    <col min="1035" max="1035" width="17.375" style="6" customWidth="1"/>
    <col min="1036" max="1036" width="15.125" style="6" customWidth="1"/>
    <col min="1037" max="1037" width="18.5" style="6" customWidth="1"/>
    <col min="1038" max="1038" width="17" style="6" customWidth="1"/>
    <col min="1039" max="1039" width="17.625" style="6" customWidth="1"/>
    <col min="1040" max="1040" width="18.75" style="6" customWidth="1"/>
    <col min="1041" max="1041" width="17.75" style="6" customWidth="1"/>
    <col min="1042" max="1042" width="18.375" style="6" customWidth="1"/>
    <col min="1043" max="1043" width="19.375" style="6" customWidth="1"/>
    <col min="1044" max="1044" width="9" style="6" customWidth="1"/>
    <col min="1045" max="1045" width="22" style="6" customWidth="1"/>
    <col min="1046" max="1046" width="22.625" style="6" customWidth="1"/>
    <col min="1047" max="1047" width="14.875" style="6" customWidth="1"/>
    <col min="1048" max="1048" width="10.625" style="6" customWidth="1"/>
    <col min="1049" max="1049" width="9.25" style="6" customWidth="1"/>
    <col min="1050" max="1050" width="11.125" style="6" customWidth="1"/>
    <col min="1051" max="1051" width="11.875" style="6" customWidth="1"/>
    <col min="1052" max="1052" width="15.625" style="6" customWidth="1"/>
    <col min="1053" max="1054" width="15.875" style="6" customWidth="1"/>
    <col min="1055" max="1055" width="20.75" style="6" customWidth="1"/>
    <col min="1056" max="1056" width="18.375" style="6" customWidth="1"/>
    <col min="1057" max="1057" width="29" style="6" customWidth="1"/>
    <col min="1058" max="1277" width="9" style="6" customWidth="1"/>
    <col min="1278" max="1278" width="3.875" style="6" bestFit="1" customWidth="1"/>
    <col min="1279" max="1279" width="16" style="6" bestFit="1" customWidth="1"/>
    <col min="1280" max="1280" width="16.625" style="6"/>
    <col min="1281" max="1281" width="11.375" style="6" customWidth="1"/>
    <col min="1282" max="1282" width="39.375" style="6" customWidth="1"/>
    <col min="1283" max="1283" width="11.875" style="6" customWidth="1"/>
    <col min="1284" max="1284" width="10.125" style="6" customWidth="1"/>
    <col min="1285" max="1285" width="10.5" style="6" customWidth="1"/>
    <col min="1286" max="1286" width="10.625" style="6" customWidth="1"/>
    <col min="1287" max="1287" width="17.875" style="6" customWidth="1"/>
    <col min="1288" max="1288" width="15.375" style="6" customWidth="1"/>
    <col min="1289" max="1289" width="18.625" style="6" customWidth="1"/>
    <col min="1290" max="1290" width="14.5" style="6" customWidth="1"/>
    <col min="1291" max="1291" width="17.375" style="6" customWidth="1"/>
    <col min="1292" max="1292" width="15.125" style="6" customWidth="1"/>
    <col min="1293" max="1293" width="18.5" style="6" customWidth="1"/>
    <col min="1294" max="1294" width="17" style="6" customWidth="1"/>
    <col min="1295" max="1295" width="17.625" style="6" customWidth="1"/>
    <col min="1296" max="1296" width="18.75" style="6" customWidth="1"/>
    <col min="1297" max="1297" width="17.75" style="6" customWidth="1"/>
    <col min="1298" max="1298" width="18.375" style="6" customWidth="1"/>
    <col min="1299" max="1299" width="19.375" style="6" customWidth="1"/>
    <col min="1300" max="1300" width="9" style="6" customWidth="1"/>
    <col min="1301" max="1301" width="22" style="6" customWidth="1"/>
    <col min="1302" max="1302" width="22.625" style="6" customWidth="1"/>
    <col min="1303" max="1303" width="14.875" style="6" customWidth="1"/>
    <col min="1304" max="1304" width="10.625" style="6" customWidth="1"/>
    <col min="1305" max="1305" width="9.25" style="6" customWidth="1"/>
    <col min="1306" max="1306" width="11.125" style="6" customWidth="1"/>
    <col min="1307" max="1307" width="11.875" style="6" customWidth="1"/>
    <col min="1308" max="1308" width="15.625" style="6" customWidth="1"/>
    <col min="1309" max="1310" width="15.875" style="6" customWidth="1"/>
    <col min="1311" max="1311" width="20.75" style="6" customWidth="1"/>
    <col min="1312" max="1312" width="18.375" style="6" customWidth="1"/>
    <col min="1313" max="1313" width="29" style="6" customWidth="1"/>
    <col min="1314" max="1533" width="9" style="6" customWidth="1"/>
    <col min="1534" max="1534" width="3.875" style="6" bestFit="1" customWidth="1"/>
    <col min="1535" max="1535" width="16" style="6" bestFit="1" customWidth="1"/>
    <col min="1536" max="1536" width="16.625" style="6"/>
    <col min="1537" max="1537" width="11.375" style="6" customWidth="1"/>
    <col min="1538" max="1538" width="39.375" style="6" customWidth="1"/>
    <col min="1539" max="1539" width="11.875" style="6" customWidth="1"/>
    <col min="1540" max="1540" width="10.125" style="6" customWidth="1"/>
    <col min="1541" max="1541" width="10.5" style="6" customWidth="1"/>
    <col min="1542" max="1542" width="10.625" style="6" customWidth="1"/>
    <col min="1543" max="1543" width="17.875" style="6" customWidth="1"/>
    <col min="1544" max="1544" width="15.375" style="6" customWidth="1"/>
    <col min="1545" max="1545" width="18.625" style="6" customWidth="1"/>
    <col min="1546" max="1546" width="14.5" style="6" customWidth="1"/>
    <col min="1547" max="1547" width="17.375" style="6" customWidth="1"/>
    <col min="1548" max="1548" width="15.125" style="6" customWidth="1"/>
    <col min="1549" max="1549" width="18.5" style="6" customWidth="1"/>
    <col min="1550" max="1550" width="17" style="6" customWidth="1"/>
    <col min="1551" max="1551" width="17.625" style="6" customWidth="1"/>
    <col min="1552" max="1552" width="18.75" style="6" customWidth="1"/>
    <col min="1553" max="1553" width="17.75" style="6" customWidth="1"/>
    <col min="1554" max="1554" width="18.375" style="6" customWidth="1"/>
    <col min="1555" max="1555" width="19.375" style="6" customWidth="1"/>
    <col min="1556" max="1556" width="9" style="6" customWidth="1"/>
    <col min="1557" max="1557" width="22" style="6" customWidth="1"/>
    <col min="1558" max="1558" width="22.625" style="6" customWidth="1"/>
    <col min="1559" max="1559" width="14.875" style="6" customWidth="1"/>
    <col min="1560" max="1560" width="10.625" style="6" customWidth="1"/>
    <col min="1561" max="1561" width="9.25" style="6" customWidth="1"/>
    <col min="1562" max="1562" width="11.125" style="6" customWidth="1"/>
    <col min="1563" max="1563" width="11.875" style="6" customWidth="1"/>
    <col min="1564" max="1564" width="15.625" style="6" customWidth="1"/>
    <col min="1565" max="1566" width="15.875" style="6" customWidth="1"/>
    <col min="1567" max="1567" width="20.75" style="6" customWidth="1"/>
    <col min="1568" max="1568" width="18.375" style="6" customWidth="1"/>
    <col min="1569" max="1569" width="29" style="6" customWidth="1"/>
    <col min="1570" max="1789" width="9" style="6" customWidth="1"/>
    <col min="1790" max="1790" width="3.875" style="6" bestFit="1" customWidth="1"/>
    <col min="1791" max="1791" width="16" style="6" bestFit="1" customWidth="1"/>
    <col min="1792" max="1792" width="16.625" style="6"/>
    <col min="1793" max="1793" width="11.375" style="6" customWidth="1"/>
    <col min="1794" max="1794" width="39.375" style="6" customWidth="1"/>
    <col min="1795" max="1795" width="11.875" style="6" customWidth="1"/>
    <col min="1796" max="1796" width="10.125" style="6" customWidth="1"/>
    <col min="1797" max="1797" width="10.5" style="6" customWidth="1"/>
    <col min="1798" max="1798" width="10.625" style="6" customWidth="1"/>
    <col min="1799" max="1799" width="17.875" style="6" customWidth="1"/>
    <col min="1800" max="1800" width="15.375" style="6" customWidth="1"/>
    <col min="1801" max="1801" width="18.625" style="6" customWidth="1"/>
    <col min="1802" max="1802" width="14.5" style="6" customWidth="1"/>
    <col min="1803" max="1803" width="17.375" style="6" customWidth="1"/>
    <col min="1804" max="1804" width="15.125" style="6" customWidth="1"/>
    <col min="1805" max="1805" width="18.5" style="6" customWidth="1"/>
    <col min="1806" max="1806" width="17" style="6" customWidth="1"/>
    <col min="1807" max="1807" width="17.625" style="6" customWidth="1"/>
    <col min="1808" max="1808" width="18.75" style="6" customWidth="1"/>
    <col min="1809" max="1809" width="17.75" style="6" customWidth="1"/>
    <col min="1810" max="1810" width="18.375" style="6" customWidth="1"/>
    <col min="1811" max="1811" width="19.375" style="6" customWidth="1"/>
    <col min="1812" max="1812" width="9" style="6" customWidth="1"/>
    <col min="1813" max="1813" width="22" style="6" customWidth="1"/>
    <col min="1814" max="1814" width="22.625" style="6" customWidth="1"/>
    <col min="1815" max="1815" width="14.875" style="6" customWidth="1"/>
    <col min="1816" max="1816" width="10.625" style="6" customWidth="1"/>
    <col min="1817" max="1817" width="9.25" style="6" customWidth="1"/>
    <col min="1818" max="1818" width="11.125" style="6" customWidth="1"/>
    <col min="1819" max="1819" width="11.875" style="6" customWidth="1"/>
    <col min="1820" max="1820" width="15.625" style="6" customWidth="1"/>
    <col min="1821" max="1822" width="15.875" style="6" customWidth="1"/>
    <col min="1823" max="1823" width="20.75" style="6" customWidth="1"/>
    <col min="1824" max="1824" width="18.375" style="6" customWidth="1"/>
    <col min="1825" max="1825" width="29" style="6" customWidth="1"/>
    <col min="1826" max="2045" width="9" style="6" customWidth="1"/>
    <col min="2046" max="2046" width="3.875" style="6" bestFit="1" customWidth="1"/>
    <col min="2047" max="2047" width="16" style="6" bestFit="1" customWidth="1"/>
    <col min="2048" max="2048" width="16.625" style="6"/>
    <col min="2049" max="2049" width="11.375" style="6" customWidth="1"/>
    <col min="2050" max="2050" width="39.375" style="6" customWidth="1"/>
    <col min="2051" max="2051" width="11.875" style="6" customWidth="1"/>
    <col min="2052" max="2052" width="10.125" style="6" customWidth="1"/>
    <col min="2053" max="2053" width="10.5" style="6" customWidth="1"/>
    <col min="2054" max="2054" width="10.625" style="6" customWidth="1"/>
    <col min="2055" max="2055" width="17.875" style="6" customWidth="1"/>
    <col min="2056" max="2056" width="15.375" style="6" customWidth="1"/>
    <col min="2057" max="2057" width="18.625" style="6" customWidth="1"/>
    <col min="2058" max="2058" width="14.5" style="6" customWidth="1"/>
    <col min="2059" max="2059" width="17.375" style="6" customWidth="1"/>
    <col min="2060" max="2060" width="15.125" style="6" customWidth="1"/>
    <col min="2061" max="2061" width="18.5" style="6" customWidth="1"/>
    <col min="2062" max="2062" width="17" style="6" customWidth="1"/>
    <col min="2063" max="2063" width="17.625" style="6" customWidth="1"/>
    <col min="2064" max="2064" width="18.75" style="6" customWidth="1"/>
    <col min="2065" max="2065" width="17.75" style="6" customWidth="1"/>
    <col min="2066" max="2066" width="18.375" style="6" customWidth="1"/>
    <col min="2067" max="2067" width="19.375" style="6" customWidth="1"/>
    <col min="2068" max="2068" width="9" style="6" customWidth="1"/>
    <col min="2069" max="2069" width="22" style="6" customWidth="1"/>
    <col min="2070" max="2070" width="22.625" style="6" customWidth="1"/>
    <col min="2071" max="2071" width="14.875" style="6" customWidth="1"/>
    <col min="2072" max="2072" width="10.625" style="6" customWidth="1"/>
    <col min="2073" max="2073" width="9.25" style="6" customWidth="1"/>
    <col min="2074" max="2074" width="11.125" style="6" customWidth="1"/>
    <col min="2075" max="2075" width="11.875" style="6" customWidth="1"/>
    <col min="2076" max="2076" width="15.625" style="6" customWidth="1"/>
    <col min="2077" max="2078" width="15.875" style="6" customWidth="1"/>
    <col min="2079" max="2079" width="20.75" style="6" customWidth="1"/>
    <col min="2080" max="2080" width="18.375" style="6" customWidth="1"/>
    <col min="2081" max="2081" width="29" style="6" customWidth="1"/>
    <col min="2082" max="2301" width="9" style="6" customWidth="1"/>
    <col min="2302" max="2302" width="3.875" style="6" bestFit="1" customWidth="1"/>
    <col min="2303" max="2303" width="16" style="6" bestFit="1" customWidth="1"/>
    <col min="2304" max="2304" width="16.625" style="6"/>
    <col min="2305" max="2305" width="11.375" style="6" customWidth="1"/>
    <col min="2306" max="2306" width="39.375" style="6" customWidth="1"/>
    <col min="2307" max="2307" width="11.875" style="6" customWidth="1"/>
    <col min="2308" max="2308" width="10.125" style="6" customWidth="1"/>
    <col min="2309" max="2309" width="10.5" style="6" customWidth="1"/>
    <col min="2310" max="2310" width="10.625" style="6" customWidth="1"/>
    <col min="2311" max="2311" width="17.875" style="6" customWidth="1"/>
    <col min="2312" max="2312" width="15.375" style="6" customWidth="1"/>
    <col min="2313" max="2313" width="18.625" style="6" customWidth="1"/>
    <col min="2314" max="2314" width="14.5" style="6" customWidth="1"/>
    <col min="2315" max="2315" width="17.375" style="6" customWidth="1"/>
    <col min="2316" max="2316" width="15.125" style="6" customWidth="1"/>
    <col min="2317" max="2317" width="18.5" style="6" customWidth="1"/>
    <col min="2318" max="2318" width="17" style="6" customWidth="1"/>
    <col min="2319" max="2319" width="17.625" style="6" customWidth="1"/>
    <col min="2320" max="2320" width="18.75" style="6" customWidth="1"/>
    <col min="2321" max="2321" width="17.75" style="6" customWidth="1"/>
    <col min="2322" max="2322" width="18.375" style="6" customWidth="1"/>
    <col min="2323" max="2323" width="19.375" style="6" customWidth="1"/>
    <col min="2324" max="2324" width="9" style="6" customWidth="1"/>
    <col min="2325" max="2325" width="22" style="6" customWidth="1"/>
    <col min="2326" max="2326" width="22.625" style="6" customWidth="1"/>
    <col min="2327" max="2327" width="14.875" style="6" customWidth="1"/>
    <col min="2328" max="2328" width="10.625" style="6" customWidth="1"/>
    <col min="2329" max="2329" width="9.25" style="6" customWidth="1"/>
    <col min="2330" max="2330" width="11.125" style="6" customWidth="1"/>
    <col min="2331" max="2331" width="11.875" style="6" customWidth="1"/>
    <col min="2332" max="2332" width="15.625" style="6" customWidth="1"/>
    <col min="2333" max="2334" width="15.875" style="6" customWidth="1"/>
    <col min="2335" max="2335" width="20.75" style="6" customWidth="1"/>
    <col min="2336" max="2336" width="18.375" style="6" customWidth="1"/>
    <col min="2337" max="2337" width="29" style="6" customWidth="1"/>
    <col min="2338" max="2557" width="9" style="6" customWidth="1"/>
    <col min="2558" max="2558" width="3.875" style="6" bestFit="1" customWidth="1"/>
    <col min="2559" max="2559" width="16" style="6" bestFit="1" customWidth="1"/>
    <col min="2560" max="2560" width="16.625" style="6"/>
    <col min="2561" max="2561" width="11.375" style="6" customWidth="1"/>
    <col min="2562" max="2562" width="39.375" style="6" customWidth="1"/>
    <col min="2563" max="2563" width="11.875" style="6" customWidth="1"/>
    <col min="2564" max="2564" width="10.125" style="6" customWidth="1"/>
    <col min="2565" max="2565" width="10.5" style="6" customWidth="1"/>
    <col min="2566" max="2566" width="10.625" style="6" customWidth="1"/>
    <col min="2567" max="2567" width="17.875" style="6" customWidth="1"/>
    <col min="2568" max="2568" width="15.375" style="6" customWidth="1"/>
    <col min="2569" max="2569" width="18.625" style="6" customWidth="1"/>
    <col min="2570" max="2570" width="14.5" style="6" customWidth="1"/>
    <col min="2571" max="2571" width="17.375" style="6" customWidth="1"/>
    <col min="2572" max="2572" width="15.125" style="6" customWidth="1"/>
    <col min="2573" max="2573" width="18.5" style="6" customWidth="1"/>
    <col min="2574" max="2574" width="17" style="6" customWidth="1"/>
    <col min="2575" max="2575" width="17.625" style="6" customWidth="1"/>
    <col min="2576" max="2576" width="18.75" style="6" customWidth="1"/>
    <col min="2577" max="2577" width="17.75" style="6" customWidth="1"/>
    <col min="2578" max="2578" width="18.375" style="6" customWidth="1"/>
    <col min="2579" max="2579" width="19.375" style="6" customWidth="1"/>
    <col min="2580" max="2580" width="9" style="6" customWidth="1"/>
    <col min="2581" max="2581" width="22" style="6" customWidth="1"/>
    <col min="2582" max="2582" width="22.625" style="6" customWidth="1"/>
    <col min="2583" max="2583" width="14.875" style="6" customWidth="1"/>
    <col min="2584" max="2584" width="10.625" style="6" customWidth="1"/>
    <col min="2585" max="2585" width="9.25" style="6" customWidth="1"/>
    <col min="2586" max="2586" width="11.125" style="6" customWidth="1"/>
    <col min="2587" max="2587" width="11.875" style="6" customWidth="1"/>
    <col min="2588" max="2588" width="15.625" style="6" customWidth="1"/>
    <col min="2589" max="2590" width="15.875" style="6" customWidth="1"/>
    <col min="2591" max="2591" width="20.75" style="6" customWidth="1"/>
    <col min="2592" max="2592" width="18.375" style="6" customWidth="1"/>
    <col min="2593" max="2593" width="29" style="6" customWidth="1"/>
    <col min="2594" max="2813" width="9" style="6" customWidth="1"/>
    <col min="2814" max="2814" width="3.875" style="6" bestFit="1" customWidth="1"/>
    <col min="2815" max="2815" width="16" style="6" bestFit="1" customWidth="1"/>
    <col min="2816" max="2816" width="16.625" style="6"/>
    <col min="2817" max="2817" width="11.375" style="6" customWidth="1"/>
    <col min="2818" max="2818" width="39.375" style="6" customWidth="1"/>
    <col min="2819" max="2819" width="11.875" style="6" customWidth="1"/>
    <col min="2820" max="2820" width="10.125" style="6" customWidth="1"/>
    <col min="2821" max="2821" width="10.5" style="6" customWidth="1"/>
    <col min="2822" max="2822" width="10.625" style="6" customWidth="1"/>
    <col min="2823" max="2823" width="17.875" style="6" customWidth="1"/>
    <col min="2824" max="2824" width="15.375" style="6" customWidth="1"/>
    <col min="2825" max="2825" width="18.625" style="6" customWidth="1"/>
    <col min="2826" max="2826" width="14.5" style="6" customWidth="1"/>
    <col min="2827" max="2827" width="17.375" style="6" customWidth="1"/>
    <col min="2828" max="2828" width="15.125" style="6" customWidth="1"/>
    <col min="2829" max="2829" width="18.5" style="6" customWidth="1"/>
    <col min="2830" max="2830" width="17" style="6" customWidth="1"/>
    <col min="2831" max="2831" width="17.625" style="6" customWidth="1"/>
    <col min="2832" max="2832" width="18.75" style="6" customWidth="1"/>
    <col min="2833" max="2833" width="17.75" style="6" customWidth="1"/>
    <col min="2834" max="2834" width="18.375" style="6" customWidth="1"/>
    <col min="2835" max="2835" width="19.375" style="6" customWidth="1"/>
    <col min="2836" max="2836" width="9" style="6" customWidth="1"/>
    <col min="2837" max="2837" width="22" style="6" customWidth="1"/>
    <col min="2838" max="2838" width="22.625" style="6" customWidth="1"/>
    <col min="2839" max="2839" width="14.875" style="6" customWidth="1"/>
    <col min="2840" max="2840" width="10.625" style="6" customWidth="1"/>
    <col min="2841" max="2841" width="9.25" style="6" customWidth="1"/>
    <col min="2842" max="2842" width="11.125" style="6" customWidth="1"/>
    <col min="2843" max="2843" width="11.875" style="6" customWidth="1"/>
    <col min="2844" max="2844" width="15.625" style="6" customWidth="1"/>
    <col min="2845" max="2846" width="15.875" style="6" customWidth="1"/>
    <col min="2847" max="2847" width="20.75" style="6" customWidth="1"/>
    <col min="2848" max="2848" width="18.375" style="6" customWidth="1"/>
    <col min="2849" max="2849" width="29" style="6" customWidth="1"/>
    <col min="2850" max="3069" width="9" style="6" customWidth="1"/>
    <col min="3070" max="3070" width="3.875" style="6" bestFit="1" customWidth="1"/>
    <col min="3071" max="3071" width="16" style="6" bestFit="1" customWidth="1"/>
    <col min="3072" max="3072" width="16.625" style="6"/>
    <col min="3073" max="3073" width="11.375" style="6" customWidth="1"/>
    <col min="3074" max="3074" width="39.375" style="6" customWidth="1"/>
    <col min="3075" max="3075" width="11.875" style="6" customWidth="1"/>
    <col min="3076" max="3076" width="10.125" style="6" customWidth="1"/>
    <col min="3077" max="3077" width="10.5" style="6" customWidth="1"/>
    <col min="3078" max="3078" width="10.625" style="6" customWidth="1"/>
    <col min="3079" max="3079" width="17.875" style="6" customWidth="1"/>
    <col min="3080" max="3080" width="15.375" style="6" customWidth="1"/>
    <col min="3081" max="3081" width="18.625" style="6" customWidth="1"/>
    <col min="3082" max="3082" width="14.5" style="6" customWidth="1"/>
    <col min="3083" max="3083" width="17.375" style="6" customWidth="1"/>
    <col min="3084" max="3084" width="15.125" style="6" customWidth="1"/>
    <col min="3085" max="3085" width="18.5" style="6" customWidth="1"/>
    <col min="3086" max="3086" width="17" style="6" customWidth="1"/>
    <col min="3087" max="3087" width="17.625" style="6" customWidth="1"/>
    <col min="3088" max="3088" width="18.75" style="6" customWidth="1"/>
    <col min="3089" max="3089" width="17.75" style="6" customWidth="1"/>
    <col min="3090" max="3090" width="18.375" style="6" customWidth="1"/>
    <col min="3091" max="3091" width="19.375" style="6" customWidth="1"/>
    <col min="3092" max="3092" width="9" style="6" customWidth="1"/>
    <col min="3093" max="3093" width="22" style="6" customWidth="1"/>
    <col min="3094" max="3094" width="22.625" style="6" customWidth="1"/>
    <col min="3095" max="3095" width="14.875" style="6" customWidth="1"/>
    <col min="3096" max="3096" width="10.625" style="6" customWidth="1"/>
    <col min="3097" max="3097" width="9.25" style="6" customWidth="1"/>
    <col min="3098" max="3098" width="11.125" style="6" customWidth="1"/>
    <col min="3099" max="3099" width="11.875" style="6" customWidth="1"/>
    <col min="3100" max="3100" width="15.625" style="6" customWidth="1"/>
    <col min="3101" max="3102" width="15.875" style="6" customWidth="1"/>
    <col min="3103" max="3103" width="20.75" style="6" customWidth="1"/>
    <col min="3104" max="3104" width="18.375" style="6" customWidth="1"/>
    <col min="3105" max="3105" width="29" style="6" customWidth="1"/>
    <col min="3106" max="3325" width="9" style="6" customWidth="1"/>
    <col min="3326" max="3326" width="3.875" style="6" bestFit="1" customWidth="1"/>
    <col min="3327" max="3327" width="16" style="6" bestFit="1" customWidth="1"/>
    <col min="3328" max="3328" width="16.625" style="6"/>
    <col min="3329" max="3329" width="11.375" style="6" customWidth="1"/>
    <col min="3330" max="3330" width="39.375" style="6" customWidth="1"/>
    <col min="3331" max="3331" width="11.875" style="6" customWidth="1"/>
    <col min="3332" max="3332" width="10.125" style="6" customWidth="1"/>
    <col min="3333" max="3333" width="10.5" style="6" customWidth="1"/>
    <col min="3334" max="3334" width="10.625" style="6" customWidth="1"/>
    <col min="3335" max="3335" width="17.875" style="6" customWidth="1"/>
    <col min="3336" max="3336" width="15.375" style="6" customWidth="1"/>
    <col min="3337" max="3337" width="18.625" style="6" customWidth="1"/>
    <col min="3338" max="3338" width="14.5" style="6" customWidth="1"/>
    <col min="3339" max="3339" width="17.375" style="6" customWidth="1"/>
    <col min="3340" max="3340" width="15.125" style="6" customWidth="1"/>
    <col min="3341" max="3341" width="18.5" style="6" customWidth="1"/>
    <col min="3342" max="3342" width="17" style="6" customWidth="1"/>
    <col min="3343" max="3343" width="17.625" style="6" customWidth="1"/>
    <col min="3344" max="3344" width="18.75" style="6" customWidth="1"/>
    <col min="3345" max="3345" width="17.75" style="6" customWidth="1"/>
    <col min="3346" max="3346" width="18.375" style="6" customWidth="1"/>
    <col min="3347" max="3347" width="19.375" style="6" customWidth="1"/>
    <col min="3348" max="3348" width="9" style="6" customWidth="1"/>
    <col min="3349" max="3349" width="22" style="6" customWidth="1"/>
    <col min="3350" max="3350" width="22.625" style="6" customWidth="1"/>
    <col min="3351" max="3351" width="14.875" style="6" customWidth="1"/>
    <col min="3352" max="3352" width="10.625" style="6" customWidth="1"/>
    <col min="3353" max="3353" width="9.25" style="6" customWidth="1"/>
    <col min="3354" max="3354" width="11.125" style="6" customWidth="1"/>
    <col min="3355" max="3355" width="11.875" style="6" customWidth="1"/>
    <col min="3356" max="3356" width="15.625" style="6" customWidth="1"/>
    <col min="3357" max="3358" width="15.875" style="6" customWidth="1"/>
    <col min="3359" max="3359" width="20.75" style="6" customWidth="1"/>
    <col min="3360" max="3360" width="18.375" style="6" customWidth="1"/>
    <col min="3361" max="3361" width="29" style="6" customWidth="1"/>
    <col min="3362" max="3581" width="9" style="6" customWidth="1"/>
    <col min="3582" max="3582" width="3.875" style="6" bestFit="1" customWidth="1"/>
    <col min="3583" max="3583" width="16" style="6" bestFit="1" customWidth="1"/>
    <col min="3584" max="3584" width="16.625" style="6"/>
    <col min="3585" max="3585" width="11.375" style="6" customWidth="1"/>
    <col min="3586" max="3586" width="39.375" style="6" customWidth="1"/>
    <col min="3587" max="3587" width="11.875" style="6" customWidth="1"/>
    <col min="3588" max="3588" width="10.125" style="6" customWidth="1"/>
    <col min="3589" max="3589" width="10.5" style="6" customWidth="1"/>
    <col min="3590" max="3590" width="10.625" style="6" customWidth="1"/>
    <col min="3591" max="3591" width="17.875" style="6" customWidth="1"/>
    <col min="3592" max="3592" width="15.375" style="6" customWidth="1"/>
    <col min="3593" max="3593" width="18.625" style="6" customWidth="1"/>
    <col min="3594" max="3594" width="14.5" style="6" customWidth="1"/>
    <col min="3595" max="3595" width="17.375" style="6" customWidth="1"/>
    <col min="3596" max="3596" width="15.125" style="6" customWidth="1"/>
    <col min="3597" max="3597" width="18.5" style="6" customWidth="1"/>
    <col min="3598" max="3598" width="17" style="6" customWidth="1"/>
    <col min="3599" max="3599" width="17.625" style="6" customWidth="1"/>
    <col min="3600" max="3600" width="18.75" style="6" customWidth="1"/>
    <col min="3601" max="3601" width="17.75" style="6" customWidth="1"/>
    <col min="3602" max="3602" width="18.375" style="6" customWidth="1"/>
    <col min="3603" max="3603" width="19.375" style="6" customWidth="1"/>
    <col min="3604" max="3604" width="9" style="6" customWidth="1"/>
    <col min="3605" max="3605" width="22" style="6" customWidth="1"/>
    <col min="3606" max="3606" width="22.625" style="6" customWidth="1"/>
    <col min="3607" max="3607" width="14.875" style="6" customWidth="1"/>
    <col min="3608" max="3608" width="10.625" style="6" customWidth="1"/>
    <col min="3609" max="3609" width="9.25" style="6" customWidth="1"/>
    <col min="3610" max="3610" width="11.125" style="6" customWidth="1"/>
    <col min="3611" max="3611" width="11.875" style="6" customWidth="1"/>
    <col min="3612" max="3612" width="15.625" style="6" customWidth="1"/>
    <col min="3613" max="3614" width="15.875" style="6" customWidth="1"/>
    <col min="3615" max="3615" width="20.75" style="6" customWidth="1"/>
    <col min="3616" max="3616" width="18.375" style="6" customWidth="1"/>
    <col min="3617" max="3617" width="29" style="6" customWidth="1"/>
    <col min="3618" max="3837" width="9" style="6" customWidth="1"/>
    <col min="3838" max="3838" width="3.875" style="6" bestFit="1" customWidth="1"/>
    <col min="3839" max="3839" width="16" style="6" bestFit="1" customWidth="1"/>
    <col min="3840" max="3840" width="16.625" style="6"/>
    <col min="3841" max="3841" width="11.375" style="6" customWidth="1"/>
    <col min="3842" max="3842" width="39.375" style="6" customWidth="1"/>
    <col min="3843" max="3843" width="11.875" style="6" customWidth="1"/>
    <col min="3844" max="3844" width="10.125" style="6" customWidth="1"/>
    <col min="3845" max="3845" width="10.5" style="6" customWidth="1"/>
    <col min="3846" max="3846" width="10.625" style="6" customWidth="1"/>
    <col min="3847" max="3847" width="17.875" style="6" customWidth="1"/>
    <col min="3848" max="3848" width="15.375" style="6" customWidth="1"/>
    <col min="3849" max="3849" width="18.625" style="6" customWidth="1"/>
    <col min="3850" max="3850" width="14.5" style="6" customWidth="1"/>
    <col min="3851" max="3851" width="17.375" style="6" customWidth="1"/>
    <col min="3852" max="3852" width="15.125" style="6" customWidth="1"/>
    <col min="3853" max="3853" width="18.5" style="6" customWidth="1"/>
    <col min="3854" max="3854" width="17" style="6" customWidth="1"/>
    <col min="3855" max="3855" width="17.625" style="6" customWidth="1"/>
    <col min="3856" max="3856" width="18.75" style="6" customWidth="1"/>
    <col min="3857" max="3857" width="17.75" style="6" customWidth="1"/>
    <col min="3858" max="3858" width="18.375" style="6" customWidth="1"/>
    <col min="3859" max="3859" width="19.375" style="6" customWidth="1"/>
    <col min="3860" max="3860" width="9" style="6" customWidth="1"/>
    <col min="3861" max="3861" width="22" style="6" customWidth="1"/>
    <col min="3862" max="3862" width="22.625" style="6" customWidth="1"/>
    <col min="3863" max="3863" width="14.875" style="6" customWidth="1"/>
    <col min="3864" max="3864" width="10.625" style="6" customWidth="1"/>
    <col min="3865" max="3865" width="9.25" style="6" customWidth="1"/>
    <col min="3866" max="3866" width="11.125" style="6" customWidth="1"/>
    <col min="3867" max="3867" width="11.875" style="6" customWidth="1"/>
    <col min="3868" max="3868" width="15.625" style="6" customWidth="1"/>
    <col min="3869" max="3870" width="15.875" style="6" customWidth="1"/>
    <col min="3871" max="3871" width="20.75" style="6" customWidth="1"/>
    <col min="3872" max="3872" width="18.375" style="6" customWidth="1"/>
    <col min="3873" max="3873" width="29" style="6" customWidth="1"/>
    <col min="3874" max="4093" width="9" style="6" customWidth="1"/>
    <col min="4094" max="4094" width="3.875" style="6" bestFit="1" customWidth="1"/>
    <col min="4095" max="4095" width="16" style="6" bestFit="1" customWidth="1"/>
    <col min="4096" max="4096" width="16.625" style="6"/>
    <col min="4097" max="4097" width="11.375" style="6" customWidth="1"/>
    <col min="4098" max="4098" width="39.375" style="6" customWidth="1"/>
    <col min="4099" max="4099" width="11.875" style="6" customWidth="1"/>
    <col min="4100" max="4100" width="10.125" style="6" customWidth="1"/>
    <col min="4101" max="4101" width="10.5" style="6" customWidth="1"/>
    <col min="4102" max="4102" width="10.625" style="6" customWidth="1"/>
    <col min="4103" max="4103" width="17.875" style="6" customWidth="1"/>
    <col min="4104" max="4104" width="15.375" style="6" customWidth="1"/>
    <col min="4105" max="4105" width="18.625" style="6" customWidth="1"/>
    <col min="4106" max="4106" width="14.5" style="6" customWidth="1"/>
    <col min="4107" max="4107" width="17.375" style="6" customWidth="1"/>
    <col min="4108" max="4108" width="15.125" style="6" customWidth="1"/>
    <col min="4109" max="4109" width="18.5" style="6" customWidth="1"/>
    <col min="4110" max="4110" width="17" style="6" customWidth="1"/>
    <col min="4111" max="4111" width="17.625" style="6" customWidth="1"/>
    <col min="4112" max="4112" width="18.75" style="6" customWidth="1"/>
    <col min="4113" max="4113" width="17.75" style="6" customWidth="1"/>
    <col min="4114" max="4114" width="18.375" style="6" customWidth="1"/>
    <col min="4115" max="4115" width="19.375" style="6" customWidth="1"/>
    <col min="4116" max="4116" width="9" style="6" customWidth="1"/>
    <col min="4117" max="4117" width="22" style="6" customWidth="1"/>
    <col min="4118" max="4118" width="22.625" style="6" customWidth="1"/>
    <col min="4119" max="4119" width="14.875" style="6" customWidth="1"/>
    <col min="4120" max="4120" width="10.625" style="6" customWidth="1"/>
    <col min="4121" max="4121" width="9.25" style="6" customWidth="1"/>
    <col min="4122" max="4122" width="11.125" style="6" customWidth="1"/>
    <col min="4123" max="4123" width="11.875" style="6" customWidth="1"/>
    <col min="4124" max="4124" width="15.625" style="6" customWidth="1"/>
    <col min="4125" max="4126" width="15.875" style="6" customWidth="1"/>
    <col min="4127" max="4127" width="20.75" style="6" customWidth="1"/>
    <col min="4128" max="4128" width="18.375" style="6" customWidth="1"/>
    <col min="4129" max="4129" width="29" style="6" customWidth="1"/>
    <col min="4130" max="4349" width="9" style="6" customWidth="1"/>
    <col min="4350" max="4350" width="3.875" style="6" bestFit="1" customWidth="1"/>
    <col min="4351" max="4351" width="16" style="6" bestFit="1" customWidth="1"/>
    <col min="4352" max="4352" width="16.625" style="6"/>
    <col min="4353" max="4353" width="11.375" style="6" customWidth="1"/>
    <col min="4354" max="4354" width="39.375" style="6" customWidth="1"/>
    <col min="4355" max="4355" width="11.875" style="6" customWidth="1"/>
    <col min="4356" max="4356" width="10.125" style="6" customWidth="1"/>
    <col min="4357" max="4357" width="10.5" style="6" customWidth="1"/>
    <col min="4358" max="4358" width="10.625" style="6" customWidth="1"/>
    <col min="4359" max="4359" width="17.875" style="6" customWidth="1"/>
    <col min="4360" max="4360" width="15.375" style="6" customWidth="1"/>
    <col min="4361" max="4361" width="18.625" style="6" customWidth="1"/>
    <col min="4362" max="4362" width="14.5" style="6" customWidth="1"/>
    <col min="4363" max="4363" width="17.375" style="6" customWidth="1"/>
    <col min="4364" max="4364" width="15.125" style="6" customWidth="1"/>
    <col min="4365" max="4365" width="18.5" style="6" customWidth="1"/>
    <col min="4366" max="4366" width="17" style="6" customWidth="1"/>
    <col min="4367" max="4367" width="17.625" style="6" customWidth="1"/>
    <col min="4368" max="4368" width="18.75" style="6" customWidth="1"/>
    <col min="4369" max="4369" width="17.75" style="6" customWidth="1"/>
    <col min="4370" max="4370" width="18.375" style="6" customWidth="1"/>
    <col min="4371" max="4371" width="19.375" style="6" customWidth="1"/>
    <col min="4372" max="4372" width="9" style="6" customWidth="1"/>
    <col min="4373" max="4373" width="22" style="6" customWidth="1"/>
    <col min="4374" max="4374" width="22.625" style="6" customWidth="1"/>
    <col min="4375" max="4375" width="14.875" style="6" customWidth="1"/>
    <col min="4376" max="4376" width="10.625" style="6" customWidth="1"/>
    <col min="4377" max="4377" width="9.25" style="6" customWidth="1"/>
    <col min="4378" max="4378" width="11.125" style="6" customWidth="1"/>
    <col min="4379" max="4379" width="11.875" style="6" customWidth="1"/>
    <col min="4380" max="4380" width="15.625" style="6" customWidth="1"/>
    <col min="4381" max="4382" width="15.875" style="6" customWidth="1"/>
    <col min="4383" max="4383" width="20.75" style="6" customWidth="1"/>
    <col min="4384" max="4384" width="18.375" style="6" customWidth="1"/>
    <col min="4385" max="4385" width="29" style="6" customWidth="1"/>
    <col min="4386" max="4605" width="9" style="6" customWidth="1"/>
    <col min="4606" max="4606" width="3.875" style="6" bestFit="1" customWidth="1"/>
    <col min="4607" max="4607" width="16" style="6" bestFit="1" customWidth="1"/>
    <col min="4608" max="4608" width="16.625" style="6"/>
    <col min="4609" max="4609" width="11.375" style="6" customWidth="1"/>
    <col min="4610" max="4610" width="39.375" style="6" customWidth="1"/>
    <col min="4611" max="4611" width="11.875" style="6" customWidth="1"/>
    <col min="4612" max="4612" width="10.125" style="6" customWidth="1"/>
    <col min="4613" max="4613" width="10.5" style="6" customWidth="1"/>
    <col min="4614" max="4614" width="10.625" style="6" customWidth="1"/>
    <col min="4615" max="4615" width="17.875" style="6" customWidth="1"/>
    <col min="4616" max="4616" width="15.375" style="6" customWidth="1"/>
    <col min="4617" max="4617" width="18.625" style="6" customWidth="1"/>
    <col min="4618" max="4618" width="14.5" style="6" customWidth="1"/>
    <col min="4619" max="4619" width="17.375" style="6" customWidth="1"/>
    <col min="4620" max="4620" width="15.125" style="6" customWidth="1"/>
    <col min="4621" max="4621" width="18.5" style="6" customWidth="1"/>
    <col min="4622" max="4622" width="17" style="6" customWidth="1"/>
    <col min="4623" max="4623" width="17.625" style="6" customWidth="1"/>
    <col min="4624" max="4624" width="18.75" style="6" customWidth="1"/>
    <col min="4625" max="4625" width="17.75" style="6" customWidth="1"/>
    <col min="4626" max="4626" width="18.375" style="6" customWidth="1"/>
    <col min="4627" max="4627" width="19.375" style="6" customWidth="1"/>
    <col min="4628" max="4628" width="9" style="6" customWidth="1"/>
    <col min="4629" max="4629" width="22" style="6" customWidth="1"/>
    <col min="4630" max="4630" width="22.625" style="6" customWidth="1"/>
    <col min="4631" max="4631" width="14.875" style="6" customWidth="1"/>
    <col min="4632" max="4632" width="10.625" style="6" customWidth="1"/>
    <col min="4633" max="4633" width="9.25" style="6" customWidth="1"/>
    <col min="4634" max="4634" width="11.125" style="6" customWidth="1"/>
    <col min="4635" max="4635" width="11.875" style="6" customWidth="1"/>
    <col min="4636" max="4636" width="15.625" style="6" customWidth="1"/>
    <col min="4637" max="4638" width="15.875" style="6" customWidth="1"/>
    <col min="4639" max="4639" width="20.75" style="6" customWidth="1"/>
    <col min="4640" max="4640" width="18.375" style="6" customWidth="1"/>
    <col min="4641" max="4641" width="29" style="6" customWidth="1"/>
    <col min="4642" max="4861" width="9" style="6" customWidth="1"/>
    <col min="4862" max="4862" width="3.875" style="6" bestFit="1" customWidth="1"/>
    <col min="4863" max="4863" width="16" style="6" bestFit="1" customWidth="1"/>
    <col min="4864" max="4864" width="16.625" style="6"/>
    <col min="4865" max="4865" width="11.375" style="6" customWidth="1"/>
    <col min="4866" max="4866" width="39.375" style="6" customWidth="1"/>
    <col min="4867" max="4867" width="11.875" style="6" customWidth="1"/>
    <col min="4868" max="4868" width="10.125" style="6" customWidth="1"/>
    <col min="4869" max="4869" width="10.5" style="6" customWidth="1"/>
    <col min="4870" max="4870" width="10.625" style="6" customWidth="1"/>
    <col min="4871" max="4871" width="17.875" style="6" customWidth="1"/>
    <col min="4872" max="4872" width="15.375" style="6" customWidth="1"/>
    <col min="4873" max="4873" width="18.625" style="6" customWidth="1"/>
    <col min="4874" max="4874" width="14.5" style="6" customWidth="1"/>
    <col min="4875" max="4875" width="17.375" style="6" customWidth="1"/>
    <col min="4876" max="4876" width="15.125" style="6" customWidth="1"/>
    <col min="4877" max="4877" width="18.5" style="6" customWidth="1"/>
    <col min="4878" max="4878" width="17" style="6" customWidth="1"/>
    <col min="4879" max="4879" width="17.625" style="6" customWidth="1"/>
    <col min="4880" max="4880" width="18.75" style="6" customWidth="1"/>
    <col min="4881" max="4881" width="17.75" style="6" customWidth="1"/>
    <col min="4882" max="4882" width="18.375" style="6" customWidth="1"/>
    <col min="4883" max="4883" width="19.375" style="6" customWidth="1"/>
    <col min="4884" max="4884" width="9" style="6" customWidth="1"/>
    <col min="4885" max="4885" width="22" style="6" customWidth="1"/>
    <col min="4886" max="4886" width="22.625" style="6" customWidth="1"/>
    <col min="4887" max="4887" width="14.875" style="6" customWidth="1"/>
    <col min="4888" max="4888" width="10.625" style="6" customWidth="1"/>
    <col min="4889" max="4889" width="9.25" style="6" customWidth="1"/>
    <col min="4890" max="4890" width="11.125" style="6" customWidth="1"/>
    <col min="4891" max="4891" width="11.875" style="6" customWidth="1"/>
    <col min="4892" max="4892" width="15.625" style="6" customWidth="1"/>
    <col min="4893" max="4894" width="15.875" style="6" customWidth="1"/>
    <col min="4895" max="4895" width="20.75" style="6" customWidth="1"/>
    <col min="4896" max="4896" width="18.375" style="6" customWidth="1"/>
    <col min="4897" max="4897" width="29" style="6" customWidth="1"/>
    <col min="4898" max="5117" width="9" style="6" customWidth="1"/>
    <col min="5118" max="5118" width="3.875" style="6" bestFit="1" customWidth="1"/>
    <col min="5119" max="5119" width="16" style="6" bestFit="1" customWidth="1"/>
    <col min="5120" max="5120" width="16.625" style="6"/>
    <col min="5121" max="5121" width="11.375" style="6" customWidth="1"/>
    <col min="5122" max="5122" width="39.375" style="6" customWidth="1"/>
    <col min="5123" max="5123" width="11.875" style="6" customWidth="1"/>
    <col min="5124" max="5124" width="10.125" style="6" customWidth="1"/>
    <col min="5125" max="5125" width="10.5" style="6" customWidth="1"/>
    <col min="5126" max="5126" width="10.625" style="6" customWidth="1"/>
    <col min="5127" max="5127" width="17.875" style="6" customWidth="1"/>
    <col min="5128" max="5128" width="15.375" style="6" customWidth="1"/>
    <col min="5129" max="5129" width="18.625" style="6" customWidth="1"/>
    <col min="5130" max="5130" width="14.5" style="6" customWidth="1"/>
    <col min="5131" max="5131" width="17.375" style="6" customWidth="1"/>
    <col min="5132" max="5132" width="15.125" style="6" customWidth="1"/>
    <col min="5133" max="5133" width="18.5" style="6" customWidth="1"/>
    <col min="5134" max="5134" width="17" style="6" customWidth="1"/>
    <col min="5135" max="5135" width="17.625" style="6" customWidth="1"/>
    <col min="5136" max="5136" width="18.75" style="6" customWidth="1"/>
    <col min="5137" max="5137" width="17.75" style="6" customWidth="1"/>
    <col min="5138" max="5138" width="18.375" style="6" customWidth="1"/>
    <col min="5139" max="5139" width="19.375" style="6" customWidth="1"/>
    <col min="5140" max="5140" width="9" style="6" customWidth="1"/>
    <col min="5141" max="5141" width="22" style="6" customWidth="1"/>
    <col min="5142" max="5142" width="22.625" style="6" customWidth="1"/>
    <col min="5143" max="5143" width="14.875" style="6" customWidth="1"/>
    <col min="5144" max="5144" width="10.625" style="6" customWidth="1"/>
    <col min="5145" max="5145" width="9.25" style="6" customWidth="1"/>
    <col min="5146" max="5146" width="11.125" style="6" customWidth="1"/>
    <col min="5147" max="5147" width="11.875" style="6" customWidth="1"/>
    <col min="5148" max="5148" width="15.625" style="6" customWidth="1"/>
    <col min="5149" max="5150" width="15.875" style="6" customWidth="1"/>
    <col min="5151" max="5151" width="20.75" style="6" customWidth="1"/>
    <col min="5152" max="5152" width="18.375" style="6" customWidth="1"/>
    <col min="5153" max="5153" width="29" style="6" customWidth="1"/>
    <col min="5154" max="5373" width="9" style="6" customWidth="1"/>
    <col min="5374" max="5374" width="3.875" style="6" bestFit="1" customWidth="1"/>
    <col min="5375" max="5375" width="16" style="6" bestFit="1" customWidth="1"/>
    <col min="5376" max="5376" width="16.625" style="6"/>
    <col min="5377" max="5377" width="11.375" style="6" customWidth="1"/>
    <col min="5378" max="5378" width="39.375" style="6" customWidth="1"/>
    <col min="5379" max="5379" width="11.875" style="6" customWidth="1"/>
    <col min="5380" max="5380" width="10.125" style="6" customWidth="1"/>
    <col min="5381" max="5381" width="10.5" style="6" customWidth="1"/>
    <col min="5382" max="5382" width="10.625" style="6" customWidth="1"/>
    <col min="5383" max="5383" width="17.875" style="6" customWidth="1"/>
    <col min="5384" max="5384" width="15.375" style="6" customWidth="1"/>
    <col min="5385" max="5385" width="18.625" style="6" customWidth="1"/>
    <col min="5386" max="5386" width="14.5" style="6" customWidth="1"/>
    <col min="5387" max="5387" width="17.375" style="6" customWidth="1"/>
    <col min="5388" max="5388" width="15.125" style="6" customWidth="1"/>
    <col min="5389" max="5389" width="18.5" style="6" customWidth="1"/>
    <col min="5390" max="5390" width="17" style="6" customWidth="1"/>
    <col min="5391" max="5391" width="17.625" style="6" customWidth="1"/>
    <col min="5392" max="5392" width="18.75" style="6" customWidth="1"/>
    <col min="5393" max="5393" width="17.75" style="6" customWidth="1"/>
    <col min="5394" max="5394" width="18.375" style="6" customWidth="1"/>
    <col min="5395" max="5395" width="19.375" style="6" customWidth="1"/>
    <col min="5396" max="5396" width="9" style="6" customWidth="1"/>
    <col min="5397" max="5397" width="22" style="6" customWidth="1"/>
    <col min="5398" max="5398" width="22.625" style="6" customWidth="1"/>
    <col min="5399" max="5399" width="14.875" style="6" customWidth="1"/>
    <col min="5400" max="5400" width="10.625" style="6" customWidth="1"/>
    <col min="5401" max="5401" width="9.25" style="6" customWidth="1"/>
    <col min="5402" max="5402" width="11.125" style="6" customWidth="1"/>
    <col min="5403" max="5403" width="11.875" style="6" customWidth="1"/>
    <col min="5404" max="5404" width="15.625" style="6" customWidth="1"/>
    <col min="5405" max="5406" width="15.875" style="6" customWidth="1"/>
    <col min="5407" max="5407" width="20.75" style="6" customWidth="1"/>
    <col min="5408" max="5408" width="18.375" style="6" customWidth="1"/>
    <col min="5409" max="5409" width="29" style="6" customWidth="1"/>
    <col min="5410" max="5629" width="9" style="6" customWidth="1"/>
    <col min="5630" max="5630" width="3.875" style="6" bestFit="1" customWidth="1"/>
    <col min="5631" max="5631" width="16" style="6" bestFit="1" customWidth="1"/>
    <col min="5632" max="5632" width="16.625" style="6"/>
    <col min="5633" max="5633" width="11.375" style="6" customWidth="1"/>
    <col min="5634" max="5634" width="39.375" style="6" customWidth="1"/>
    <col min="5635" max="5635" width="11.875" style="6" customWidth="1"/>
    <col min="5636" max="5636" width="10.125" style="6" customWidth="1"/>
    <col min="5637" max="5637" width="10.5" style="6" customWidth="1"/>
    <col min="5638" max="5638" width="10.625" style="6" customWidth="1"/>
    <col min="5639" max="5639" width="17.875" style="6" customWidth="1"/>
    <col min="5640" max="5640" width="15.375" style="6" customWidth="1"/>
    <col min="5641" max="5641" width="18.625" style="6" customWidth="1"/>
    <col min="5642" max="5642" width="14.5" style="6" customWidth="1"/>
    <col min="5643" max="5643" width="17.375" style="6" customWidth="1"/>
    <col min="5644" max="5644" width="15.125" style="6" customWidth="1"/>
    <col min="5645" max="5645" width="18.5" style="6" customWidth="1"/>
    <col min="5646" max="5646" width="17" style="6" customWidth="1"/>
    <col min="5647" max="5647" width="17.625" style="6" customWidth="1"/>
    <col min="5648" max="5648" width="18.75" style="6" customWidth="1"/>
    <col min="5649" max="5649" width="17.75" style="6" customWidth="1"/>
    <col min="5650" max="5650" width="18.375" style="6" customWidth="1"/>
    <col min="5651" max="5651" width="19.375" style="6" customWidth="1"/>
    <col min="5652" max="5652" width="9" style="6" customWidth="1"/>
    <col min="5653" max="5653" width="22" style="6" customWidth="1"/>
    <col min="5654" max="5654" width="22.625" style="6" customWidth="1"/>
    <col min="5655" max="5655" width="14.875" style="6" customWidth="1"/>
    <col min="5656" max="5656" width="10.625" style="6" customWidth="1"/>
    <col min="5657" max="5657" width="9.25" style="6" customWidth="1"/>
    <col min="5658" max="5658" width="11.125" style="6" customWidth="1"/>
    <col min="5659" max="5659" width="11.875" style="6" customWidth="1"/>
    <col min="5660" max="5660" width="15.625" style="6" customWidth="1"/>
    <col min="5661" max="5662" width="15.875" style="6" customWidth="1"/>
    <col min="5663" max="5663" width="20.75" style="6" customWidth="1"/>
    <col min="5664" max="5664" width="18.375" style="6" customWidth="1"/>
    <col min="5665" max="5665" width="29" style="6" customWidth="1"/>
    <col min="5666" max="5885" width="9" style="6" customWidth="1"/>
    <col min="5886" max="5886" width="3.875" style="6" bestFit="1" customWidth="1"/>
    <col min="5887" max="5887" width="16" style="6" bestFit="1" customWidth="1"/>
    <col min="5888" max="5888" width="16.625" style="6"/>
    <col min="5889" max="5889" width="11.375" style="6" customWidth="1"/>
    <col min="5890" max="5890" width="39.375" style="6" customWidth="1"/>
    <col min="5891" max="5891" width="11.875" style="6" customWidth="1"/>
    <col min="5892" max="5892" width="10.125" style="6" customWidth="1"/>
    <col min="5893" max="5893" width="10.5" style="6" customWidth="1"/>
    <col min="5894" max="5894" width="10.625" style="6" customWidth="1"/>
    <col min="5895" max="5895" width="17.875" style="6" customWidth="1"/>
    <col min="5896" max="5896" width="15.375" style="6" customWidth="1"/>
    <col min="5897" max="5897" width="18.625" style="6" customWidth="1"/>
    <col min="5898" max="5898" width="14.5" style="6" customWidth="1"/>
    <col min="5899" max="5899" width="17.375" style="6" customWidth="1"/>
    <col min="5900" max="5900" width="15.125" style="6" customWidth="1"/>
    <col min="5901" max="5901" width="18.5" style="6" customWidth="1"/>
    <col min="5902" max="5902" width="17" style="6" customWidth="1"/>
    <col min="5903" max="5903" width="17.625" style="6" customWidth="1"/>
    <col min="5904" max="5904" width="18.75" style="6" customWidth="1"/>
    <col min="5905" max="5905" width="17.75" style="6" customWidth="1"/>
    <col min="5906" max="5906" width="18.375" style="6" customWidth="1"/>
    <col min="5907" max="5907" width="19.375" style="6" customWidth="1"/>
    <col min="5908" max="5908" width="9" style="6" customWidth="1"/>
    <col min="5909" max="5909" width="22" style="6" customWidth="1"/>
    <col min="5910" max="5910" width="22.625" style="6" customWidth="1"/>
    <col min="5911" max="5911" width="14.875" style="6" customWidth="1"/>
    <col min="5912" max="5912" width="10.625" style="6" customWidth="1"/>
    <col min="5913" max="5913" width="9.25" style="6" customWidth="1"/>
    <col min="5914" max="5914" width="11.125" style="6" customWidth="1"/>
    <col min="5915" max="5915" width="11.875" style="6" customWidth="1"/>
    <col min="5916" max="5916" width="15.625" style="6" customWidth="1"/>
    <col min="5917" max="5918" width="15.875" style="6" customWidth="1"/>
    <col min="5919" max="5919" width="20.75" style="6" customWidth="1"/>
    <col min="5920" max="5920" width="18.375" style="6" customWidth="1"/>
    <col min="5921" max="5921" width="29" style="6" customWidth="1"/>
    <col min="5922" max="6141" width="9" style="6" customWidth="1"/>
    <col min="6142" max="6142" width="3.875" style="6" bestFit="1" customWidth="1"/>
    <col min="6143" max="6143" width="16" style="6" bestFit="1" customWidth="1"/>
    <col min="6144" max="6144" width="16.625" style="6"/>
    <col min="6145" max="6145" width="11.375" style="6" customWidth="1"/>
    <col min="6146" max="6146" width="39.375" style="6" customWidth="1"/>
    <col min="6147" max="6147" width="11.875" style="6" customWidth="1"/>
    <col min="6148" max="6148" width="10.125" style="6" customWidth="1"/>
    <col min="6149" max="6149" width="10.5" style="6" customWidth="1"/>
    <col min="6150" max="6150" width="10.625" style="6" customWidth="1"/>
    <col min="6151" max="6151" width="17.875" style="6" customWidth="1"/>
    <col min="6152" max="6152" width="15.375" style="6" customWidth="1"/>
    <col min="6153" max="6153" width="18.625" style="6" customWidth="1"/>
    <col min="6154" max="6154" width="14.5" style="6" customWidth="1"/>
    <col min="6155" max="6155" width="17.375" style="6" customWidth="1"/>
    <col min="6156" max="6156" width="15.125" style="6" customWidth="1"/>
    <col min="6157" max="6157" width="18.5" style="6" customWidth="1"/>
    <col min="6158" max="6158" width="17" style="6" customWidth="1"/>
    <col min="6159" max="6159" width="17.625" style="6" customWidth="1"/>
    <col min="6160" max="6160" width="18.75" style="6" customWidth="1"/>
    <col min="6161" max="6161" width="17.75" style="6" customWidth="1"/>
    <col min="6162" max="6162" width="18.375" style="6" customWidth="1"/>
    <col min="6163" max="6163" width="19.375" style="6" customWidth="1"/>
    <col min="6164" max="6164" width="9" style="6" customWidth="1"/>
    <col min="6165" max="6165" width="22" style="6" customWidth="1"/>
    <col min="6166" max="6166" width="22.625" style="6" customWidth="1"/>
    <col min="6167" max="6167" width="14.875" style="6" customWidth="1"/>
    <col min="6168" max="6168" width="10.625" style="6" customWidth="1"/>
    <col min="6169" max="6169" width="9.25" style="6" customWidth="1"/>
    <col min="6170" max="6170" width="11.125" style="6" customWidth="1"/>
    <col min="6171" max="6171" width="11.875" style="6" customWidth="1"/>
    <col min="6172" max="6172" width="15.625" style="6" customWidth="1"/>
    <col min="6173" max="6174" width="15.875" style="6" customWidth="1"/>
    <col min="6175" max="6175" width="20.75" style="6" customWidth="1"/>
    <col min="6176" max="6176" width="18.375" style="6" customWidth="1"/>
    <col min="6177" max="6177" width="29" style="6" customWidth="1"/>
    <col min="6178" max="6397" width="9" style="6" customWidth="1"/>
    <col min="6398" max="6398" width="3.875" style="6" bestFit="1" customWidth="1"/>
    <col min="6399" max="6399" width="16" style="6" bestFit="1" customWidth="1"/>
    <col min="6400" max="6400" width="16.625" style="6"/>
    <col min="6401" max="6401" width="11.375" style="6" customWidth="1"/>
    <col min="6402" max="6402" width="39.375" style="6" customWidth="1"/>
    <col min="6403" max="6403" width="11.875" style="6" customWidth="1"/>
    <col min="6404" max="6404" width="10.125" style="6" customWidth="1"/>
    <col min="6405" max="6405" width="10.5" style="6" customWidth="1"/>
    <col min="6406" max="6406" width="10.625" style="6" customWidth="1"/>
    <col min="6407" max="6407" width="17.875" style="6" customWidth="1"/>
    <col min="6408" max="6408" width="15.375" style="6" customWidth="1"/>
    <col min="6409" max="6409" width="18.625" style="6" customWidth="1"/>
    <col min="6410" max="6410" width="14.5" style="6" customWidth="1"/>
    <col min="6411" max="6411" width="17.375" style="6" customWidth="1"/>
    <col min="6412" max="6412" width="15.125" style="6" customWidth="1"/>
    <col min="6413" max="6413" width="18.5" style="6" customWidth="1"/>
    <col min="6414" max="6414" width="17" style="6" customWidth="1"/>
    <col min="6415" max="6415" width="17.625" style="6" customWidth="1"/>
    <col min="6416" max="6416" width="18.75" style="6" customWidth="1"/>
    <col min="6417" max="6417" width="17.75" style="6" customWidth="1"/>
    <col min="6418" max="6418" width="18.375" style="6" customWidth="1"/>
    <col min="6419" max="6419" width="19.375" style="6" customWidth="1"/>
    <col min="6420" max="6420" width="9" style="6" customWidth="1"/>
    <col min="6421" max="6421" width="22" style="6" customWidth="1"/>
    <col min="6422" max="6422" width="22.625" style="6" customWidth="1"/>
    <col min="6423" max="6423" width="14.875" style="6" customWidth="1"/>
    <col min="6424" max="6424" width="10.625" style="6" customWidth="1"/>
    <col min="6425" max="6425" width="9.25" style="6" customWidth="1"/>
    <col min="6426" max="6426" width="11.125" style="6" customWidth="1"/>
    <col min="6427" max="6427" width="11.875" style="6" customWidth="1"/>
    <col min="6428" max="6428" width="15.625" style="6" customWidth="1"/>
    <col min="6429" max="6430" width="15.875" style="6" customWidth="1"/>
    <col min="6431" max="6431" width="20.75" style="6" customWidth="1"/>
    <col min="6432" max="6432" width="18.375" style="6" customWidth="1"/>
    <col min="6433" max="6433" width="29" style="6" customWidth="1"/>
    <col min="6434" max="6653" width="9" style="6" customWidth="1"/>
    <col min="6654" max="6654" width="3.875" style="6" bestFit="1" customWidth="1"/>
    <col min="6655" max="6655" width="16" style="6" bestFit="1" customWidth="1"/>
    <col min="6656" max="6656" width="16.625" style="6"/>
    <col min="6657" max="6657" width="11.375" style="6" customWidth="1"/>
    <col min="6658" max="6658" width="39.375" style="6" customWidth="1"/>
    <col min="6659" max="6659" width="11.875" style="6" customWidth="1"/>
    <col min="6660" max="6660" width="10.125" style="6" customWidth="1"/>
    <col min="6661" max="6661" width="10.5" style="6" customWidth="1"/>
    <col min="6662" max="6662" width="10.625" style="6" customWidth="1"/>
    <col min="6663" max="6663" width="17.875" style="6" customWidth="1"/>
    <col min="6664" max="6664" width="15.375" style="6" customWidth="1"/>
    <col min="6665" max="6665" width="18.625" style="6" customWidth="1"/>
    <col min="6666" max="6666" width="14.5" style="6" customWidth="1"/>
    <col min="6667" max="6667" width="17.375" style="6" customWidth="1"/>
    <col min="6668" max="6668" width="15.125" style="6" customWidth="1"/>
    <col min="6669" max="6669" width="18.5" style="6" customWidth="1"/>
    <col min="6670" max="6670" width="17" style="6" customWidth="1"/>
    <col min="6671" max="6671" width="17.625" style="6" customWidth="1"/>
    <col min="6672" max="6672" width="18.75" style="6" customWidth="1"/>
    <col min="6673" max="6673" width="17.75" style="6" customWidth="1"/>
    <col min="6674" max="6674" width="18.375" style="6" customWidth="1"/>
    <col min="6675" max="6675" width="19.375" style="6" customWidth="1"/>
    <col min="6676" max="6676" width="9" style="6" customWidth="1"/>
    <col min="6677" max="6677" width="22" style="6" customWidth="1"/>
    <col min="6678" max="6678" width="22.625" style="6" customWidth="1"/>
    <col min="6679" max="6679" width="14.875" style="6" customWidth="1"/>
    <col min="6680" max="6680" width="10.625" style="6" customWidth="1"/>
    <col min="6681" max="6681" width="9.25" style="6" customWidth="1"/>
    <col min="6682" max="6682" width="11.125" style="6" customWidth="1"/>
    <col min="6683" max="6683" width="11.875" style="6" customWidth="1"/>
    <col min="6684" max="6684" width="15.625" style="6" customWidth="1"/>
    <col min="6685" max="6686" width="15.875" style="6" customWidth="1"/>
    <col min="6687" max="6687" width="20.75" style="6" customWidth="1"/>
    <col min="6688" max="6688" width="18.375" style="6" customWidth="1"/>
    <col min="6689" max="6689" width="29" style="6" customWidth="1"/>
    <col min="6690" max="6909" width="9" style="6" customWidth="1"/>
    <col min="6910" max="6910" width="3.875" style="6" bestFit="1" customWidth="1"/>
    <col min="6911" max="6911" width="16" style="6" bestFit="1" customWidth="1"/>
    <col min="6912" max="6912" width="16.625" style="6"/>
    <col min="6913" max="6913" width="11.375" style="6" customWidth="1"/>
    <col min="6914" max="6914" width="39.375" style="6" customWidth="1"/>
    <col min="6915" max="6915" width="11.875" style="6" customWidth="1"/>
    <col min="6916" max="6916" width="10.125" style="6" customWidth="1"/>
    <col min="6917" max="6917" width="10.5" style="6" customWidth="1"/>
    <col min="6918" max="6918" width="10.625" style="6" customWidth="1"/>
    <col min="6919" max="6919" width="17.875" style="6" customWidth="1"/>
    <col min="6920" max="6920" width="15.375" style="6" customWidth="1"/>
    <col min="6921" max="6921" width="18.625" style="6" customWidth="1"/>
    <col min="6922" max="6922" width="14.5" style="6" customWidth="1"/>
    <col min="6923" max="6923" width="17.375" style="6" customWidth="1"/>
    <col min="6924" max="6924" width="15.125" style="6" customWidth="1"/>
    <col min="6925" max="6925" width="18.5" style="6" customWidth="1"/>
    <col min="6926" max="6926" width="17" style="6" customWidth="1"/>
    <col min="6927" max="6927" width="17.625" style="6" customWidth="1"/>
    <col min="6928" max="6928" width="18.75" style="6" customWidth="1"/>
    <col min="6929" max="6929" width="17.75" style="6" customWidth="1"/>
    <col min="6930" max="6930" width="18.375" style="6" customWidth="1"/>
    <col min="6931" max="6931" width="19.375" style="6" customWidth="1"/>
    <col min="6932" max="6932" width="9" style="6" customWidth="1"/>
    <col min="6933" max="6933" width="22" style="6" customWidth="1"/>
    <col min="6934" max="6934" width="22.625" style="6" customWidth="1"/>
    <col min="6935" max="6935" width="14.875" style="6" customWidth="1"/>
    <col min="6936" max="6936" width="10.625" style="6" customWidth="1"/>
    <col min="6937" max="6937" width="9.25" style="6" customWidth="1"/>
    <col min="6938" max="6938" width="11.125" style="6" customWidth="1"/>
    <col min="6939" max="6939" width="11.875" style="6" customWidth="1"/>
    <col min="6940" max="6940" width="15.625" style="6" customWidth="1"/>
    <col min="6941" max="6942" width="15.875" style="6" customWidth="1"/>
    <col min="6943" max="6943" width="20.75" style="6" customWidth="1"/>
    <col min="6944" max="6944" width="18.375" style="6" customWidth="1"/>
    <col min="6945" max="6945" width="29" style="6" customWidth="1"/>
    <col min="6946" max="7165" width="9" style="6" customWidth="1"/>
    <col min="7166" max="7166" width="3.875" style="6" bestFit="1" customWidth="1"/>
    <col min="7167" max="7167" width="16" style="6" bestFit="1" customWidth="1"/>
    <col min="7168" max="7168" width="16.625" style="6"/>
    <col min="7169" max="7169" width="11.375" style="6" customWidth="1"/>
    <col min="7170" max="7170" width="39.375" style="6" customWidth="1"/>
    <col min="7171" max="7171" width="11.875" style="6" customWidth="1"/>
    <col min="7172" max="7172" width="10.125" style="6" customWidth="1"/>
    <col min="7173" max="7173" width="10.5" style="6" customWidth="1"/>
    <col min="7174" max="7174" width="10.625" style="6" customWidth="1"/>
    <col min="7175" max="7175" width="17.875" style="6" customWidth="1"/>
    <col min="7176" max="7176" width="15.375" style="6" customWidth="1"/>
    <col min="7177" max="7177" width="18.625" style="6" customWidth="1"/>
    <col min="7178" max="7178" width="14.5" style="6" customWidth="1"/>
    <col min="7179" max="7179" width="17.375" style="6" customWidth="1"/>
    <col min="7180" max="7180" width="15.125" style="6" customWidth="1"/>
    <col min="7181" max="7181" width="18.5" style="6" customWidth="1"/>
    <col min="7182" max="7182" width="17" style="6" customWidth="1"/>
    <col min="7183" max="7183" width="17.625" style="6" customWidth="1"/>
    <col min="7184" max="7184" width="18.75" style="6" customWidth="1"/>
    <col min="7185" max="7185" width="17.75" style="6" customWidth="1"/>
    <col min="7186" max="7186" width="18.375" style="6" customWidth="1"/>
    <col min="7187" max="7187" width="19.375" style="6" customWidth="1"/>
    <col min="7188" max="7188" width="9" style="6" customWidth="1"/>
    <col min="7189" max="7189" width="22" style="6" customWidth="1"/>
    <col min="7190" max="7190" width="22.625" style="6" customWidth="1"/>
    <col min="7191" max="7191" width="14.875" style="6" customWidth="1"/>
    <col min="7192" max="7192" width="10.625" style="6" customWidth="1"/>
    <col min="7193" max="7193" width="9.25" style="6" customWidth="1"/>
    <col min="7194" max="7194" width="11.125" style="6" customWidth="1"/>
    <col min="7195" max="7195" width="11.875" style="6" customWidth="1"/>
    <col min="7196" max="7196" width="15.625" style="6" customWidth="1"/>
    <col min="7197" max="7198" width="15.875" style="6" customWidth="1"/>
    <col min="7199" max="7199" width="20.75" style="6" customWidth="1"/>
    <col min="7200" max="7200" width="18.375" style="6" customWidth="1"/>
    <col min="7201" max="7201" width="29" style="6" customWidth="1"/>
    <col min="7202" max="7421" width="9" style="6" customWidth="1"/>
    <col min="7422" max="7422" width="3.875" style="6" bestFit="1" customWidth="1"/>
    <col min="7423" max="7423" width="16" style="6" bestFit="1" customWidth="1"/>
    <col min="7424" max="7424" width="16.625" style="6"/>
    <col min="7425" max="7425" width="11.375" style="6" customWidth="1"/>
    <col min="7426" max="7426" width="39.375" style="6" customWidth="1"/>
    <col min="7427" max="7427" width="11.875" style="6" customWidth="1"/>
    <col min="7428" max="7428" width="10.125" style="6" customWidth="1"/>
    <col min="7429" max="7429" width="10.5" style="6" customWidth="1"/>
    <col min="7430" max="7430" width="10.625" style="6" customWidth="1"/>
    <col min="7431" max="7431" width="17.875" style="6" customWidth="1"/>
    <col min="7432" max="7432" width="15.375" style="6" customWidth="1"/>
    <col min="7433" max="7433" width="18.625" style="6" customWidth="1"/>
    <col min="7434" max="7434" width="14.5" style="6" customWidth="1"/>
    <col min="7435" max="7435" width="17.375" style="6" customWidth="1"/>
    <col min="7436" max="7436" width="15.125" style="6" customWidth="1"/>
    <col min="7437" max="7437" width="18.5" style="6" customWidth="1"/>
    <col min="7438" max="7438" width="17" style="6" customWidth="1"/>
    <col min="7439" max="7439" width="17.625" style="6" customWidth="1"/>
    <col min="7440" max="7440" width="18.75" style="6" customWidth="1"/>
    <col min="7441" max="7441" width="17.75" style="6" customWidth="1"/>
    <col min="7442" max="7442" width="18.375" style="6" customWidth="1"/>
    <col min="7443" max="7443" width="19.375" style="6" customWidth="1"/>
    <col min="7444" max="7444" width="9" style="6" customWidth="1"/>
    <col min="7445" max="7445" width="22" style="6" customWidth="1"/>
    <col min="7446" max="7446" width="22.625" style="6" customWidth="1"/>
    <col min="7447" max="7447" width="14.875" style="6" customWidth="1"/>
    <col min="7448" max="7448" width="10.625" style="6" customWidth="1"/>
    <col min="7449" max="7449" width="9.25" style="6" customWidth="1"/>
    <col min="7450" max="7450" width="11.125" style="6" customWidth="1"/>
    <col min="7451" max="7451" width="11.875" style="6" customWidth="1"/>
    <col min="7452" max="7452" width="15.625" style="6" customWidth="1"/>
    <col min="7453" max="7454" width="15.875" style="6" customWidth="1"/>
    <col min="7455" max="7455" width="20.75" style="6" customWidth="1"/>
    <col min="7456" max="7456" width="18.375" style="6" customWidth="1"/>
    <col min="7457" max="7457" width="29" style="6" customWidth="1"/>
    <col min="7458" max="7677" width="9" style="6" customWidth="1"/>
    <col min="7678" max="7678" width="3.875" style="6" bestFit="1" customWidth="1"/>
    <col min="7679" max="7679" width="16" style="6" bestFit="1" customWidth="1"/>
    <col min="7680" max="7680" width="16.625" style="6"/>
    <col min="7681" max="7681" width="11.375" style="6" customWidth="1"/>
    <col min="7682" max="7682" width="39.375" style="6" customWidth="1"/>
    <col min="7683" max="7683" width="11.875" style="6" customWidth="1"/>
    <col min="7684" max="7684" width="10.125" style="6" customWidth="1"/>
    <col min="7685" max="7685" width="10.5" style="6" customWidth="1"/>
    <col min="7686" max="7686" width="10.625" style="6" customWidth="1"/>
    <col min="7687" max="7687" width="17.875" style="6" customWidth="1"/>
    <col min="7688" max="7688" width="15.375" style="6" customWidth="1"/>
    <col min="7689" max="7689" width="18.625" style="6" customWidth="1"/>
    <col min="7690" max="7690" width="14.5" style="6" customWidth="1"/>
    <col min="7691" max="7691" width="17.375" style="6" customWidth="1"/>
    <col min="7692" max="7692" width="15.125" style="6" customWidth="1"/>
    <col min="7693" max="7693" width="18.5" style="6" customWidth="1"/>
    <col min="7694" max="7694" width="17" style="6" customWidth="1"/>
    <col min="7695" max="7695" width="17.625" style="6" customWidth="1"/>
    <col min="7696" max="7696" width="18.75" style="6" customWidth="1"/>
    <col min="7697" max="7697" width="17.75" style="6" customWidth="1"/>
    <col min="7698" max="7698" width="18.375" style="6" customWidth="1"/>
    <col min="7699" max="7699" width="19.375" style="6" customWidth="1"/>
    <col min="7700" max="7700" width="9" style="6" customWidth="1"/>
    <col min="7701" max="7701" width="22" style="6" customWidth="1"/>
    <col min="7702" max="7702" width="22.625" style="6" customWidth="1"/>
    <col min="7703" max="7703" width="14.875" style="6" customWidth="1"/>
    <col min="7704" max="7704" width="10.625" style="6" customWidth="1"/>
    <col min="7705" max="7705" width="9.25" style="6" customWidth="1"/>
    <col min="7706" max="7706" width="11.125" style="6" customWidth="1"/>
    <col min="7707" max="7707" width="11.875" style="6" customWidth="1"/>
    <col min="7708" max="7708" width="15.625" style="6" customWidth="1"/>
    <col min="7709" max="7710" width="15.875" style="6" customWidth="1"/>
    <col min="7711" max="7711" width="20.75" style="6" customWidth="1"/>
    <col min="7712" max="7712" width="18.375" style="6" customWidth="1"/>
    <col min="7713" max="7713" width="29" style="6" customWidth="1"/>
    <col min="7714" max="7933" width="9" style="6" customWidth="1"/>
    <col min="7934" max="7934" width="3.875" style="6" bestFit="1" customWidth="1"/>
    <col min="7935" max="7935" width="16" style="6" bestFit="1" customWidth="1"/>
    <col min="7936" max="7936" width="16.625" style="6"/>
    <col min="7937" max="7937" width="11.375" style="6" customWidth="1"/>
    <col min="7938" max="7938" width="39.375" style="6" customWidth="1"/>
    <col min="7939" max="7939" width="11.875" style="6" customWidth="1"/>
    <col min="7940" max="7940" width="10.125" style="6" customWidth="1"/>
    <col min="7941" max="7941" width="10.5" style="6" customWidth="1"/>
    <col min="7942" max="7942" width="10.625" style="6" customWidth="1"/>
    <col min="7943" max="7943" width="17.875" style="6" customWidth="1"/>
    <col min="7944" max="7944" width="15.375" style="6" customWidth="1"/>
    <col min="7945" max="7945" width="18.625" style="6" customWidth="1"/>
    <col min="7946" max="7946" width="14.5" style="6" customWidth="1"/>
    <col min="7947" max="7947" width="17.375" style="6" customWidth="1"/>
    <col min="7948" max="7948" width="15.125" style="6" customWidth="1"/>
    <col min="7949" max="7949" width="18.5" style="6" customWidth="1"/>
    <col min="7950" max="7950" width="17" style="6" customWidth="1"/>
    <col min="7951" max="7951" width="17.625" style="6" customWidth="1"/>
    <col min="7952" max="7952" width="18.75" style="6" customWidth="1"/>
    <col min="7953" max="7953" width="17.75" style="6" customWidth="1"/>
    <col min="7954" max="7954" width="18.375" style="6" customWidth="1"/>
    <col min="7955" max="7955" width="19.375" style="6" customWidth="1"/>
    <col min="7956" max="7956" width="9" style="6" customWidth="1"/>
    <col min="7957" max="7957" width="22" style="6" customWidth="1"/>
    <col min="7958" max="7958" width="22.625" style="6" customWidth="1"/>
    <col min="7959" max="7959" width="14.875" style="6" customWidth="1"/>
    <col min="7960" max="7960" width="10.625" style="6" customWidth="1"/>
    <col min="7961" max="7961" width="9.25" style="6" customWidth="1"/>
    <col min="7962" max="7962" width="11.125" style="6" customWidth="1"/>
    <col min="7963" max="7963" width="11.875" style="6" customWidth="1"/>
    <col min="7964" max="7964" width="15.625" style="6" customWidth="1"/>
    <col min="7965" max="7966" width="15.875" style="6" customWidth="1"/>
    <col min="7967" max="7967" width="20.75" style="6" customWidth="1"/>
    <col min="7968" max="7968" width="18.375" style="6" customWidth="1"/>
    <col min="7969" max="7969" width="29" style="6" customWidth="1"/>
    <col min="7970" max="8189" width="9" style="6" customWidth="1"/>
    <col min="8190" max="8190" width="3.875" style="6" bestFit="1" customWidth="1"/>
    <col min="8191" max="8191" width="16" style="6" bestFit="1" customWidth="1"/>
    <col min="8192" max="8192" width="16.625" style="6"/>
    <col min="8193" max="8193" width="11.375" style="6" customWidth="1"/>
    <col min="8194" max="8194" width="39.375" style="6" customWidth="1"/>
    <col min="8195" max="8195" width="11.875" style="6" customWidth="1"/>
    <col min="8196" max="8196" width="10.125" style="6" customWidth="1"/>
    <col min="8197" max="8197" width="10.5" style="6" customWidth="1"/>
    <col min="8198" max="8198" width="10.625" style="6" customWidth="1"/>
    <col min="8199" max="8199" width="17.875" style="6" customWidth="1"/>
    <col min="8200" max="8200" width="15.375" style="6" customWidth="1"/>
    <col min="8201" max="8201" width="18.625" style="6" customWidth="1"/>
    <col min="8202" max="8202" width="14.5" style="6" customWidth="1"/>
    <col min="8203" max="8203" width="17.375" style="6" customWidth="1"/>
    <col min="8204" max="8204" width="15.125" style="6" customWidth="1"/>
    <col min="8205" max="8205" width="18.5" style="6" customWidth="1"/>
    <col min="8206" max="8206" width="17" style="6" customWidth="1"/>
    <col min="8207" max="8207" width="17.625" style="6" customWidth="1"/>
    <col min="8208" max="8208" width="18.75" style="6" customWidth="1"/>
    <col min="8209" max="8209" width="17.75" style="6" customWidth="1"/>
    <col min="8210" max="8210" width="18.375" style="6" customWidth="1"/>
    <col min="8211" max="8211" width="19.375" style="6" customWidth="1"/>
    <col min="8212" max="8212" width="9" style="6" customWidth="1"/>
    <col min="8213" max="8213" width="22" style="6" customWidth="1"/>
    <col min="8214" max="8214" width="22.625" style="6" customWidth="1"/>
    <col min="8215" max="8215" width="14.875" style="6" customWidth="1"/>
    <col min="8216" max="8216" width="10.625" style="6" customWidth="1"/>
    <col min="8217" max="8217" width="9.25" style="6" customWidth="1"/>
    <col min="8218" max="8218" width="11.125" style="6" customWidth="1"/>
    <col min="8219" max="8219" width="11.875" style="6" customWidth="1"/>
    <col min="8220" max="8220" width="15.625" style="6" customWidth="1"/>
    <col min="8221" max="8222" width="15.875" style="6" customWidth="1"/>
    <col min="8223" max="8223" width="20.75" style="6" customWidth="1"/>
    <col min="8224" max="8224" width="18.375" style="6" customWidth="1"/>
    <col min="8225" max="8225" width="29" style="6" customWidth="1"/>
    <col min="8226" max="8445" width="9" style="6" customWidth="1"/>
    <col min="8446" max="8446" width="3.875" style="6" bestFit="1" customWidth="1"/>
    <col min="8447" max="8447" width="16" style="6" bestFit="1" customWidth="1"/>
    <col min="8448" max="8448" width="16.625" style="6"/>
    <col min="8449" max="8449" width="11.375" style="6" customWidth="1"/>
    <col min="8450" max="8450" width="39.375" style="6" customWidth="1"/>
    <col min="8451" max="8451" width="11.875" style="6" customWidth="1"/>
    <col min="8452" max="8452" width="10.125" style="6" customWidth="1"/>
    <col min="8453" max="8453" width="10.5" style="6" customWidth="1"/>
    <col min="8454" max="8454" width="10.625" style="6" customWidth="1"/>
    <col min="8455" max="8455" width="17.875" style="6" customWidth="1"/>
    <col min="8456" max="8456" width="15.375" style="6" customWidth="1"/>
    <col min="8457" max="8457" width="18.625" style="6" customWidth="1"/>
    <col min="8458" max="8458" width="14.5" style="6" customWidth="1"/>
    <col min="8459" max="8459" width="17.375" style="6" customWidth="1"/>
    <col min="8460" max="8460" width="15.125" style="6" customWidth="1"/>
    <col min="8461" max="8461" width="18.5" style="6" customWidth="1"/>
    <col min="8462" max="8462" width="17" style="6" customWidth="1"/>
    <col min="8463" max="8463" width="17.625" style="6" customWidth="1"/>
    <col min="8464" max="8464" width="18.75" style="6" customWidth="1"/>
    <col min="8465" max="8465" width="17.75" style="6" customWidth="1"/>
    <col min="8466" max="8466" width="18.375" style="6" customWidth="1"/>
    <col min="8467" max="8467" width="19.375" style="6" customWidth="1"/>
    <col min="8468" max="8468" width="9" style="6" customWidth="1"/>
    <col min="8469" max="8469" width="22" style="6" customWidth="1"/>
    <col min="8470" max="8470" width="22.625" style="6" customWidth="1"/>
    <col min="8471" max="8471" width="14.875" style="6" customWidth="1"/>
    <col min="8472" max="8472" width="10.625" style="6" customWidth="1"/>
    <col min="8473" max="8473" width="9.25" style="6" customWidth="1"/>
    <col min="8474" max="8474" width="11.125" style="6" customWidth="1"/>
    <col min="8475" max="8475" width="11.875" style="6" customWidth="1"/>
    <col min="8476" max="8476" width="15.625" style="6" customWidth="1"/>
    <col min="8477" max="8478" width="15.875" style="6" customWidth="1"/>
    <col min="8479" max="8479" width="20.75" style="6" customWidth="1"/>
    <col min="8480" max="8480" width="18.375" style="6" customWidth="1"/>
    <col min="8481" max="8481" width="29" style="6" customWidth="1"/>
    <col min="8482" max="8701" width="9" style="6" customWidth="1"/>
    <col min="8702" max="8702" width="3.875" style="6" bestFit="1" customWidth="1"/>
    <col min="8703" max="8703" width="16" style="6" bestFit="1" customWidth="1"/>
    <col min="8704" max="8704" width="16.625" style="6"/>
    <col min="8705" max="8705" width="11.375" style="6" customWidth="1"/>
    <col min="8706" max="8706" width="39.375" style="6" customWidth="1"/>
    <col min="8707" max="8707" width="11.875" style="6" customWidth="1"/>
    <col min="8708" max="8708" width="10.125" style="6" customWidth="1"/>
    <col min="8709" max="8709" width="10.5" style="6" customWidth="1"/>
    <col min="8710" max="8710" width="10.625" style="6" customWidth="1"/>
    <col min="8711" max="8711" width="17.875" style="6" customWidth="1"/>
    <col min="8712" max="8712" width="15.375" style="6" customWidth="1"/>
    <col min="8713" max="8713" width="18.625" style="6" customWidth="1"/>
    <col min="8714" max="8714" width="14.5" style="6" customWidth="1"/>
    <col min="8715" max="8715" width="17.375" style="6" customWidth="1"/>
    <col min="8716" max="8716" width="15.125" style="6" customWidth="1"/>
    <col min="8717" max="8717" width="18.5" style="6" customWidth="1"/>
    <col min="8718" max="8718" width="17" style="6" customWidth="1"/>
    <col min="8719" max="8719" width="17.625" style="6" customWidth="1"/>
    <col min="8720" max="8720" width="18.75" style="6" customWidth="1"/>
    <col min="8721" max="8721" width="17.75" style="6" customWidth="1"/>
    <col min="8722" max="8722" width="18.375" style="6" customWidth="1"/>
    <col min="8723" max="8723" width="19.375" style="6" customWidth="1"/>
    <col min="8724" max="8724" width="9" style="6" customWidth="1"/>
    <col min="8725" max="8725" width="22" style="6" customWidth="1"/>
    <col min="8726" max="8726" width="22.625" style="6" customWidth="1"/>
    <col min="8727" max="8727" width="14.875" style="6" customWidth="1"/>
    <col min="8728" max="8728" width="10.625" style="6" customWidth="1"/>
    <col min="8729" max="8729" width="9.25" style="6" customWidth="1"/>
    <col min="8730" max="8730" width="11.125" style="6" customWidth="1"/>
    <col min="8731" max="8731" width="11.875" style="6" customWidth="1"/>
    <col min="8732" max="8732" width="15.625" style="6" customWidth="1"/>
    <col min="8733" max="8734" width="15.875" style="6" customWidth="1"/>
    <col min="8735" max="8735" width="20.75" style="6" customWidth="1"/>
    <col min="8736" max="8736" width="18.375" style="6" customWidth="1"/>
    <col min="8737" max="8737" width="29" style="6" customWidth="1"/>
    <col min="8738" max="8957" width="9" style="6" customWidth="1"/>
    <col min="8958" max="8958" width="3.875" style="6" bestFit="1" customWidth="1"/>
    <col min="8959" max="8959" width="16" style="6" bestFit="1" customWidth="1"/>
    <col min="8960" max="8960" width="16.625" style="6"/>
    <col min="8961" max="8961" width="11.375" style="6" customWidth="1"/>
    <col min="8962" max="8962" width="39.375" style="6" customWidth="1"/>
    <col min="8963" max="8963" width="11.875" style="6" customWidth="1"/>
    <col min="8964" max="8964" width="10.125" style="6" customWidth="1"/>
    <col min="8965" max="8965" width="10.5" style="6" customWidth="1"/>
    <col min="8966" max="8966" width="10.625" style="6" customWidth="1"/>
    <col min="8967" max="8967" width="17.875" style="6" customWidth="1"/>
    <col min="8968" max="8968" width="15.375" style="6" customWidth="1"/>
    <col min="8969" max="8969" width="18.625" style="6" customWidth="1"/>
    <col min="8970" max="8970" width="14.5" style="6" customWidth="1"/>
    <col min="8971" max="8971" width="17.375" style="6" customWidth="1"/>
    <col min="8972" max="8972" width="15.125" style="6" customWidth="1"/>
    <col min="8973" max="8973" width="18.5" style="6" customWidth="1"/>
    <col min="8974" max="8974" width="17" style="6" customWidth="1"/>
    <col min="8975" max="8975" width="17.625" style="6" customWidth="1"/>
    <col min="8976" max="8976" width="18.75" style="6" customWidth="1"/>
    <col min="8977" max="8977" width="17.75" style="6" customWidth="1"/>
    <col min="8978" max="8978" width="18.375" style="6" customWidth="1"/>
    <col min="8979" max="8979" width="19.375" style="6" customWidth="1"/>
    <col min="8980" max="8980" width="9" style="6" customWidth="1"/>
    <col min="8981" max="8981" width="22" style="6" customWidth="1"/>
    <col min="8982" max="8982" width="22.625" style="6" customWidth="1"/>
    <col min="8983" max="8983" width="14.875" style="6" customWidth="1"/>
    <col min="8984" max="8984" width="10.625" style="6" customWidth="1"/>
    <col min="8985" max="8985" width="9.25" style="6" customWidth="1"/>
    <col min="8986" max="8986" width="11.125" style="6" customWidth="1"/>
    <col min="8987" max="8987" width="11.875" style="6" customWidth="1"/>
    <col min="8988" max="8988" width="15.625" style="6" customWidth="1"/>
    <col min="8989" max="8990" width="15.875" style="6" customWidth="1"/>
    <col min="8991" max="8991" width="20.75" style="6" customWidth="1"/>
    <col min="8992" max="8992" width="18.375" style="6" customWidth="1"/>
    <col min="8993" max="8993" width="29" style="6" customWidth="1"/>
    <col min="8994" max="9213" width="9" style="6" customWidth="1"/>
    <col min="9214" max="9214" width="3.875" style="6" bestFit="1" customWidth="1"/>
    <col min="9215" max="9215" width="16" style="6" bestFit="1" customWidth="1"/>
    <col min="9216" max="9216" width="16.625" style="6"/>
    <col min="9217" max="9217" width="11.375" style="6" customWidth="1"/>
    <col min="9218" max="9218" width="39.375" style="6" customWidth="1"/>
    <col min="9219" max="9219" width="11.875" style="6" customWidth="1"/>
    <col min="9220" max="9220" width="10.125" style="6" customWidth="1"/>
    <col min="9221" max="9221" width="10.5" style="6" customWidth="1"/>
    <col min="9222" max="9222" width="10.625" style="6" customWidth="1"/>
    <col min="9223" max="9223" width="17.875" style="6" customWidth="1"/>
    <col min="9224" max="9224" width="15.375" style="6" customWidth="1"/>
    <col min="9225" max="9225" width="18.625" style="6" customWidth="1"/>
    <col min="9226" max="9226" width="14.5" style="6" customWidth="1"/>
    <col min="9227" max="9227" width="17.375" style="6" customWidth="1"/>
    <col min="9228" max="9228" width="15.125" style="6" customWidth="1"/>
    <col min="9229" max="9229" width="18.5" style="6" customWidth="1"/>
    <col min="9230" max="9230" width="17" style="6" customWidth="1"/>
    <col min="9231" max="9231" width="17.625" style="6" customWidth="1"/>
    <col min="9232" max="9232" width="18.75" style="6" customWidth="1"/>
    <col min="9233" max="9233" width="17.75" style="6" customWidth="1"/>
    <col min="9234" max="9234" width="18.375" style="6" customWidth="1"/>
    <col min="9235" max="9235" width="19.375" style="6" customWidth="1"/>
    <col min="9236" max="9236" width="9" style="6" customWidth="1"/>
    <col min="9237" max="9237" width="22" style="6" customWidth="1"/>
    <col min="9238" max="9238" width="22.625" style="6" customWidth="1"/>
    <col min="9239" max="9239" width="14.875" style="6" customWidth="1"/>
    <col min="9240" max="9240" width="10.625" style="6" customWidth="1"/>
    <col min="9241" max="9241" width="9.25" style="6" customWidth="1"/>
    <col min="9242" max="9242" width="11.125" style="6" customWidth="1"/>
    <col min="9243" max="9243" width="11.875" style="6" customWidth="1"/>
    <col min="9244" max="9244" width="15.625" style="6" customWidth="1"/>
    <col min="9245" max="9246" width="15.875" style="6" customWidth="1"/>
    <col min="9247" max="9247" width="20.75" style="6" customWidth="1"/>
    <col min="9248" max="9248" width="18.375" style="6" customWidth="1"/>
    <col min="9249" max="9249" width="29" style="6" customWidth="1"/>
    <col min="9250" max="9469" width="9" style="6" customWidth="1"/>
    <col min="9470" max="9470" width="3.875" style="6" bestFit="1" customWidth="1"/>
    <col min="9471" max="9471" width="16" style="6" bestFit="1" customWidth="1"/>
    <col min="9472" max="9472" width="16.625" style="6"/>
    <col min="9473" max="9473" width="11.375" style="6" customWidth="1"/>
    <col min="9474" max="9474" width="39.375" style="6" customWidth="1"/>
    <col min="9475" max="9475" width="11.875" style="6" customWidth="1"/>
    <col min="9476" max="9476" width="10.125" style="6" customWidth="1"/>
    <col min="9477" max="9477" width="10.5" style="6" customWidth="1"/>
    <col min="9478" max="9478" width="10.625" style="6" customWidth="1"/>
    <col min="9479" max="9479" width="17.875" style="6" customWidth="1"/>
    <col min="9480" max="9480" width="15.375" style="6" customWidth="1"/>
    <col min="9481" max="9481" width="18.625" style="6" customWidth="1"/>
    <col min="9482" max="9482" width="14.5" style="6" customWidth="1"/>
    <col min="9483" max="9483" width="17.375" style="6" customWidth="1"/>
    <col min="9484" max="9484" width="15.125" style="6" customWidth="1"/>
    <col min="9485" max="9485" width="18.5" style="6" customWidth="1"/>
    <col min="9486" max="9486" width="17" style="6" customWidth="1"/>
    <col min="9487" max="9487" width="17.625" style="6" customWidth="1"/>
    <col min="9488" max="9488" width="18.75" style="6" customWidth="1"/>
    <col min="9489" max="9489" width="17.75" style="6" customWidth="1"/>
    <col min="9490" max="9490" width="18.375" style="6" customWidth="1"/>
    <col min="9491" max="9491" width="19.375" style="6" customWidth="1"/>
    <col min="9492" max="9492" width="9" style="6" customWidth="1"/>
    <col min="9493" max="9493" width="22" style="6" customWidth="1"/>
    <col min="9494" max="9494" width="22.625" style="6" customWidth="1"/>
    <col min="9495" max="9495" width="14.875" style="6" customWidth="1"/>
    <col min="9496" max="9496" width="10.625" style="6" customWidth="1"/>
    <col min="9497" max="9497" width="9.25" style="6" customWidth="1"/>
    <col min="9498" max="9498" width="11.125" style="6" customWidth="1"/>
    <col min="9499" max="9499" width="11.875" style="6" customWidth="1"/>
    <col min="9500" max="9500" width="15.625" style="6" customWidth="1"/>
    <col min="9501" max="9502" width="15.875" style="6" customWidth="1"/>
    <col min="9503" max="9503" width="20.75" style="6" customWidth="1"/>
    <col min="9504" max="9504" width="18.375" style="6" customWidth="1"/>
    <col min="9505" max="9505" width="29" style="6" customWidth="1"/>
    <col min="9506" max="9725" width="9" style="6" customWidth="1"/>
    <col min="9726" max="9726" width="3.875" style="6" bestFit="1" customWidth="1"/>
    <col min="9727" max="9727" width="16" style="6" bestFit="1" customWidth="1"/>
    <col min="9728" max="9728" width="16.625" style="6"/>
    <col min="9729" max="9729" width="11.375" style="6" customWidth="1"/>
    <col min="9730" max="9730" width="39.375" style="6" customWidth="1"/>
    <col min="9731" max="9731" width="11.875" style="6" customWidth="1"/>
    <col min="9732" max="9732" width="10.125" style="6" customWidth="1"/>
    <col min="9733" max="9733" width="10.5" style="6" customWidth="1"/>
    <col min="9734" max="9734" width="10.625" style="6" customWidth="1"/>
    <col min="9735" max="9735" width="17.875" style="6" customWidth="1"/>
    <col min="9736" max="9736" width="15.375" style="6" customWidth="1"/>
    <col min="9737" max="9737" width="18.625" style="6" customWidth="1"/>
    <col min="9738" max="9738" width="14.5" style="6" customWidth="1"/>
    <col min="9739" max="9739" width="17.375" style="6" customWidth="1"/>
    <col min="9740" max="9740" width="15.125" style="6" customWidth="1"/>
    <col min="9741" max="9741" width="18.5" style="6" customWidth="1"/>
    <col min="9742" max="9742" width="17" style="6" customWidth="1"/>
    <col min="9743" max="9743" width="17.625" style="6" customWidth="1"/>
    <col min="9744" max="9744" width="18.75" style="6" customWidth="1"/>
    <col min="9745" max="9745" width="17.75" style="6" customWidth="1"/>
    <col min="9746" max="9746" width="18.375" style="6" customWidth="1"/>
    <col min="9747" max="9747" width="19.375" style="6" customWidth="1"/>
    <col min="9748" max="9748" width="9" style="6" customWidth="1"/>
    <col min="9749" max="9749" width="22" style="6" customWidth="1"/>
    <col min="9750" max="9750" width="22.625" style="6" customWidth="1"/>
    <col min="9751" max="9751" width="14.875" style="6" customWidth="1"/>
    <col min="9752" max="9752" width="10.625" style="6" customWidth="1"/>
    <col min="9753" max="9753" width="9.25" style="6" customWidth="1"/>
    <col min="9754" max="9754" width="11.125" style="6" customWidth="1"/>
    <col min="9755" max="9755" width="11.875" style="6" customWidth="1"/>
    <col min="9756" max="9756" width="15.625" style="6" customWidth="1"/>
    <col min="9757" max="9758" width="15.875" style="6" customWidth="1"/>
    <col min="9759" max="9759" width="20.75" style="6" customWidth="1"/>
    <col min="9760" max="9760" width="18.375" style="6" customWidth="1"/>
    <col min="9761" max="9761" width="29" style="6" customWidth="1"/>
    <col min="9762" max="9981" width="9" style="6" customWidth="1"/>
    <col min="9982" max="9982" width="3.875" style="6" bestFit="1" customWidth="1"/>
    <col min="9983" max="9983" width="16" style="6" bestFit="1" customWidth="1"/>
    <col min="9984" max="9984" width="16.625" style="6"/>
    <col min="9985" max="9985" width="11.375" style="6" customWidth="1"/>
    <col min="9986" max="9986" width="39.375" style="6" customWidth="1"/>
    <col min="9987" max="9987" width="11.875" style="6" customWidth="1"/>
    <col min="9988" max="9988" width="10.125" style="6" customWidth="1"/>
    <col min="9989" max="9989" width="10.5" style="6" customWidth="1"/>
    <col min="9990" max="9990" width="10.625" style="6" customWidth="1"/>
    <col min="9991" max="9991" width="17.875" style="6" customWidth="1"/>
    <col min="9992" max="9992" width="15.375" style="6" customWidth="1"/>
    <col min="9993" max="9993" width="18.625" style="6" customWidth="1"/>
    <col min="9994" max="9994" width="14.5" style="6" customWidth="1"/>
    <col min="9995" max="9995" width="17.375" style="6" customWidth="1"/>
    <col min="9996" max="9996" width="15.125" style="6" customWidth="1"/>
    <col min="9997" max="9997" width="18.5" style="6" customWidth="1"/>
    <col min="9998" max="9998" width="17" style="6" customWidth="1"/>
    <col min="9999" max="9999" width="17.625" style="6" customWidth="1"/>
    <col min="10000" max="10000" width="18.75" style="6" customWidth="1"/>
    <col min="10001" max="10001" width="17.75" style="6" customWidth="1"/>
    <col min="10002" max="10002" width="18.375" style="6" customWidth="1"/>
    <col min="10003" max="10003" width="19.375" style="6" customWidth="1"/>
    <col min="10004" max="10004" width="9" style="6" customWidth="1"/>
    <col min="10005" max="10005" width="22" style="6" customWidth="1"/>
    <col min="10006" max="10006" width="22.625" style="6" customWidth="1"/>
    <col min="10007" max="10007" width="14.875" style="6" customWidth="1"/>
    <col min="10008" max="10008" width="10.625" style="6" customWidth="1"/>
    <col min="10009" max="10009" width="9.25" style="6" customWidth="1"/>
    <col min="10010" max="10010" width="11.125" style="6" customWidth="1"/>
    <col min="10011" max="10011" width="11.875" style="6" customWidth="1"/>
    <col min="10012" max="10012" width="15.625" style="6" customWidth="1"/>
    <col min="10013" max="10014" width="15.875" style="6" customWidth="1"/>
    <col min="10015" max="10015" width="20.75" style="6" customWidth="1"/>
    <col min="10016" max="10016" width="18.375" style="6" customWidth="1"/>
    <col min="10017" max="10017" width="29" style="6" customWidth="1"/>
    <col min="10018" max="10237" width="9" style="6" customWidth="1"/>
    <col min="10238" max="10238" width="3.875" style="6" bestFit="1" customWidth="1"/>
    <col min="10239" max="10239" width="16" style="6" bestFit="1" customWidth="1"/>
    <col min="10240" max="10240" width="16.625" style="6"/>
    <col min="10241" max="10241" width="11.375" style="6" customWidth="1"/>
    <col min="10242" max="10242" width="39.375" style="6" customWidth="1"/>
    <col min="10243" max="10243" width="11.875" style="6" customWidth="1"/>
    <col min="10244" max="10244" width="10.125" style="6" customWidth="1"/>
    <col min="10245" max="10245" width="10.5" style="6" customWidth="1"/>
    <col min="10246" max="10246" width="10.625" style="6" customWidth="1"/>
    <col min="10247" max="10247" width="17.875" style="6" customWidth="1"/>
    <col min="10248" max="10248" width="15.375" style="6" customWidth="1"/>
    <col min="10249" max="10249" width="18.625" style="6" customWidth="1"/>
    <col min="10250" max="10250" width="14.5" style="6" customWidth="1"/>
    <col min="10251" max="10251" width="17.375" style="6" customWidth="1"/>
    <col min="10252" max="10252" width="15.125" style="6" customWidth="1"/>
    <col min="10253" max="10253" width="18.5" style="6" customWidth="1"/>
    <col min="10254" max="10254" width="17" style="6" customWidth="1"/>
    <col min="10255" max="10255" width="17.625" style="6" customWidth="1"/>
    <col min="10256" max="10256" width="18.75" style="6" customWidth="1"/>
    <col min="10257" max="10257" width="17.75" style="6" customWidth="1"/>
    <col min="10258" max="10258" width="18.375" style="6" customWidth="1"/>
    <col min="10259" max="10259" width="19.375" style="6" customWidth="1"/>
    <col min="10260" max="10260" width="9" style="6" customWidth="1"/>
    <col min="10261" max="10261" width="22" style="6" customWidth="1"/>
    <col min="10262" max="10262" width="22.625" style="6" customWidth="1"/>
    <col min="10263" max="10263" width="14.875" style="6" customWidth="1"/>
    <col min="10264" max="10264" width="10.625" style="6" customWidth="1"/>
    <col min="10265" max="10265" width="9.25" style="6" customWidth="1"/>
    <col min="10266" max="10266" width="11.125" style="6" customWidth="1"/>
    <col min="10267" max="10267" width="11.875" style="6" customWidth="1"/>
    <col min="10268" max="10268" width="15.625" style="6" customWidth="1"/>
    <col min="10269" max="10270" width="15.875" style="6" customWidth="1"/>
    <col min="10271" max="10271" width="20.75" style="6" customWidth="1"/>
    <col min="10272" max="10272" width="18.375" style="6" customWidth="1"/>
    <col min="10273" max="10273" width="29" style="6" customWidth="1"/>
    <col min="10274" max="10493" width="9" style="6" customWidth="1"/>
    <col min="10494" max="10494" width="3.875" style="6" bestFit="1" customWidth="1"/>
    <col min="10495" max="10495" width="16" style="6" bestFit="1" customWidth="1"/>
    <col min="10496" max="10496" width="16.625" style="6"/>
    <col min="10497" max="10497" width="11.375" style="6" customWidth="1"/>
    <col min="10498" max="10498" width="39.375" style="6" customWidth="1"/>
    <col min="10499" max="10499" width="11.875" style="6" customWidth="1"/>
    <col min="10500" max="10500" width="10.125" style="6" customWidth="1"/>
    <col min="10501" max="10501" width="10.5" style="6" customWidth="1"/>
    <col min="10502" max="10502" width="10.625" style="6" customWidth="1"/>
    <col min="10503" max="10503" width="17.875" style="6" customWidth="1"/>
    <col min="10504" max="10504" width="15.375" style="6" customWidth="1"/>
    <col min="10505" max="10505" width="18.625" style="6" customWidth="1"/>
    <col min="10506" max="10506" width="14.5" style="6" customWidth="1"/>
    <col min="10507" max="10507" width="17.375" style="6" customWidth="1"/>
    <col min="10508" max="10508" width="15.125" style="6" customWidth="1"/>
    <col min="10509" max="10509" width="18.5" style="6" customWidth="1"/>
    <col min="10510" max="10510" width="17" style="6" customWidth="1"/>
    <col min="10511" max="10511" width="17.625" style="6" customWidth="1"/>
    <col min="10512" max="10512" width="18.75" style="6" customWidth="1"/>
    <col min="10513" max="10513" width="17.75" style="6" customWidth="1"/>
    <col min="10514" max="10514" width="18.375" style="6" customWidth="1"/>
    <col min="10515" max="10515" width="19.375" style="6" customWidth="1"/>
    <col min="10516" max="10516" width="9" style="6" customWidth="1"/>
    <col min="10517" max="10517" width="22" style="6" customWidth="1"/>
    <col min="10518" max="10518" width="22.625" style="6" customWidth="1"/>
    <col min="10519" max="10519" width="14.875" style="6" customWidth="1"/>
    <col min="10520" max="10520" width="10.625" style="6" customWidth="1"/>
    <col min="10521" max="10521" width="9.25" style="6" customWidth="1"/>
    <col min="10522" max="10522" width="11.125" style="6" customWidth="1"/>
    <col min="10523" max="10523" width="11.875" style="6" customWidth="1"/>
    <col min="10524" max="10524" width="15.625" style="6" customWidth="1"/>
    <col min="10525" max="10526" width="15.875" style="6" customWidth="1"/>
    <col min="10527" max="10527" width="20.75" style="6" customWidth="1"/>
    <col min="10528" max="10528" width="18.375" style="6" customWidth="1"/>
    <col min="10529" max="10529" width="29" style="6" customWidth="1"/>
    <col min="10530" max="10749" width="9" style="6" customWidth="1"/>
    <col min="10750" max="10750" width="3.875" style="6" bestFit="1" customWidth="1"/>
    <col min="10751" max="10751" width="16" style="6" bestFit="1" customWidth="1"/>
    <col min="10752" max="10752" width="16.625" style="6"/>
    <col min="10753" max="10753" width="11.375" style="6" customWidth="1"/>
    <col min="10754" max="10754" width="39.375" style="6" customWidth="1"/>
    <col min="10755" max="10755" width="11.875" style="6" customWidth="1"/>
    <col min="10756" max="10756" width="10.125" style="6" customWidth="1"/>
    <col min="10757" max="10757" width="10.5" style="6" customWidth="1"/>
    <col min="10758" max="10758" width="10.625" style="6" customWidth="1"/>
    <col min="10759" max="10759" width="17.875" style="6" customWidth="1"/>
    <col min="10760" max="10760" width="15.375" style="6" customWidth="1"/>
    <col min="10761" max="10761" width="18.625" style="6" customWidth="1"/>
    <col min="10762" max="10762" width="14.5" style="6" customWidth="1"/>
    <col min="10763" max="10763" width="17.375" style="6" customWidth="1"/>
    <col min="10764" max="10764" width="15.125" style="6" customWidth="1"/>
    <col min="10765" max="10765" width="18.5" style="6" customWidth="1"/>
    <col min="10766" max="10766" width="17" style="6" customWidth="1"/>
    <col min="10767" max="10767" width="17.625" style="6" customWidth="1"/>
    <col min="10768" max="10768" width="18.75" style="6" customWidth="1"/>
    <col min="10769" max="10769" width="17.75" style="6" customWidth="1"/>
    <col min="10770" max="10770" width="18.375" style="6" customWidth="1"/>
    <col min="10771" max="10771" width="19.375" style="6" customWidth="1"/>
    <col min="10772" max="10772" width="9" style="6" customWidth="1"/>
    <col min="10773" max="10773" width="22" style="6" customWidth="1"/>
    <col min="10774" max="10774" width="22.625" style="6" customWidth="1"/>
    <col min="10775" max="10775" width="14.875" style="6" customWidth="1"/>
    <col min="10776" max="10776" width="10.625" style="6" customWidth="1"/>
    <col min="10777" max="10777" width="9.25" style="6" customWidth="1"/>
    <col min="10778" max="10778" width="11.125" style="6" customWidth="1"/>
    <col min="10779" max="10779" width="11.875" style="6" customWidth="1"/>
    <col min="10780" max="10780" width="15.625" style="6" customWidth="1"/>
    <col min="10781" max="10782" width="15.875" style="6" customWidth="1"/>
    <col min="10783" max="10783" width="20.75" style="6" customWidth="1"/>
    <col min="10784" max="10784" width="18.375" style="6" customWidth="1"/>
    <col min="10785" max="10785" width="29" style="6" customWidth="1"/>
    <col min="10786" max="11005" width="9" style="6" customWidth="1"/>
    <col min="11006" max="11006" width="3.875" style="6" bestFit="1" customWidth="1"/>
    <col min="11007" max="11007" width="16" style="6" bestFit="1" customWidth="1"/>
    <col min="11008" max="11008" width="16.625" style="6"/>
    <col min="11009" max="11009" width="11.375" style="6" customWidth="1"/>
    <col min="11010" max="11010" width="39.375" style="6" customWidth="1"/>
    <col min="11011" max="11011" width="11.875" style="6" customWidth="1"/>
    <col min="11012" max="11012" width="10.125" style="6" customWidth="1"/>
    <col min="11013" max="11013" width="10.5" style="6" customWidth="1"/>
    <col min="11014" max="11014" width="10.625" style="6" customWidth="1"/>
    <col min="11015" max="11015" width="17.875" style="6" customWidth="1"/>
    <col min="11016" max="11016" width="15.375" style="6" customWidth="1"/>
    <col min="11017" max="11017" width="18.625" style="6" customWidth="1"/>
    <col min="11018" max="11018" width="14.5" style="6" customWidth="1"/>
    <col min="11019" max="11019" width="17.375" style="6" customWidth="1"/>
    <col min="11020" max="11020" width="15.125" style="6" customWidth="1"/>
    <col min="11021" max="11021" width="18.5" style="6" customWidth="1"/>
    <col min="11022" max="11022" width="17" style="6" customWidth="1"/>
    <col min="11023" max="11023" width="17.625" style="6" customWidth="1"/>
    <col min="11024" max="11024" width="18.75" style="6" customWidth="1"/>
    <col min="11025" max="11025" width="17.75" style="6" customWidth="1"/>
    <col min="11026" max="11026" width="18.375" style="6" customWidth="1"/>
    <col min="11027" max="11027" width="19.375" style="6" customWidth="1"/>
    <col min="11028" max="11028" width="9" style="6" customWidth="1"/>
    <col min="11029" max="11029" width="22" style="6" customWidth="1"/>
    <col min="11030" max="11030" width="22.625" style="6" customWidth="1"/>
    <col min="11031" max="11031" width="14.875" style="6" customWidth="1"/>
    <col min="11032" max="11032" width="10.625" style="6" customWidth="1"/>
    <col min="11033" max="11033" width="9.25" style="6" customWidth="1"/>
    <col min="11034" max="11034" width="11.125" style="6" customWidth="1"/>
    <col min="11035" max="11035" width="11.875" style="6" customWidth="1"/>
    <col min="11036" max="11036" width="15.625" style="6" customWidth="1"/>
    <col min="11037" max="11038" width="15.875" style="6" customWidth="1"/>
    <col min="11039" max="11039" width="20.75" style="6" customWidth="1"/>
    <col min="11040" max="11040" width="18.375" style="6" customWidth="1"/>
    <col min="11041" max="11041" width="29" style="6" customWidth="1"/>
    <col min="11042" max="11261" width="9" style="6" customWidth="1"/>
    <col min="11262" max="11262" width="3.875" style="6" bestFit="1" customWidth="1"/>
    <col min="11263" max="11263" width="16" style="6" bestFit="1" customWidth="1"/>
    <col min="11264" max="11264" width="16.625" style="6"/>
    <col min="11265" max="11265" width="11.375" style="6" customWidth="1"/>
    <col min="11266" max="11266" width="39.375" style="6" customWidth="1"/>
    <col min="11267" max="11267" width="11.875" style="6" customWidth="1"/>
    <col min="11268" max="11268" width="10.125" style="6" customWidth="1"/>
    <col min="11269" max="11269" width="10.5" style="6" customWidth="1"/>
    <col min="11270" max="11270" width="10.625" style="6" customWidth="1"/>
    <col min="11271" max="11271" width="17.875" style="6" customWidth="1"/>
    <col min="11272" max="11272" width="15.375" style="6" customWidth="1"/>
    <col min="11273" max="11273" width="18.625" style="6" customWidth="1"/>
    <col min="11274" max="11274" width="14.5" style="6" customWidth="1"/>
    <col min="11275" max="11275" width="17.375" style="6" customWidth="1"/>
    <col min="11276" max="11276" width="15.125" style="6" customWidth="1"/>
    <col min="11277" max="11277" width="18.5" style="6" customWidth="1"/>
    <col min="11278" max="11278" width="17" style="6" customWidth="1"/>
    <col min="11279" max="11279" width="17.625" style="6" customWidth="1"/>
    <col min="11280" max="11280" width="18.75" style="6" customWidth="1"/>
    <col min="11281" max="11281" width="17.75" style="6" customWidth="1"/>
    <col min="11282" max="11282" width="18.375" style="6" customWidth="1"/>
    <col min="11283" max="11283" width="19.375" style="6" customWidth="1"/>
    <col min="11284" max="11284" width="9" style="6" customWidth="1"/>
    <col min="11285" max="11285" width="22" style="6" customWidth="1"/>
    <col min="11286" max="11286" width="22.625" style="6" customWidth="1"/>
    <col min="11287" max="11287" width="14.875" style="6" customWidth="1"/>
    <col min="11288" max="11288" width="10.625" style="6" customWidth="1"/>
    <col min="11289" max="11289" width="9.25" style="6" customWidth="1"/>
    <col min="11290" max="11290" width="11.125" style="6" customWidth="1"/>
    <col min="11291" max="11291" width="11.875" style="6" customWidth="1"/>
    <col min="11292" max="11292" width="15.625" style="6" customWidth="1"/>
    <col min="11293" max="11294" width="15.875" style="6" customWidth="1"/>
    <col min="11295" max="11295" width="20.75" style="6" customWidth="1"/>
    <col min="11296" max="11296" width="18.375" style="6" customWidth="1"/>
    <col min="11297" max="11297" width="29" style="6" customWidth="1"/>
    <col min="11298" max="11517" width="9" style="6" customWidth="1"/>
    <col min="11518" max="11518" width="3.875" style="6" bestFit="1" customWidth="1"/>
    <col min="11519" max="11519" width="16" style="6" bestFit="1" customWidth="1"/>
    <col min="11520" max="11520" width="16.625" style="6"/>
    <col min="11521" max="11521" width="11.375" style="6" customWidth="1"/>
    <col min="11522" max="11522" width="39.375" style="6" customWidth="1"/>
    <col min="11523" max="11523" width="11.875" style="6" customWidth="1"/>
    <col min="11524" max="11524" width="10.125" style="6" customWidth="1"/>
    <col min="11525" max="11525" width="10.5" style="6" customWidth="1"/>
    <col min="11526" max="11526" width="10.625" style="6" customWidth="1"/>
    <col min="11527" max="11527" width="17.875" style="6" customWidth="1"/>
    <col min="11528" max="11528" width="15.375" style="6" customWidth="1"/>
    <col min="11529" max="11529" width="18.625" style="6" customWidth="1"/>
    <col min="11530" max="11530" width="14.5" style="6" customWidth="1"/>
    <col min="11531" max="11531" width="17.375" style="6" customWidth="1"/>
    <col min="11532" max="11532" width="15.125" style="6" customWidth="1"/>
    <col min="11533" max="11533" width="18.5" style="6" customWidth="1"/>
    <col min="11534" max="11534" width="17" style="6" customWidth="1"/>
    <col min="11535" max="11535" width="17.625" style="6" customWidth="1"/>
    <col min="11536" max="11536" width="18.75" style="6" customWidth="1"/>
    <col min="11537" max="11537" width="17.75" style="6" customWidth="1"/>
    <col min="11538" max="11538" width="18.375" style="6" customWidth="1"/>
    <col min="11539" max="11539" width="19.375" style="6" customWidth="1"/>
    <col min="11540" max="11540" width="9" style="6" customWidth="1"/>
    <col min="11541" max="11541" width="22" style="6" customWidth="1"/>
    <col min="11542" max="11542" width="22.625" style="6" customWidth="1"/>
    <col min="11543" max="11543" width="14.875" style="6" customWidth="1"/>
    <col min="11544" max="11544" width="10.625" style="6" customWidth="1"/>
    <col min="11545" max="11545" width="9.25" style="6" customWidth="1"/>
    <col min="11546" max="11546" width="11.125" style="6" customWidth="1"/>
    <col min="11547" max="11547" width="11.875" style="6" customWidth="1"/>
    <col min="11548" max="11548" width="15.625" style="6" customWidth="1"/>
    <col min="11549" max="11550" width="15.875" style="6" customWidth="1"/>
    <col min="11551" max="11551" width="20.75" style="6" customWidth="1"/>
    <col min="11552" max="11552" width="18.375" style="6" customWidth="1"/>
    <col min="11553" max="11553" width="29" style="6" customWidth="1"/>
    <col min="11554" max="11773" width="9" style="6" customWidth="1"/>
    <col min="11774" max="11774" width="3.875" style="6" bestFit="1" customWidth="1"/>
    <col min="11775" max="11775" width="16" style="6" bestFit="1" customWidth="1"/>
    <col min="11776" max="11776" width="16.625" style="6"/>
    <col min="11777" max="11777" width="11.375" style="6" customWidth="1"/>
    <col min="11778" max="11778" width="39.375" style="6" customWidth="1"/>
    <col min="11779" max="11779" width="11.875" style="6" customWidth="1"/>
    <col min="11780" max="11780" width="10.125" style="6" customWidth="1"/>
    <col min="11781" max="11781" width="10.5" style="6" customWidth="1"/>
    <col min="11782" max="11782" width="10.625" style="6" customWidth="1"/>
    <col min="11783" max="11783" width="17.875" style="6" customWidth="1"/>
    <col min="11784" max="11784" width="15.375" style="6" customWidth="1"/>
    <col min="11785" max="11785" width="18.625" style="6" customWidth="1"/>
    <col min="11786" max="11786" width="14.5" style="6" customWidth="1"/>
    <col min="11787" max="11787" width="17.375" style="6" customWidth="1"/>
    <col min="11788" max="11788" width="15.125" style="6" customWidth="1"/>
    <col min="11789" max="11789" width="18.5" style="6" customWidth="1"/>
    <col min="11790" max="11790" width="17" style="6" customWidth="1"/>
    <col min="11791" max="11791" width="17.625" style="6" customWidth="1"/>
    <col min="11792" max="11792" width="18.75" style="6" customWidth="1"/>
    <col min="11793" max="11793" width="17.75" style="6" customWidth="1"/>
    <col min="11794" max="11794" width="18.375" style="6" customWidth="1"/>
    <col min="11795" max="11795" width="19.375" style="6" customWidth="1"/>
    <col min="11796" max="11796" width="9" style="6" customWidth="1"/>
    <col min="11797" max="11797" width="22" style="6" customWidth="1"/>
    <col min="11798" max="11798" width="22.625" style="6" customWidth="1"/>
    <col min="11799" max="11799" width="14.875" style="6" customWidth="1"/>
    <col min="11800" max="11800" width="10.625" style="6" customWidth="1"/>
    <col min="11801" max="11801" width="9.25" style="6" customWidth="1"/>
    <col min="11802" max="11802" width="11.125" style="6" customWidth="1"/>
    <col min="11803" max="11803" width="11.875" style="6" customWidth="1"/>
    <col min="11804" max="11804" width="15.625" style="6" customWidth="1"/>
    <col min="11805" max="11806" width="15.875" style="6" customWidth="1"/>
    <col min="11807" max="11807" width="20.75" style="6" customWidth="1"/>
    <col min="11808" max="11808" width="18.375" style="6" customWidth="1"/>
    <col min="11809" max="11809" width="29" style="6" customWidth="1"/>
    <col min="11810" max="12029" width="9" style="6" customWidth="1"/>
    <col min="12030" max="12030" width="3.875" style="6" bestFit="1" customWidth="1"/>
    <col min="12031" max="12031" width="16" style="6" bestFit="1" customWidth="1"/>
    <col min="12032" max="12032" width="16.625" style="6"/>
    <col min="12033" max="12033" width="11.375" style="6" customWidth="1"/>
    <col min="12034" max="12034" width="39.375" style="6" customWidth="1"/>
    <col min="12035" max="12035" width="11.875" style="6" customWidth="1"/>
    <col min="12036" max="12036" width="10.125" style="6" customWidth="1"/>
    <col min="12037" max="12037" width="10.5" style="6" customWidth="1"/>
    <col min="12038" max="12038" width="10.625" style="6" customWidth="1"/>
    <col min="12039" max="12039" width="17.875" style="6" customWidth="1"/>
    <col min="12040" max="12040" width="15.375" style="6" customWidth="1"/>
    <col min="12041" max="12041" width="18.625" style="6" customWidth="1"/>
    <col min="12042" max="12042" width="14.5" style="6" customWidth="1"/>
    <col min="12043" max="12043" width="17.375" style="6" customWidth="1"/>
    <col min="12044" max="12044" width="15.125" style="6" customWidth="1"/>
    <col min="12045" max="12045" width="18.5" style="6" customWidth="1"/>
    <col min="12046" max="12046" width="17" style="6" customWidth="1"/>
    <col min="12047" max="12047" width="17.625" style="6" customWidth="1"/>
    <col min="12048" max="12048" width="18.75" style="6" customWidth="1"/>
    <col min="12049" max="12049" width="17.75" style="6" customWidth="1"/>
    <col min="12050" max="12050" width="18.375" style="6" customWidth="1"/>
    <col min="12051" max="12051" width="19.375" style="6" customWidth="1"/>
    <col min="12052" max="12052" width="9" style="6" customWidth="1"/>
    <col min="12053" max="12053" width="22" style="6" customWidth="1"/>
    <col min="12054" max="12054" width="22.625" style="6" customWidth="1"/>
    <col min="12055" max="12055" width="14.875" style="6" customWidth="1"/>
    <col min="12056" max="12056" width="10.625" style="6" customWidth="1"/>
    <col min="12057" max="12057" width="9.25" style="6" customWidth="1"/>
    <col min="12058" max="12058" width="11.125" style="6" customWidth="1"/>
    <col min="12059" max="12059" width="11.875" style="6" customWidth="1"/>
    <col min="12060" max="12060" width="15.625" style="6" customWidth="1"/>
    <col min="12061" max="12062" width="15.875" style="6" customWidth="1"/>
    <col min="12063" max="12063" width="20.75" style="6" customWidth="1"/>
    <col min="12064" max="12064" width="18.375" style="6" customWidth="1"/>
    <col min="12065" max="12065" width="29" style="6" customWidth="1"/>
    <col min="12066" max="12285" width="9" style="6" customWidth="1"/>
    <col min="12286" max="12286" width="3.875" style="6" bestFit="1" customWidth="1"/>
    <col min="12287" max="12287" width="16" style="6" bestFit="1" customWidth="1"/>
    <col min="12288" max="12288" width="16.625" style="6"/>
    <col min="12289" max="12289" width="11.375" style="6" customWidth="1"/>
    <col min="12290" max="12290" width="39.375" style="6" customWidth="1"/>
    <col min="12291" max="12291" width="11.875" style="6" customWidth="1"/>
    <col min="12292" max="12292" width="10.125" style="6" customWidth="1"/>
    <col min="12293" max="12293" width="10.5" style="6" customWidth="1"/>
    <col min="12294" max="12294" width="10.625" style="6" customWidth="1"/>
    <col min="12295" max="12295" width="17.875" style="6" customWidth="1"/>
    <col min="12296" max="12296" width="15.375" style="6" customWidth="1"/>
    <col min="12297" max="12297" width="18.625" style="6" customWidth="1"/>
    <col min="12298" max="12298" width="14.5" style="6" customWidth="1"/>
    <col min="12299" max="12299" width="17.375" style="6" customWidth="1"/>
    <col min="12300" max="12300" width="15.125" style="6" customWidth="1"/>
    <col min="12301" max="12301" width="18.5" style="6" customWidth="1"/>
    <col min="12302" max="12302" width="17" style="6" customWidth="1"/>
    <col min="12303" max="12303" width="17.625" style="6" customWidth="1"/>
    <col min="12304" max="12304" width="18.75" style="6" customWidth="1"/>
    <col min="12305" max="12305" width="17.75" style="6" customWidth="1"/>
    <col min="12306" max="12306" width="18.375" style="6" customWidth="1"/>
    <col min="12307" max="12307" width="19.375" style="6" customWidth="1"/>
    <col min="12308" max="12308" width="9" style="6" customWidth="1"/>
    <col min="12309" max="12309" width="22" style="6" customWidth="1"/>
    <col min="12310" max="12310" width="22.625" style="6" customWidth="1"/>
    <col min="12311" max="12311" width="14.875" style="6" customWidth="1"/>
    <col min="12312" max="12312" width="10.625" style="6" customWidth="1"/>
    <col min="12313" max="12313" width="9.25" style="6" customWidth="1"/>
    <col min="12314" max="12314" width="11.125" style="6" customWidth="1"/>
    <col min="12315" max="12315" width="11.875" style="6" customWidth="1"/>
    <col min="12316" max="12316" width="15.625" style="6" customWidth="1"/>
    <col min="12317" max="12318" width="15.875" style="6" customWidth="1"/>
    <col min="12319" max="12319" width="20.75" style="6" customWidth="1"/>
    <col min="12320" max="12320" width="18.375" style="6" customWidth="1"/>
    <col min="12321" max="12321" width="29" style="6" customWidth="1"/>
    <col min="12322" max="12541" width="9" style="6" customWidth="1"/>
    <col min="12542" max="12542" width="3.875" style="6" bestFit="1" customWidth="1"/>
    <col min="12543" max="12543" width="16" style="6" bestFit="1" customWidth="1"/>
    <col min="12544" max="12544" width="16.625" style="6"/>
    <col min="12545" max="12545" width="11.375" style="6" customWidth="1"/>
    <col min="12546" max="12546" width="39.375" style="6" customWidth="1"/>
    <col min="12547" max="12547" width="11.875" style="6" customWidth="1"/>
    <col min="12548" max="12548" width="10.125" style="6" customWidth="1"/>
    <col min="12549" max="12549" width="10.5" style="6" customWidth="1"/>
    <col min="12550" max="12550" width="10.625" style="6" customWidth="1"/>
    <col min="12551" max="12551" width="17.875" style="6" customWidth="1"/>
    <col min="12552" max="12552" width="15.375" style="6" customWidth="1"/>
    <col min="12553" max="12553" width="18.625" style="6" customWidth="1"/>
    <col min="12554" max="12554" width="14.5" style="6" customWidth="1"/>
    <col min="12555" max="12555" width="17.375" style="6" customWidth="1"/>
    <col min="12556" max="12556" width="15.125" style="6" customWidth="1"/>
    <col min="12557" max="12557" width="18.5" style="6" customWidth="1"/>
    <col min="12558" max="12558" width="17" style="6" customWidth="1"/>
    <col min="12559" max="12559" width="17.625" style="6" customWidth="1"/>
    <col min="12560" max="12560" width="18.75" style="6" customWidth="1"/>
    <col min="12561" max="12561" width="17.75" style="6" customWidth="1"/>
    <col min="12562" max="12562" width="18.375" style="6" customWidth="1"/>
    <col min="12563" max="12563" width="19.375" style="6" customWidth="1"/>
    <col min="12564" max="12564" width="9" style="6" customWidth="1"/>
    <col min="12565" max="12565" width="22" style="6" customWidth="1"/>
    <col min="12566" max="12566" width="22.625" style="6" customWidth="1"/>
    <col min="12567" max="12567" width="14.875" style="6" customWidth="1"/>
    <col min="12568" max="12568" width="10.625" style="6" customWidth="1"/>
    <col min="12569" max="12569" width="9.25" style="6" customWidth="1"/>
    <col min="12570" max="12570" width="11.125" style="6" customWidth="1"/>
    <col min="12571" max="12571" width="11.875" style="6" customWidth="1"/>
    <col min="12572" max="12572" width="15.625" style="6" customWidth="1"/>
    <col min="12573" max="12574" width="15.875" style="6" customWidth="1"/>
    <col min="12575" max="12575" width="20.75" style="6" customWidth="1"/>
    <col min="12576" max="12576" width="18.375" style="6" customWidth="1"/>
    <col min="12577" max="12577" width="29" style="6" customWidth="1"/>
    <col min="12578" max="12797" width="9" style="6" customWidth="1"/>
    <col min="12798" max="12798" width="3.875" style="6" bestFit="1" customWidth="1"/>
    <col min="12799" max="12799" width="16" style="6" bestFit="1" customWidth="1"/>
    <col min="12800" max="12800" width="16.625" style="6"/>
    <col min="12801" max="12801" width="11.375" style="6" customWidth="1"/>
    <col min="12802" max="12802" width="39.375" style="6" customWidth="1"/>
    <col min="12803" max="12803" width="11.875" style="6" customWidth="1"/>
    <col min="12804" max="12804" width="10.125" style="6" customWidth="1"/>
    <col min="12805" max="12805" width="10.5" style="6" customWidth="1"/>
    <col min="12806" max="12806" width="10.625" style="6" customWidth="1"/>
    <col min="12807" max="12807" width="17.875" style="6" customWidth="1"/>
    <col min="12808" max="12808" width="15.375" style="6" customWidth="1"/>
    <col min="12809" max="12809" width="18.625" style="6" customWidth="1"/>
    <col min="12810" max="12810" width="14.5" style="6" customWidth="1"/>
    <col min="12811" max="12811" width="17.375" style="6" customWidth="1"/>
    <col min="12812" max="12812" width="15.125" style="6" customWidth="1"/>
    <col min="12813" max="12813" width="18.5" style="6" customWidth="1"/>
    <col min="12814" max="12814" width="17" style="6" customWidth="1"/>
    <col min="12815" max="12815" width="17.625" style="6" customWidth="1"/>
    <col min="12816" max="12816" width="18.75" style="6" customWidth="1"/>
    <col min="12817" max="12817" width="17.75" style="6" customWidth="1"/>
    <col min="12818" max="12818" width="18.375" style="6" customWidth="1"/>
    <col min="12819" max="12819" width="19.375" style="6" customWidth="1"/>
    <col min="12820" max="12820" width="9" style="6" customWidth="1"/>
    <col min="12821" max="12821" width="22" style="6" customWidth="1"/>
    <col min="12822" max="12822" width="22.625" style="6" customWidth="1"/>
    <col min="12823" max="12823" width="14.875" style="6" customWidth="1"/>
    <col min="12824" max="12824" width="10.625" style="6" customWidth="1"/>
    <col min="12825" max="12825" width="9.25" style="6" customWidth="1"/>
    <col min="12826" max="12826" width="11.125" style="6" customWidth="1"/>
    <col min="12827" max="12827" width="11.875" style="6" customWidth="1"/>
    <col min="12828" max="12828" width="15.625" style="6" customWidth="1"/>
    <col min="12829" max="12830" width="15.875" style="6" customWidth="1"/>
    <col min="12831" max="12831" width="20.75" style="6" customWidth="1"/>
    <col min="12832" max="12832" width="18.375" style="6" customWidth="1"/>
    <col min="12833" max="12833" width="29" style="6" customWidth="1"/>
    <col min="12834" max="13053" width="9" style="6" customWidth="1"/>
    <col min="13054" max="13054" width="3.875" style="6" bestFit="1" customWidth="1"/>
    <col min="13055" max="13055" width="16" style="6" bestFit="1" customWidth="1"/>
    <col min="13056" max="13056" width="16.625" style="6"/>
    <col min="13057" max="13057" width="11.375" style="6" customWidth="1"/>
    <col min="13058" max="13058" width="39.375" style="6" customWidth="1"/>
    <col min="13059" max="13059" width="11.875" style="6" customWidth="1"/>
    <col min="13060" max="13060" width="10.125" style="6" customWidth="1"/>
    <col min="13061" max="13061" width="10.5" style="6" customWidth="1"/>
    <col min="13062" max="13062" width="10.625" style="6" customWidth="1"/>
    <col min="13063" max="13063" width="17.875" style="6" customWidth="1"/>
    <col min="13064" max="13064" width="15.375" style="6" customWidth="1"/>
    <col min="13065" max="13065" width="18.625" style="6" customWidth="1"/>
    <col min="13066" max="13066" width="14.5" style="6" customWidth="1"/>
    <col min="13067" max="13067" width="17.375" style="6" customWidth="1"/>
    <col min="13068" max="13068" width="15.125" style="6" customWidth="1"/>
    <col min="13069" max="13069" width="18.5" style="6" customWidth="1"/>
    <col min="13070" max="13070" width="17" style="6" customWidth="1"/>
    <col min="13071" max="13071" width="17.625" style="6" customWidth="1"/>
    <col min="13072" max="13072" width="18.75" style="6" customWidth="1"/>
    <col min="13073" max="13073" width="17.75" style="6" customWidth="1"/>
    <col min="13074" max="13074" width="18.375" style="6" customWidth="1"/>
    <col min="13075" max="13075" width="19.375" style="6" customWidth="1"/>
    <col min="13076" max="13076" width="9" style="6" customWidth="1"/>
    <col min="13077" max="13077" width="22" style="6" customWidth="1"/>
    <col min="13078" max="13078" width="22.625" style="6" customWidth="1"/>
    <col min="13079" max="13079" width="14.875" style="6" customWidth="1"/>
    <col min="13080" max="13080" width="10.625" style="6" customWidth="1"/>
    <col min="13081" max="13081" width="9.25" style="6" customWidth="1"/>
    <col min="13082" max="13082" width="11.125" style="6" customWidth="1"/>
    <col min="13083" max="13083" width="11.875" style="6" customWidth="1"/>
    <col min="13084" max="13084" width="15.625" style="6" customWidth="1"/>
    <col min="13085" max="13086" width="15.875" style="6" customWidth="1"/>
    <col min="13087" max="13087" width="20.75" style="6" customWidth="1"/>
    <col min="13088" max="13088" width="18.375" style="6" customWidth="1"/>
    <col min="13089" max="13089" width="29" style="6" customWidth="1"/>
    <col min="13090" max="13309" width="9" style="6" customWidth="1"/>
    <col min="13310" max="13310" width="3.875" style="6" bestFit="1" customWidth="1"/>
    <col min="13311" max="13311" width="16" style="6" bestFit="1" customWidth="1"/>
    <col min="13312" max="13312" width="16.625" style="6"/>
    <col min="13313" max="13313" width="11.375" style="6" customWidth="1"/>
    <col min="13314" max="13314" width="39.375" style="6" customWidth="1"/>
    <col min="13315" max="13315" width="11.875" style="6" customWidth="1"/>
    <col min="13316" max="13316" width="10.125" style="6" customWidth="1"/>
    <col min="13317" max="13317" width="10.5" style="6" customWidth="1"/>
    <col min="13318" max="13318" width="10.625" style="6" customWidth="1"/>
    <col min="13319" max="13319" width="17.875" style="6" customWidth="1"/>
    <col min="13320" max="13320" width="15.375" style="6" customWidth="1"/>
    <col min="13321" max="13321" width="18.625" style="6" customWidth="1"/>
    <col min="13322" max="13322" width="14.5" style="6" customWidth="1"/>
    <col min="13323" max="13323" width="17.375" style="6" customWidth="1"/>
    <col min="13324" max="13324" width="15.125" style="6" customWidth="1"/>
    <col min="13325" max="13325" width="18.5" style="6" customWidth="1"/>
    <col min="13326" max="13326" width="17" style="6" customWidth="1"/>
    <col min="13327" max="13327" width="17.625" style="6" customWidth="1"/>
    <col min="13328" max="13328" width="18.75" style="6" customWidth="1"/>
    <col min="13329" max="13329" width="17.75" style="6" customWidth="1"/>
    <col min="13330" max="13330" width="18.375" style="6" customWidth="1"/>
    <col min="13331" max="13331" width="19.375" style="6" customWidth="1"/>
    <col min="13332" max="13332" width="9" style="6" customWidth="1"/>
    <col min="13333" max="13333" width="22" style="6" customWidth="1"/>
    <col min="13334" max="13334" width="22.625" style="6" customWidth="1"/>
    <col min="13335" max="13335" width="14.875" style="6" customWidth="1"/>
    <col min="13336" max="13336" width="10.625" style="6" customWidth="1"/>
    <col min="13337" max="13337" width="9.25" style="6" customWidth="1"/>
    <col min="13338" max="13338" width="11.125" style="6" customWidth="1"/>
    <col min="13339" max="13339" width="11.875" style="6" customWidth="1"/>
    <col min="13340" max="13340" width="15.625" style="6" customWidth="1"/>
    <col min="13341" max="13342" width="15.875" style="6" customWidth="1"/>
    <col min="13343" max="13343" width="20.75" style="6" customWidth="1"/>
    <col min="13344" max="13344" width="18.375" style="6" customWidth="1"/>
    <col min="13345" max="13345" width="29" style="6" customWidth="1"/>
    <col min="13346" max="13565" width="9" style="6" customWidth="1"/>
    <col min="13566" max="13566" width="3.875" style="6" bestFit="1" customWidth="1"/>
    <col min="13567" max="13567" width="16" style="6" bestFit="1" customWidth="1"/>
    <col min="13568" max="13568" width="16.625" style="6"/>
    <col min="13569" max="13569" width="11.375" style="6" customWidth="1"/>
    <col min="13570" max="13570" width="39.375" style="6" customWidth="1"/>
    <col min="13571" max="13571" width="11.875" style="6" customWidth="1"/>
    <col min="13572" max="13572" width="10.125" style="6" customWidth="1"/>
    <col min="13573" max="13573" width="10.5" style="6" customWidth="1"/>
    <col min="13574" max="13574" width="10.625" style="6" customWidth="1"/>
    <col min="13575" max="13575" width="17.875" style="6" customWidth="1"/>
    <col min="13576" max="13576" width="15.375" style="6" customWidth="1"/>
    <col min="13577" max="13577" width="18.625" style="6" customWidth="1"/>
    <col min="13578" max="13578" width="14.5" style="6" customWidth="1"/>
    <col min="13579" max="13579" width="17.375" style="6" customWidth="1"/>
    <col min="13580" max="13580" width="15.125" style="6" customWidth="1"/>
    <col min="13581" max="13581" width="18.5" style="6" customWidth="1"/>
    <col min="13582" max="13582" width="17" style="6" customWidth="1"/>
    <col min="13583" max="13583" width="17.625" style="6" customWidth="1"/>
    <col min="13584" max="13584" width="18.75" style="6" customWidth="1"/>
    <col min="13585" max="13585" width="17.75" style="6" customWidth="1"/>
    <col min="13586" max="13586" width="18.375" style="6" customWidth="1"/>
    <col min="13587" max="13587" width="19.375" style="6" customWidth="1"/>
    <col min="13588" max="13588" width="9" style="6" customWidth="1"/>
    <col min="13589" max="13589" width="22" style="6" customWidth="1"/>
    <col min="13590" max="13590" width="22.625" style="6" customWidth="1"/>
    <col min="13591" max="13591" width="14.875" style="6" customWidth="1"/>
    <col min="13592" max="13592" width="10.625" style="6" customWidth="1"/>
    <col min="13593" max="13593" width="9.25" style="6" customWidth="1"/>
    <col min="13594" max="13594" width="11.125" style="6" customWidth="1"/>
    <col min="13595" max="13595" width="11.875" style="6" customWidth="1"/>
    <col min="13596" max="13596" width="15.625" style="6" customWidth="1"/>
    <col min="13597" max="13598" width="15.875" style="6" customWidth="1"/>
    <col min="13599" max="13599" width="20.75" style="6" customWidth="1"/>
    <col min="13600" max="13600" width="18.375" style="6" customWidth="1"/>
    <col min="13601" max="13601" width="29" style="6" customWidth="1"/>
    <col min="13602" max="13821" width="9" style="6" customWidth="1"/>
    <col min="13822" max="13822" width="3.875" style="6" bestFit="1" customWidth="1"/>
    <col min="13823" max="13823" width="16" style="6" bestFit="1" customWidth="1"/>
    <col min="13824" max="13824" width="16.625" style="6"/>
    <col min="13825" max="13825" width="11.375" style="6" customWidth="1"/>
    <col min="13826" max="13826" width="39.375" style="6" customWidth="1"/>
    <col min="13827" max="13827" width="11.875" style="6" customWidth="1"/>
    <col min="13828" max="13828" width="10.125" style="6" customWidth="1"/>
    <col min="13829" max="13829" width="10.5" style="6" customWidth="1"/>
    <col min="13830" max="13830" width="10.625" style="6" customWidth="1"/>
    <col min="13831" max="13831" width="17.875" style="6" customWidth="1"/>
    <col min="13832" max="13832" width="15.375" style="6" customWidth="1"/>
    <col min="13833" max="13833" width="18.625" style="6" customWidth="1"/>
    <col min="13834" max="13834" width="14.5" style="6" customWidth="1"/>
    <col min="13835" max="13835" width="17.375" style="6" customWidth="1"/>
    <col min="13836" max="13836" width="15.125" style="6" customWidth="1"/>
    <col min="13837" max="13837" width="18.5" style="6" customWidth="1"/>
    <col min="13838" max="13838" width="17" style="6" customWidth="1"/>
    <col min="13839" max="13839" width="17.625" style="6" customWidth="1"/>
    <col min="13840" max="13840" width="18.75" style="6" customWidth="1"/>
    <col min="13841" max="13841" width="17.75" style="6" customWidth="1"/>
    <col min="13842" max="13842" width="18.375" style="6" customWidth="1"/>
    <col min="13843" max="13843" width="19.375" style="6" customWidth="1"/>
    <col min="13844" max="13844" width="9" style="6" customWidth="1"/>
    <col min="13845" max="13845" width="22" style="6" customWidth="1"/>
    <col min="13846" max="13846" width="22.625" style="6" customWidth="1"/>
    <col min="13847" max="13847" width="14.875" style="6" customWidth="1"/>
    <col min="13848" max="13848" width="10.625" style="6" customWidth="1"/>
    <col min="13849" max="13849" width="9.25" style="6" customWidth="1"/>
    <col min="13850" max="13850" width="11.125" style="6" customWidth="1"/>
    <col min="13851" max="13851" width="11.875" style="6" customWidth="1"/>
    <col min="13852" max="13852" width="15.625" style="6" customWidth="1"/>
    <col min="13853" max="13854" width="15.875" style="6" customWidth="1"/>
    <col min="13855" max="13855" width="20.75" style="6" customWidth="1"/>
    <col min="13856" max="13856" width="18.375" style="6" customWidth="1"/>
    <col min="13857" max="13857" width="29" style="6" customWidth="1"/>
    <col min="13858" max="14077" width="9" style="6" customWidth="1"/>
    <col min="14078" max="14078" width="3.875" style="6" bestFit="1" customWidth="1"/>
    <col min="14079" max="14079" width="16" style="6" bestFit="1" customWidth="1"/>
    <col min="14080" max="14080" width="16.625" style="6"/>
    <col min="14081" max="14081" width="11.375" style="6" customWidth="1"/>
    <col min="14082" max="14082" width="39.375" style="6" customWidth="1"/>
    <col min="14083" max="14083" width="11.875" style="6" customWidth="1"/>
    <col min="14084" max="14084" width="10.125" style="6" customWidth="1"/>
    <col min="14085" max="14085" width="10.5" style="6" customWidth="1"/>
    <col min="14086" max="14086" width="10.625" style="6" customWidth="1"/>
    <col min="14087" max="14087" width="17.875" style="6" customWidth="1"/>
    <col min="14088" max="14088" width="15.375" style="6" customWidth="1"/>
    <col min="14089" max="14089" width="18.625" style="6" customWidth="1"/>
    <col min="14090" max="14090" width="14.5" style="6" customWidth="1"/>
    <col min="14091" max="14091" width="17.375" style="6" customWidth="1"/>
    <col min="14092" max="14092" width="15.125" style="6" customWidth="1"/>
    <col min="14093" max="14093" width="18.5" style="6" customWidth="1"/>
    <col min="14094" max="14094" width="17" style="6" customWidth="1"/>
    <col min="14095" max="14095" width="17.625" style="6" customWidth="1"/>
    <col min="14096" max="14096" width="18.75" style="6" customWidth="1"/>
    <col min="14097" max="14097" width="17.75" style="6" customWidth="1"/>
    <col min="14098" max="14098" width="18.375" style="6" customWidth="1"/>
    <col min="14099" max="14099" width="19.375" style="6" customWidth="1"/>
    <col min="14100" max="14100" width="9" style="6" customWidth="1"/>
    <col min="14101" max="14101" width="22" style="6" customWidth="1"/>
    <col min="14102" max="14102" width="22.625" style="6" customWidth="1"/>
    <col min="14103" max="14103" width="14.875" style="6" customWidth="1"/>
    <col min="14104" max="14104" width="10.625" style="6" customWidth="1"/>
    <col min="14105" max="14105" width="9.25" style="6" customWidth="1"/>
    <col min="14106" max="14106" width="11.125" style="6" customWidth="1"/>
    <col min="14107" max="14107" width="11.875" style="6" customWidth="1"/>
    <col min="14108" max="14108" width="15.625" style="6" customWidth="1"/>
    <col min="14109" max="14110" width="15.875" style="6" customWidth="1"/>
    <col min="14111" max="14111" width="20.75" style="6" customWidth="1"/>
    <col min="14112" max="14112" width="18.375" style="6" customWidth="1"/>
    <col min="14113" max="14113" width="29" style="6" customWidth="1"/>
    <col min="14114" max="14333" width="9" style="6" customWidth="1"/>
    <col min="14334" max="14334" width="3.875" style="6" bestFit="1" customWidth="1"/>
    <col min="14335" max="14335" width="16" style="6" bestFit="1" customWidth="1"/>
    <col min="14336" max="14336" width="16.625" style="6"/>
    <col min="14337" max="14337" width="11.375" style="6" customWidth="1"/>
    <col min="14338" max="14338" width="39.375" style="6" customWidth="1"/>
    <col min="14339" max="14339" width="11.875" style="6" customWidth="1"/>
    <col min="14340" max="14340" width="10.125" style="6" customWidth="1"/>
    <col min="14341" max="14341" width="10.5" style="6" customWidth="1"/>
    <col min="14342" max="14342" width="10.625" style="6" customWidth="1"/>
    <col min="14343" max="14343" width="17.875" style="6" customWidth="1"/>
    <col min="14344" max="14344" width="15.375" style="6" customWidth="1"/>
    <col min="14345" max="14345" width="18.625" style="6" customWidth="1"/>
    <col min="14346" max="14346" width="14.5" style="6" customWidth="1"/>
    <col min="14347" max="14347" width="17.375" style="6" customWidth="1"/>
    <col min="14348" max="14348" width="15.125" style="6" customWidth="1"/>
    <col min="14349" max="14349" width="18.5" style="6" customWidth="1"/>
    <col min="14350" max="14350" width="17" style="6" customWidth="1"/>
    <col min="14351" max="14351" width="17.625" style="6" customWidth="1"/>
    <col min="14352" max="14352" width="18.75" style="6" customWidth="1"/>
    <col min="14353" max="14353" width="17.75" style="6" customWidth="1"/>
    <col min="14354" max="14354" width="18.375" style="6" customWidth="1"/>
    <col min="14355" max="14355" width="19.375" style="6" customWidth="1"/>
    <col min="14356" max="14356" width="9" style="6" customWidth="1"/>
    <col min="14357" max="14357" width="22" style="6" customWidth="1"/>
    <col min="14358" max="14358" width="22.625" style="6" customWidth="1"/>
    <col min="14359" max="14359" width="14.875" style="6" customWidth="1"/>
    <col min="14360" max="14360" width="10.625" style="6" customWidth="1"/>
    <col min="14361" max="14361" width="9.25" style="6" customWidth="1"/>
    <col min="14362" max="14362" width="11.125" style="6" customWidth="1"/>
    <col min="14363" max="14363" width="11.875" style="6" customWidth="1"/>
    <col min="14364" max="14364" width="15.625" style="6" customWidth="1"/>
    <col min="14365" max="14366" width="15.875" style="6" customWidth="1"/>
    <col min="14367" max="14367" width="20.75" style="6" customWidth="1"/>
    <col min="14368" max="14368" width="18.375" style="6" customWidth="1"/>
    <col min="14369" max="14369" width="29" style="6" customWidth="1"/>
    <col min="14370" max="14589" width="9" style="6" customWidth="1"/>
    <col min="14590" max="14590" width="3.875" style="6" bestFit="1" customWidth="1"/>
    <col min="14591" max="14591" width="16" style="6" bestFit="1" customWidth="1"/>
    <col min="14592" max="14592" width="16.625" style="6"/>
    <col min="14593" max="14593" width="11.375" style="6" customWidth="1"/>
    <col min="14594" max="14594" width="39.375" style="6" customWidth="1"/>
    <col min="14595" max="14595" width="11.875" style="6" customWidth="1"/>
    <col min="14596" max="14596" width="10.125" style="6" customWidth="1"/>
    <col min="14597" max="14597" width="10.5" style="6" customWidth="1"/>
    <col min="14598" max="14598" width="10.625" style="6" customWidth="1"/>
    <col min="14599" max="14599" width="17.875" style="6" customWidth="1"/>
    <col min="14600" max="14600" width="15.375" style="6" customWidth="1"/>
    <col min="14601" max="14601" width="18.625" style="6" customWidth="1"/>
    <col min="14602" max="14602" width="14.5" style="6" customWidth="1"/>
    <col min="14603" max="14603" width="17.375" style="6" customWidth="1"/>
    <col min="14604" max="14604" width="15.125" style="6" customWidth="1"/>
    <col min="14605" max="14605" width="18.5" style="6" customWidth="1"/>
    <col min="14606" max="14606" width="17" style="6" customWidth="1"/>
    <col min="14607" max="14607" width="17.625" style="6" customWidth="1"/>
    <col min="14608" max="14608" width="18.75" style="6" customWidth="1"/>
    <col min="14609" max="14609" width="17.75" style="6" customWidth="1"/>
    <col min="14610" max="14610" width="18.375" style="6" customWidth="1"/>
    <col min="14611" max="14611" width="19.375" style="6" customWidth="1"/>
    <col min="14612" max="14612" width="9" style="6" customWidth="1"/>
    <col min="14613" max="14613" width="22" style="6" customWidth="1"/>
    <col min="14614" max="14614" width="22.625" style="6" customWidth="1"/>
    <col min="14615" max="14615" width="14.875" style="6" customWidth="1"/>
    <col min="14616" max="14616" width="10.625" style="6" customWidth="1"/>
    <col min="14617" max="14617" width="9.25" style="6" customWidth="1"/>
    <col min="14618" max="14618" width="11.125" style="6" customWidth="1"/>
    <col min="14619" max="14619" width="11.875" style="6" customWidth="1"/>
    <col min="14620" max="14620" width="15.625" style="6" customWidth="1"/>
    <col min="14621" max="14622" width="15.875" style="6" customWidth="1"/>
    <col min="14623" max="14623" width="20.75" style="6" customWidth="1"/>
    <col min="14624" max="14624" width="18.375" style="6" customWidth="1"/>
    <col min="14625" max="14625" width="29" style="6" customWidth="1"/>
    <col min="14626" max="14845" width="9" style="6" customWidth="1"/>
    <col min="14846" max="14846" width="3.875" style="6" bestFit="1" customWidth="1"/>
    <col min="14847" max="14847" width="16" style="6" bestFit="1" customWidth="1"/>
    <col min="14848" max="14848" width="16.625" style="6"/>
    <col min="14849" max="14849" width="11.375" style="6" customWidth="1"/>
    <col min="14850" max="14850" width="39.375" style="6" customWidth="1"/>
    <col min="14851" max="14851" width="11.875" style="6" customWidth="1"/>
    <col min="14852" max="14852" width="10.125" style="6" customWidth="1"/>
    <col min="14853" max="14853" width="10.5" style="6" customWidth="1"/>
    <col min="14854" max="14854" width="10.625" style="6" customWidth="1"/>
    <col min="14855" max="14855" width="17.875" style="6" customWidth="1"/>
    <col min="14856" max="14856" width="15.375" style="6" customWidth="1"/>
    <col min="14857" max="14857" width="18.625" style="6" customWidth="1"/>
    <col min="14858" max="14858" width="14.5" style="6" customWidth="1"/>
    <col min="14859" max="14859" width="17.375" style="6" customWidth="1"/>
    <col min="14860" max="14860" width="15.125" style="6" customWidth="1"/>
    <col min="14861" max="14861" width="18.5" style="6" customWidth="1"/>
    <col min="14862" max="14862" width="17" style="6" customWidth="1"/>
    <col min="14863" max="14863" width="17.625" style="6" customWidth="1"/>
    <col min="14864" max="14864" width="18.75" style="6" customWidth="1"/>
    <col min="14865" max="14865" width="17.75" style="6" customWidth="1"/>
    <col min="14866" max="14866" width="18.375" style="6" customWidth="1"/>
    <col min="14867" max="14867" width="19.375" style="6" customWidth="1"/>
    <col min="14868" max="14868" width="9" style="6" customWidth="1"/>
    <col min="14869" max="14869" width="22" style="6" customWidth="1"/>
    <col min="14870" max="14870" width="22.625" style="6" customWidth="1"/>
    <col min="14871" max="14871" width="14.875" style="6" customWidth="1"/>
    <col min="14872" max="14872" width="10.625" style="6" customWidth="1"/>
    <col min="14873" max="14873" width="9.25" style="6" customWidth="1"/>
    <col min="14874" max="14874" width="11.125" style="6" customWidth="1"/>
    <col min="14875" max="14875" width="11.875" style="6" customWidth="1"/>
    <col min="14876" max="14876" width="15.625" style="6" customWidth="1"/>
    <col min="14877" max="14878" width="15.875" style="6" customWidth="1"/>
    <col min="14879" max="14879" width="20.75" style="6" customWidth="1"/>
    <col min="14880" max="14880" width="18.375" style="6" customWidth="1"/>
    <col min="14881" max="14881" width="29" style="6" customWidth="1"/>
    <col min="14882" max="15101" width="9" style="6" customWidth="1"/>
    <col min="15102" max="15102" width="3.875" style="6" bestFit="1" customWidth="1"/>
    <col min="15103" max="15103" width="16" style="6" bestFit="1" customWidth="1"/>
    <col min="15104" max="15104" width="16.625" style="6"/>
    <col min="15105" max="15105" width="11.375" style="6" customWidth="1"/>
    <col min="15106" max="15106" width="39.375" style="6" customWidth="1"/>
    <col min="15107" max="15107" width="11.875" style="6" customWidth="1"/>
    <col min="15108" max="15108" width="10.125" style="6" customWidth="1"/>
    <col min="15109" max="15109" width="10.5" style="6" customWidth="1"/>
    <col min="15110" max="15110" width="10.625" style="6" customWidth="1"/>
    <col min="15111" max="15111" width="17.875" style="6" customWidth="1"/>
    <col min="15112" max="15112" width="15.375" style="6" customWidth="1"/>
    <col min="15113" max="15113" width="18.625" style="6" customWidth="1"/>
    <col min="15114" max="15114" width="14.5" style="6" customWidth="1"/>
    <col min="15115" max="15115" width="17.375" style="6" customWidth="1"/>
    <col min="15116" max="15116" width="15.125" style="6" customWidth="1"/>
    <col min="15117" max="15117" width="18.5" style="6" customWidth="1"/>
    <col min="15118" max="15118" width="17" style="6" customWidth="1"/>
    <col min="15119" max="15119" width="17.625" style="6" customWidth="1"/>
    <col min="15120" max="15120" width="18.75" style="6" customWidth="1"/>
    <col min="15121" max="15121" width="17.75" style="6" customWidth="1"/>
    <col min="15122" max="15122" width="18.375" style="6" customWidth="1"/>
    <col min="15123" max="15123" width="19.375" style="6" customWidth="1"/>
    <col min="15124" max="15124" width="9" style="6" customWidth="1"/>
    <col min="15125" max="15125" width="22" style="6" customWidth="1"/>
    <col min="15126" max="15126" width="22.625" style="6" customWidth="1"/>
    <col min="15127" max="15127" width="14.875" style="6" customWidth="1"/>
    <col min="15128" max="15128" width="10.625" style="6" customWidth="1"/>
    <col min="15129" max="15129" width="9.25" style="6" customWidth="1"/>
    <col min="15130" max="15130" width="11.125" style="6" customWidth="1"/>
    <col min="15131" max="15131" width="11.875" style="6" customWidth="1"/>
    <col min="15132" max="15132" width="15.625" style="6" customWidth="1"/>
    <col min="15133" max="15134" width="15.875" style="6" customWidth="1"/>
    <col min="15135" max="15135" width="20.75" style="6" customWidth="1"/>
    <col min="15136" max="15136" width="18.375" style="6" customWidth="1"/>
    <col min="15137" max="15137" width="29" style="6" customWidth="1"/>
    <col min="15138" max="15357" width="9" style="6" customWidth="1"/>
    <col min="15358" max="15358" width="3.875" style="6" bestFit="1" customWidth="1"/>
    <col min="15359" max="15359" width="16" style="6" bestFit="1" customWidth="1"/>
    <col min="15360" max="15360" width="16.625" style="6"/>
    <col min="15361" max="15361" width="11.375" style="6" customWidth="1"/>
    <col min="15362" max="15362" width="39.375" style="6" customWidth="1"/>
    <col min="15363" max="15363" width="11.875" style="6" customWidth="1"/>
    <col min="15364" max="15364" width="10.125" style="6" customWidth="1"/>
    <col min="15365" max="15365" width="10.5" style="6" customWidth="1"/>
    <col min="15366" max="15366" width="10.625" style="6" customWidth="1"/>
    <col min="15367" max="15367" width="17.875" style="6" customWidth="1"/>
    <col min="15368" max="15368" width="15.375" style="6" customWidth="1"/>
    <col min="15369" max="15369" width="18.625" style="6" customWidth="1"/>
    <col min="15370" max="15370" width="14.5" style="6" customWidth="1"/>
    <col min="15371" max="15371" width="17.375" style="6" customWidth="1"/>
    <col min="15372" max="15372" width="15.125" style="6" customWidth="1"/>
    <col min="15373" max="15373" width="18.5" style="6" customWidth="1"/>
    <col min="15374" max="15374" width="17" style="6" customWidth="1"/>
    <col min="15375" max="15375" width="17.625" style="6" customWidth="1"/>
    <col min="15376" max="15376" width="18.75" style="6" customWidth="1"/>
    <col min="15377" max="15377" width="17.75" style="6" customWidth="1"/>
    <col min="15378" max="15378" width="18.375" style="6" customWidth="1"/>
    <col min="15379" max="15379" width="19.375" style="6" customWidth="1"/>
    <col min="15380" max="15380" width="9" style="6" customWidth="1"/>
    <col min="15381" max="15381" width="22" style="6" customWidth="1"/>
    <col min="15382" max="15382" width="22.625" style="6" customWidth="1"/>
    <col min="15383" max="15383" width="14.875" style="6" customWidth="1"/>
    <col min="15384" max="15384" width="10.625" style="6" customWidth="1"/>
    <col min="15385" max="15385" width="9.25" style="6" customWidth="1"/>
    <col min="15386" max="15386" width="11.125" style="6" customWidth="1"/>
    <col min="15387" max="15387" width="11.875" style="6" customWidth="1"/>
    <col min="15388" max="15388" width="15.625" style="6" customWidth="1"/>
    <col min="15389" max="15390" width="15.875" style="6" customWidth="1"/>
    <col min="15391" max="15391" width="20.75" style="6" customWidth="1"/>
    <col min="15392" max="15392" width="18.375" style="6" customWidth="1"/>
    <col min="15393" max="15393" width="29" style="6" customWidth="1"/>
    <col min="15394" max="15613" width="9" style="6" customWidth="1"/>
    <col min="15614" max="15614" width="3.875" style="6" bestFit="1" customWidth="1"/>
    <col min="15615" max="15615" width="16" style="6" bestFit="1" customWidth="1"/>
    <col min="15616" max="15616" width="16.625" style="6"/>
    <col min="15617" max="15617" width="11.375" style="6" customWidth="1"/>
    <col min="15618" max="15618" width="39.375" style="6" customWidth="1"/>
    <col min="15619" max="15619" width="11.875" style="6" customWidth="1"/>
    <col min="15620" max="15620" width="10.125" style="6" customWidth="1"/>
    <col min="15621" max="15621" width="10.5" style="6" customWidth="1"/>
    <col min="15622" max="15622" width="10.625" style="6" customWidth="1"/>
    <col min="15623" max="15623" width="17.875" style="6" customWidth="1"/>
    <col min="15624" max="15624" width="15.375" style="6" customWidth="1"/>
    <col min="15625" max="15625" width="18.625" style="6" customWidth="1"/>
    <col min="15626" max="15626" width="14.5" style="6" customWidth="1"/>
    <col min="15627" max="15627" width="17.375" style="6" customWidth="1"/>
    <col min="15628" max="15628" width="15.125" style="6" customWidth="1"/>
    <col min="15629" max="15629" width="18.5" style="6" customWidth="1"/>
    <col min="15630" max="15630" width="17" style="6" customWidth="1"/>
    <col min="15631" max="15631" width="17.625" style="6" customWidth="1"/>
    <col min="15632" max="15632" width="18.75" style="6" customWidth="1"/>
    <col min="15633" max="15633" width="17.75" style="6" customWidth="1"/>
    <col min="15634" max="15634" width="18.375" style="6" customWidth="1"/>
    <col min="15635" max="15635" width="19.375" style="6" customWidth="1"/>
    <col min="15636" max="15636" width="9" style="6" customWidth="1"/>
    <col min="15637" max="15637" width="22" style="6" customWidth="1"/>
    <col min="15638" max="15638" width="22.625" style="6" customWidth="1"/>
    <col min="15639" max="15639" width="14.875" style="6" customWidth="1"/>
    <col min="15640" max="15640" width="10.625" style="6" customWidth="1"/>
    <col min="15641" max="15641" width="9.25" style="6" customWidth="1"/>
    <col min="15642" max="15642" width="11.125" style="6" customWidth="1"/>
    <col min="15643" max="15643" width="11.875" style="6" customWidth="1"/>
    <col min="15644" max="15644" width="15.625" style="6" customWidth="1"/>
    <col min="15645" max="15646" width="15.875" style="6" customWidth="1"/>
    <col min="15647" max="15647" width="20.75" style="6" customWidth="1"/>
    <col min="15648" max="15648" width="18.375" style="6" customWidth="1"/>
    <col min="15649" max="15649" width="29" style="6" customWidth="1"/>
    <col min="15650" max="15869" width="9" style="6" customWidth="1"/>
    <col min="15870" max="15870" width="3.875" style="6" bestFit="1" customWidth="1"/>
    <col min="15871" max="15871" width="16" style="6" bestFit="1" customWidth="1"/>
    <col min="15872" max="15872" width="16.625" style="6"/>
    <col min="15873" max="15873" width="11.375" style="6" customWidth="1"/>
    <col min="15874" max="15874" width="39.375" style="6" customWidth="1"/>
    <col min="15875" max="15875" width="11.875" style="6" customWidth="1"/>
    <col min="15876" max="15876" width="10.125" style="6" customWidth="1"/>
    <col min="15877" max="15877" width="10.5" style="6" customWidth="1"/>
    <col min="15878" max="15878" width="10.625" style="6" customWidth="1"/>
    <col min="15879" max="15879" width="17.875" style="6" customWidth="1"/>
    <col min="15880" max="15880" width="15.375" style="6" customWidth="1"/>
    <col min="15881" max="15881" width="18.625" style="6" customWidth="1"/>
    <col min="15882" max="15882" width="14.5" style="6" customWidth="1"/>
    <col min="15883" max="15883" width="17.375" style="6" customWidth="1"/>
    <col min="15884" max="15884" width="15.125" style="6" customWidth="1"/>
    <col min="15885" max="15885" width="18.5" style="6" customWidth="1"/>
    <col min="15886" max="15886" width="17" style="6" customWidth="1"/>
    <col min="15887" max="15887" width="17.625" style="6" customWidth="1"/>
    <col min="15888" max="15888" width="18.75" style="6" customWidth="1"/>
    <col min="15889" max="15889" width="17.75" style="6" customWidth="1"/>
    <col min="15890" max="15890" width="18.375" style="6" customWidth="1"/>
    <col min="15891" max="15891" width="19.375" style="6" customWidth="1"/>
    <col min="15892" max="15892" width="9" style="6" customWidth="1"/>
    <col min="15893" max="15893" width="22" style="6" customWidth="1"/>
    <col min="15894" max="15894" width="22.625" style="6" customWidth="1"/>
    <col min="15895" max="15895" width="14.875" style="6" customWidth="1"/>
    <col min="15896" max="15896" width="10.625" style="6" customWidth="1"/>
    <col min="15897" max="15897" width="9.25" style="6" customWidth="1"/>
    <col min="15898" max="15898" width="11.125" style="6" customWidth="1"/>
    <col min="15899" max="15899" width="11.875" style="6" customWidth="1"/>
    <col min="15900" max="15900" width="15.625" style="6" customWidth="1"/>
    <col min="15901" max="15902" width="15.875" style="6" customWidth="1"/>
    <col min="15903" max="15903" width="20.75" style="6" customWidth="1"/>
    <col min="15904" max="15904" width="18.375" style="6" customWidth="1"/>
    <col min="15905" max="15905" width="29" style="6" customWidth="1"/>
    <col min="15906" max="16125" width="9" style="6" customWidth="1"/>
    <col min="16126" max="16126" width="3.875" style="6" bestFit="1" customWidth="1"/>
    <col min="16127" max="16127" width="16" style="6" bestFit="1" customWidth="1"/>
    <col min="16128" max="16128" width="16.625" style="6"/>
    <col min="16129" max="16129" width="11.375" style="6" customWidth="1"/>
    <col min="16130" max="16130" width="39.375" style="6" customWidth="1"/>
    <col min="16131" max="16131" width="11.875" style="6" customWidth="1"/>
    <col min="16132" max="16132" width="10.125" style="6" customWidth="1"/>
    <col min="16133" max="16133" width="10.5" style="6" customWidth="1"/>
    <col min="16134" max="16134" width="10.625" style="6" customWidth="1"/>
    <col min="16135" max="16135" width="17.875" style="6" customWidth="1"/>
    <col min="16136" max="16136" width="15.375" style="6" customWidth="1"/>
    <col min="16137" max="16137" width="18.625" style="6" customWidth="1"/>
    <col min="16138" max="16138" width="14.5" style="6" customWidth="1"/>
    <col min="16139" max="16139" width="17.375" style="6" customWidth="1"/>
    <col min="16140" max="16140" width="15.125" style="6" customWidth="1"/>
    <col min="16141" max="16141" width="18.5" style="6" customWidth="1"/>
    <col min="16142" max="16142" width="17" style="6" customWidth="1"/>
    <col min="16143" max="16143" width="17.625" style="6" customWidth="1"/>
    <col min="16144" max="16144" width="18.75" style="6" customWidth="1"/>
    <col min="16145" max="16145" width="17.75" style="6" customWidth="1"/>
    <col min="16146" max="16146" width="18.375" style="6" customWidth="1"/>
    <col min="16147" max="16147" width="19.375" style="6" customWidth="1"/>
    <col min="16148" max="16148" width="9" style="6" customWidth="1"/>
    <col min="16149" max="16149" width="22" style="6" customWidth="1"/>
    <col min="16150" max="16150" width="22.625" style="6" customWidth="1"/>
    <col min="16151" max="16151" width="14.875" style="6" customWidth="1"/>
    <col min="16152" max="16152" width="10.625" style="6" customWidth="1"/>
    <col min="16153" max="16153" width="9.25" style="6" customWidth="1"/>
    <col min="16154" max="16154" width="11.125" style="6" customWidth="1"/>
    <col min="16155" max="16155" width="11.875" style="6" customWidth="1"/>
    <col min="16156" max="16156" width="15.625" style="6" customWidth="1"/>
    <col min="16157" max="16158" width="15.875" style="6" customWidth="1"/>
    <col min="16159" max="16159" width="20.75" style="6" customWidth="1"/>
    <col min="16160" max="16160" width="18.375" style="6" customWidth="1"/>
    <col min="16161" max="16161" width="29" style="6" customWidth="1"/>
    <col min="16162" max="16381" width="9" style="6" customWidth="1"/>
    <col min="16382" max="16382" width="3.875" style="6" bestFit="1" customWidth="1"/>
    <col min="16383" max="16383" width="16" style="6" bestFit="1" customWidth="1"/>
    <col min="16384" max="16384" width="16.625" style="6"/>
  </cols>
  <sheetData>
    <row r="1" spans="1:52" ht="18.75" x14ac:dyDescent="0.3">
      <c r="Q1" s="719"/>
      <c r="R1" s="719"/>
      <c r="S1" s="719"/>
    </row>
    <row r="2" spans="1:52" ht="16.5" x14ac:dyDescent="0.25">
      <c r="A2" s="703" t="s">
        <v>333</v>
      </c>
      <c r="B2" s="703"/>
      <c r="C2" s="703"/>
      <c r="D2" s="703"/>
      <c r="E2" s="703"/>
      <c r="F2" s="703"/>
      <c r="G2" s="703"/>
      <c r="H2" s="703"/>
      <c r="I2" s="703"/>
      <c r="J2" s="703"/>
      <c r="K2" s="703"/>
      <c r="L2" s="703"/>
      <c r="M2" s="703"/>
      <c r="N2" s="703"/>
      <c r="O2" s="703"/>
      <c r="P2" s="703"/>
      <c r="Q2" s="223"/>
      <c r="R2" s="223"/>
      <c r="S2" s="223"/>
      <c r="T2" s="223"/>
      <c r="U2" s="223"/>
      <c r="V2" s="223"/>
      <c r="W2" s="223"/>
      <c r="X2" s="223"/>
      <c r="Y2" s="223"/>
      <c r="Z2" s="223"/>
      <c r="AA2" s="223"/>
      <c r="AB2" s="223"/>
      <c r="AC2" s="223"/>
      <c r="AD2" s="223"/>
      <c r="AE2" s="223"/>
      <c r="AF2" s="223"/>
      <c r="AG2" s="223"/>
    </row>
    <row r="3" spans="1:52" ht="16.5" x14ac:dyDescent="0.25">
      <c r="A3" s="220"/>
      <c r="B3" s="220"/>
      <c r="C3" s="220"/>
      <c r="D3" s="220"/>
      <c r="E3" s="220"/>
      <c r="F3" s="220"/>
      <c r="G3" s="220"/>
      <c r="H3" s="436"/>
      <c r="I3" s="436"/>
      <c r="J3" s="220"/>
      <c r="K3" s="220"/>
      <c r="L3" s="220"/>
      <c r="M3" s="220"/>
      <c r="N3" s="220"/>
      <c r="O3" s="220"/>
      <c r="P3" s="220"/>
      <c r="Q3" s="223"/>
      <c r="R3" s="223"/>
      <c r="S3" s="223"/>
      <c r="T3" s="223"/>
      <c r="U3" s="223"/>
      <c r="V3" s="223"/>
      <c r="W3" s="223"/>
      <c r="X3" s="223"/>
      <c r="Y3" s="223"/>
      <c r="Z3" s="223"/>
      <c r="AA3" s="223"/>
      <c r="AB3" s="223"/>
      <c r="AC3" s="223"/>
      <c r="AD3" s="223"/>
      <c r="AE3" s="223"/>
      <c r="AF3" s="223"/>
      <c r="AG3" s="223"/>
    </row>
    <row r="4" spans="1:52" ht="15.75" x14ac:dyDescent="0.25">
      <c r="A4" s="675" t="s">
        <v>649</v>
      </c>
      <c r="B4" s="675"/>
      <c r="C4" s="675"/>
      <c r="D4" s="675"/>
      <c r="E4" s="675"/>
      <c r="F4" s="675"/>
      <c r="G4" s="675"/>
      <c r="H4" s="675"/>
      <c r="I4" s="675"/>
      <c r="J4" s="675"/>
      <c r="K4" s="675"/>
      <c r="L4" s="675"/>
      <c r="M4" s="675"/>
      <c r="N4" s="675"/>
      <c r="O4" s="675"/>
      <c r="P4" s="675"/>
      <c r="Q4" s="224"/>
      <c r="R4" s="224"/>
      <c r="S4" s="224"/>
      <c r="T4" s="224"/>
      <c r="U4" s="224"/>
      <c r="V4" s="224"/>
      <c r="W4" s="224"/>
      <c r="X4" s="224"/>
      <c r="Y4" s="224"/>
      <c r="Z4" s="224"/>
      <c r="AA4" s="224"/>
      <c r="AB4" s="224"/>
      <c r="AC4" s="224"/>
      <c r="AD4" s="224"/>
      <c r="AE4" s="224"/>
      <c r="AF4" s="224"/>
      <c r="AG4" s="224"/>
    </row>
    <row r="5" spans="1:52" ht="15.75" x14ac:dyDescent="0.25">
      <c r="A5" s="715" t="s">
        <v>269</v>
      </c>
      <c r="B5" s="715"/>
      <c r="C5" s="715"/>
      <c r="D5" s="715"/>
      <c r="E5" s="715"/>
      <c r="F5" s="715"/>
      <c r="G5" s="715"/>
      <c r="H5" s="715"/>
      <c r="I5" s="715"/>
      <c r="J5" s="715"/>
      <c r="K5" s="715"/>
      <c r="L5" s="715"/>
      <c r="M5" s="715"/>
      <c r="N5" s="715"/>
      <c r="O5" s="715"/>
      <c r="P5" s="715"/>
      <c r="Q5" s="120"/>
      <c r="R5" s="120"/>
      <c r="S5" s="120"/>
      <c r="T5" s="120"/>
      <c r="U5" s="120"/>
      <c r="V5" s="120"/>
      <c r="W5" s="120"/>
      <c r="X5" s="120"/>
      <c r="Y5" s="120"/>
      <c r="Z5" s="120"/>
      <c r="AA5" s="120"/>
      <c r="AB5" s="120"/>
      <c r="AC5" s="120"/>
      <c r="AD5" s="120"/>
      <c r="AE5" s="120"/>
      <c r="AF5" s="120"/>
      <c r="AG5" s="120"/>
    </row>
    <row r="6" spans="1:52" x14ac:dyDescent="0.25">
      <c r="A6" s="716"/>
      <c r="B6" s="716"/>
      <c r="C6" s="716"/>
      <c r="D6" s="716"/>
      <c r="E6" s="716"/>
      <c r="F6" s="716"/>
      <c r="G6" s="716"/>
      <c r="H6" s="716"/>
      <c r="I6" s="716"/>
      <c r="J6" s="716"/>
      <c r="K6" s="716"/>
      <c r="L6" s="716"/>
      <c r="M6" s="716"/>
      <c r="N6" s="716"/>
      <c r="O6" s="716"/>
      <c r="P6" s="716"/>
      <c r="Q6" s="74"/>
      <c r="R6" s="74"/>
      <c r="S6" s="74"/>
      <c r="T6" s="74"/>
      <c r="U6" s="74"/>
      <c r="V6" s="74"/>
      <c r="W6" s="74"/>
      <c r="X6" s="74"/>
      <c r="Y6" s="74"/>
      <c r="Z6" s="74"/>
      <c r="AA6" s="74"/>
      <c r="AB6" s="74"/>
      <c r="AC6" s="74"/>
      <c r="AD6" s="74"/>
      <c r="AE6" s="74"/>
      <c r="AF6" s="74"/>
      <c r="AG6" s="74"/>
    </row>
    <row r="7" spans="1:52" ht="18" customHeight="1" x14ac:dyDescent="0.25">
      <c r="A7" s="717" t="s">
        <v>934</v>
      </c>
      <c r="B7" s="717"/>
      <c r="C7" s="717"/>
      <c r="D7" s="717"/>
      <c r="E7" s="717"/>
      <c r="F7" s="717"/>
      <c r="G7" s="717"/>
      <c r="H7" s="717"/>
      <c r="I7" s="717"/>
      <c r="J7" s="717"/>
      <c r="K7" s="717"/>
      <c r="L7" s="717"/>
      <c r="M7" s="717"/>
      <c r="N7" s="717"/>
      <c r="O7" s="717"/>
      <c r="P7" s="717"/>
      <c r="Q7" s="11"/>
      <c r="R7" s="11"/>
      <c r="S7" s="11"/>
      <c r="T7" s="11"/>
      <c r="U7" s="11"/>
      <c r="V7" s="11"/>
      <c r="W7" s="11"/>
      <c r="X7" s="11"/>
      <c r="Y7" s="11"/>
      <c r="Z7" s="11"/>
      <c r="AA7" s="11"/>
      <c r="AB7" s="11"/>
      <c r="AC7" s="11"/>
      <c r="AD7" s="11"/>
      <c r="AE7" s="11"/>
      <c r="AF7" s="11"/>
      <c r="AG7" s="11"/>
    </row>
    <row r="8" spans="1:52" ht="18" customHeight="1" x14ac:dyDescent="0.25">
      <c r="A8" s="225"/>
      <c r="B8" s="225"/>
      <c r="C8" s="225"/>
      <c r="D8" s="225"/>
      <c r="E8" s="225"/>
      <c r="F8" s="225"/>
      <c r="G8" s="225"/>
      <c r="H8" s="437"/>
      <c r="I8" s="437"/>
      <c r="J8" s="225"/>
      <c r="K8" s="225"/>
      <c r="L8" s="225"/>
      <c r="M8" s="225"/>
      <c r="N8" s="225"/>
      <c r="O8" s="225"/>
      <c r="P8" s="225"/>
      <c r="Q8" s="11"/>
      <c r="R8" s="11"/>
      <c r="S8" s="11"/>
      <c r="T8" s="11"/>
      <c r="U8" s="11"/>
      <c r="V8" s="11"/>
      <c r="W8" s="11"/>
      <c r="X8" s="11"/>
      <c r="Y8" s="11"/>
      <c r="Z8" s="11"/>
      <c r="AA8" s="11"/>
      <c r="AB8" s="11"/>
      <c r="AC8" s="11"/>
      <c r="AD8" s="11"/>
      <c r="AE8" s="11"/>
      <c r="AF8" s="11"/>
      <c r="AG8" s="11"/>
    </row>
    <row r="9" spans="1:52" ht="18.75" x14ac:dyDescent="0.3">
      <c r="B9" s="16" t="s">
        <v>917</v>
      </c>
      <c r="D9" s="16"/>
      <c r="E9" s="16"/>
      <c r="F9" s="383"/>
      <c r="G9" s="383"/>
      <c r="H9" s="383"/>
      <c r="I9" s="383"/>
      <c r="J9" s="383"/>
      <c r="K9" s="383"/>
      <c r="L9" s="383"/>
      <c r="M9" s="383"/>
      <c r="N9" s="383"/>
      <c r="O9" s="16"/>
      <c r="P9" s="16"/>
      <c r="Q9" s="16"/>
      <c r="R9" s="16"/>
      <c r="S9" s="1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c r="AS9" s="226"/>
      <c r="AT9" s="226"/>
      <c r="AU9" s="226"/>
      <c r="AV9" s="226"/>
      <c r="AW9" s="226"/>
      <c r="AX9" s="226"/>
      <c r="AY9" s="226"/>
      <c r="AZ9" s="226"/>
    </row>
    <row r="10" spans="1:52" ht="16.5" customHeight="1" x14ac:dyDescent="0.25">
      <c r="A10" s="718" t="s">
        <v>487</v>
      </c>
      <c r="B10" s="718"/>
      <c r="C10" s="718"/>
      <c r="D10" s="718"/>
      <c r="E10" s="718"/>
      <c r="F10" s="718"/>
      <c r="G10" s="718"/>
      <c r="H10" s="718"/>
      <c r="I10" s="718"/>
      <c r="J10" s="718"/>
      <c r="K10" s="718"/>
      <c r="L10" s="718"/>
      <c r="M10" s="718"/>
      <c r="N10" s="718"/>
      <c r="O10" s="718"/>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c r="AW10" s="227"/>
      <c r="AX10" s="227"/>
      <c r="AY10" s="227"/>
      <c r="AZ10" s="227"/>
    </row>
    <row r="11" spans="1:52" x14ac:dyDescent="0.25">
      <c r="A11" s="708"/>
      <c r="B11" s="708"/>
      <c r="C11" s="708"/>
      <c r="D11" s="708"/>
      <c r="E11" s="708"/>
      <c r="F11" s="708"/>
      <c r="G11" s="708"/>
      <c r="H11" s="708"/>
      <c r="I11" s="708"/>
      <c r="J11" s="708"/>
      <c r="K11" s="708"/>
      <c r="L11" s="708"/>
      <c r="M11" s="708"/>
      <c r="N11" s="708"/>
      <c r="O11" s="708"/>
      <c r="P11" s="708"/>
      <c r="Q11" s="708"/>
      <c r="R11" s="708"/>
      <c r="S11" s="708"/>
      <c r="T11" s="708"/>
      <c r="U11" s="708"/>
      <c r="V11" s="708"/>
      <c r="W11" s="708"/>
      <c r="X11" s="708"/>
      <c r="Y11" s="708"/>
      <c r="Z11" s="708"/>
      <c r="AA11" s="708"/>
      <c r="AB11" s="708"/>
      <c r="AC11" s="708"/>
      <c r="AD11" s="708"/>
      <c r="AE11" s="708"/>
      <c r="AF11" s="708"/>
      <c r="AG11" s="708"/>
    </row>
    <row r="12" spans="1:52" ht="60.75" customHeight="1" x14ac:dyDescent="0.25">
      <c r="A12" s="720" t="s">
        <v>300</v>
      </c>
      <c r="B12" s="722" t="s">
        <v>525</v>
      </c>
      <c r="C12" s="722" t="s">
        <v>526</v>
      </c>
      <c r="D12" s="724" t="s">
        <v>522</v>
      </c>
      <c r="E12" s="724"/>
      <c r="F12" s="724"/>
      <c r="G12" s="722" t="s">
        <v>84</v>
      </c>
      <c r="H12" s="724" t="s">
        <v>1033</v>
      </c>
      <c r="I12" s="724"/>
      <c r="J12" s="724" t="s">
        <v>774</v>
      </c>
      <c r="K12" s="724"/>
      <c r="L12" s="725" t="s">
        <v>775</v>
      </c>
      <c r="M12" s="726"/>
      <c r="N12" s="725" t="s">
        <v>776</v>
      </c>
      <c r="O12" s="726"/>
      <c r="P12" s="725" t="s">
        <v>777</v>
      </c>
      <c r="Q12" s="726"/>
      <c r="R12" s="725" t="s">
        <v>778</v>
      </c>
      <c r="S12" s="726"/>
    </row>
    <row r="13" spans="1:52" ht="65.25" customHeight="1" x14ac:dyDescent="0.25">
      <c r="A13" s="721"/>
      <c r="B13" s="723"/>
      <c r="C13" s="723"/>
      <c r="D13" s="275" t="s">
        <v>1031</v>
      </c>
      <c r="E13" s="275" t="s">
        <v>779</v>
      </c>
      <c r="F13" s="275" t="s">
        <v>1032</v>
      </c>
      <c r="G13" s="723"/>
      <c r="H13" s="395" t="s">
        <v>1034</v>
      </c>
      <c r="I13" s="395" t="s">
        <v>164</v>
      </c>
      <c r="J13" s="395" t="s">
        <v>1034</v>
      </c>
      <c r="K13" s="395" t="s">
        <v>164</v>
      </c>
      <c r="L13" s="395" t="s">
        <v>1034</v>
      </c>
      <c r="M13" s="395" t="s">
        <v>164</v>
      </c>
      <c r="N13" s="395" t="s">
        <v>1034</v>
      </c>
      <c r="O13" s="395" t="s">
        <v>164</v>
      </c>
      <c r="P13" s="395" t="s">
        <v>1034</v>
      </c>
      <c r="Q13" s="395" t="s">
        <v>164</v>
      </c>
      <c r="R13" s="395" t="s">
        <v>1034</v>
      </c>
      <c r="S13" s="395" t="s">
        <v>164</v>
      </c>
    </row>
    <row r="14" spans="1:52" ht="15.75" x14ac:dyDescent="0.25">
      <c r="A14" s="229">
        <v>1</v>
      </c>
      <c r="B14" s="228">
        <v>2</v>
      </c>
      <c r="C14" s="228">
        <v>3</v>
      </c>
      <c r="D14" s="228">
        <v>4</v>
      </c>
      <c r="E14" s="228">
        <v>5</v>
      </c>
      <c r="F14" s="228">
        <v>6</v>
      </c>
      <c r="G14" s="228">
        <v>7</v>
      </c>
      <c r="H14" s="438">
        <v>8</v>
      </c>
      <c r="I14" s="438">
        <v>9</v>
      </c>
      <c r="J14" s="438">
        <v>10</v>
      </c>
      <c r="K14" s="438">
        <v>11</v>
      </c>
      <c r="L14" s="438">
        <v>12</v>
      </c>
      <c r="M14" s="438">
        <v>13</v>
      </c>
      <c r="N14" s="438">
        <v>14</v>
      </c>
      <c r="O14" s="438">
        <v>15</v>
      </c>
      <c r="P14" s="438">
        <v>16</v>
      </c>
      <c r="Q14" s="438">
        <v>17</v>
      </c>
      <c r="R14" s="438">
        <v>18</v>
      </c>
      <c r="S14" s="438">
        <v>19</v>
      </c>
    </row>
    <row r="15" spans="1:52" ht="38.25" customHeight="1" x14ac:dyDescent="0.25">
      <c r="A15" s="396" t="s">
        <v>310</v>
      </c>
      <c r="B15" s="230" t="s">
        <v>20</v>
      </c>
      <c r="C15" s="230" t="s">
        <v>640</v>
      </c>
      <c r="D15" s="230" t="s">
        <v>83</v>
      </c>
      <c r="E15" s="230" t="s">
        <v>83</v>
      </c>
      <c r="F15" s="230" t="s">
        <v>83</v>
      </c>
      <c r="G15" s="230" t="s">
        <v>83</v>
      </c>
      <c r="H15" s="230" t="s">
        <v>83</v>
      </c>
      <c r="I15" s="230" t="s">
        <v>83</v>
      </c>
      <c r="J15" s="230" t="s">
        <v>83</v>
      </c>
      <c r="K15" s="230" t="s">
        <v>83</v>
      </c>
      <c r="L15" s="230" t="s">
        <v>83</v>
      </c>
      <c r="M15" s="230" t="s">
        <v>83</v>
      </c>
      <c r="N15" s="230" t="s">
        <v>83</v>
      </c>
      <c r="O15" s="230" t="s">
        <v>83</v>
      </c>
      <c r="P15" s="230" t="s">
        <v>83</v>
      </c>
      <c r="Q15" s="230" t="s">
        <v>83</v>
      </c>
      <c r="R15" s="230" t="s">
        <v>83</v>
      </c>
      <c r="S15" s="230" t="s">
        <v>83</v>
      </c>
    </row>
    <row r="16" spans="1:52" ht="84" customHeight="1" x14ac:dyDescent="0.25">
      <c r="A16" s="229" t="s">
        <v>311</v>
      </c>
      <c r="B16" s="231" t="s">
        <v>87</v>
      </c>
      <c r="C16" s="228" t="s">
        <v>83</v>
      </c>
      <c r="D16" s="438" t="s">
        <v>83</v>
      </c>
      <c r="E16" s="438" t="s">
        <v>83</v>
      </c>
      <c r="F16" s="438" t="s">
        <v>83</v>
      </c>
      <c r="G16" s="438" t="s">
        <v>83</v>
      </c>
      <c r="H16" s="438" t="s">
        <v>83</v>
      </c>
      <c r="I16" s="438" t="s">
        <v>83</v>
      </c>
      <c r="J16" s="438" t="s">
        <v>83</v>
      </c>
      <c r="K16" s="438" t="s">
        <v>83</v>
      </c>
      <c r="L16" s="438" t="s">
        <v>83</v>
      </c>
      <c r="M16" s="438" t="s">
        <v>83</v>
      </c>
      <c r="N16" s="438" t="s">
        <v>83</v>
      </c>
      <c r="O16" s="438" t="s">
        <v>83</v>
      </c>
      <c r="P16" s="438" t="s">
        <v>83</v>
      </c>
      <c r="Q16" s="438" t="s">
        <v>83</v>
      </c>
      <c r="R16" s="438" t="s">
        <v>83</v>
      </c>
      <c r="S16" s="438" t="s">
        <v>83</v>
      </c>
    </row>
    <row r="17" spans="1:19" ht="48" customHeight="1" x14ac:dyDescent="0.25">
      <c r="A17" s="727" t="s">
        <v>313</v>
      </c>
      <c r="B17" s="728" t="s">
        <v>88</v>
      </c>
      <c r="C17" s="228" t="s">
        <v>309</v>
      </c>
      <c r="D17" s="232">
        <v>0</v>
      </c>
      <c r="E17" s="232">
        <v>0</v>
      </c>
      <c r="F17" s="232">
        <v>0</v>
      </c>
      <c r="G17" s="232">
        <v>0</v>
      </c>
      <c r="H17" s="233">
        <v>0</v>
      </c>
      <c r="I17" s="233">
        <v>0</v>
      </c>
      <c r="J17" s="233">
        <v>0</v>
      </c>
      <c r="K17" s="233">
        <v>0</v>
      </c>
      <c r="L17" s="233">
        <v>0</v>
      </c>
      <c r="M17" s="233">
        <v>0</v>
      </c>
      <c r="N17" s="233">
        <v>0</v>
      </c>
      <c r="O17" s="233">
        <v>0</v>
      </c>
      <c r="P17" s="233">
        <v>0</v>
      </c>
      <c r="Q17" s="233">
        <v>0</v>
      </c>
      <c r="R17" s="233">
        <v>0</v>
      </c>
      <c r="S17" s="233">
        <v>0</v>
      </c>
    </row>
    <row r="18" spans="1:19" ht="40.5" customHeight="1" x14ac:dyDescent="0.25">
      <c r="A18" s="727"/>
      <c r="B18" s="728"/>
      <c r="C18" s="228" t="s">
        <v>308</v>
      </c>
      <c r="D18" s="232">
        <v>0</v>
      </c>
      <c r="E18" s="232">
        <v>0</v>
      </c>
      <c r="F18" s="232">
        <v>0</v>
      </c>
      <c r="G18" s="232">
        <v>0</v>
      </c>
      <c r="H18" s="233">
        <v>0</v>
      </c>
      <c r="I18" s="233">
        <v>0</v>
      </c>
      <c r="J18" s="233">
        <v>0</v>
      </c>
      <c r="K18" s="233">
        <v>0</v>
      </c>
      <c r="L18" s="233">
        <v>0</v>
      </c>
      <c r="M18" s="233">
        <v>0</v>
      </c>
      <c r="N18" s="233">
        <v>0</v>
      </c>
      <c r="O18" s="233">
        <v>0</v>
      </c>
      <c r="P18" s="233">
        <v>0</v>
      </c>
      <c r="Q18" s="233">
        <v>0</v>
      </c>
      <c r="R18" s="233">
        <v>0</v>
      </c>
      <c r="S18" s="233">
        <v>0</v>
      </c>
    </row>
    <row r="19" spans="1:19" ht="28.5" customHeight="1" x14ac:dyDescent="0.25">
      <c r="A19" s="727" t="s">
        <v>334</v>
      </c>
      <c r="B19" s="728" t="s">
        <v>307</v>
      </c>
      <c r="C19" s="228" t="s">
        <v>309</v>
      </c>
      <c r="D19" s="232">
        <v>0</v>
      </c>
      <c r="E19" s="232">
        <v>0</v>
      </c>
      <c r="F19" s="232">
        <v>0</v>
      </c>
      <c r="G19" s="232">
        <v>0</v>
      </c>
      <c r="H19" s="233">
        <v>0</v>
      </c>
      <c r="I19" s="233">
        <v>0</v>
      </c>
      <c r="J19" s="233">
        <v>0</v>
      </c>
      <c r="K19" s="233">
        <v>0</v>
      </c>
      <c r="L19" s="233">
        <v>0</v>
      </c>
      <c r="M19" s="233">
        <v>0</v>
      </c>
      <c r="N19" s="233">
        <v>0</v>
      </c>
      <c r="O19" s="233">
        <v>0</v>
      </c>
      <c r="P19" s="233">
        <v>0</v>
      </c>
      <c r="Q19" s="233">
        <v>0</v>
      </c>
      <c r="R19" s="233">
        <v>0</v>
      </c>
      <c r="S19" s="233">
        <v>0</v>
      </c>
    </row>
    <row r="20" spans="1:19" ht="26.25" customHeight="1" x14ac:dyDescent="0.25">
      <c r="A20" s="727"/>
      <c r="B20" s="728"/>
      <c r="C20" s="228" t="s">
        <v>308</v>
      </c>
      <c r="D20" s="232">
        <v>0</v>
      </c>
      <c r="E20" s="232">
        <v>0</v>
      </c>
      <c r="F20" s="232">
        <v>0</v>
      </c>
      <c r="G20" s="232">
        <v>0</v>
      </c>
      <c r="H20" s="234">
        <v>0</v>
      </c>
      <c r="I20" s="233">
        <v>0</v>
      </c>
      <c r="J20" s="234">
        <v>0</v>
      </c>
      <c r="K20" s="233">
        <v>0</v>
      </c>
      <c r="L20" s="233">
        <v>0</v>
      </c>
      <c r="M20" s="233">
        <v>0</v>
      </c>
      <c r="N20" s="233">
        <v>0</v>
      </c>
      <c r="O20" s="233">
        <v>0</v>
      </c>
      <c r="P20" s="233">
        <v>0</v>
      </c>
      <c r="Q20" s="233">
        <v>0</v>
      </c>
      <c r="R20" s="233">
        <v>0</v>
      </c>
      <c r="S20" s="233">
        <v>0</v>
      </c>
    </row>
    <row r="21" spans="1:19" ht="25.5" customHeight="1" x14ac:dyDescent="0.25">
      <c r="A21" s="727" t="s">
        <v>335</v>
      </c>
      <c r="B21" s="728" t="s">
        <v>321</v>
      </c>
      <c r="C21" s="228" t="s">
        <v>309</v>
      </c>
      <c r="D21" s="232">
        <v>0</v>
      </c>
      <c r="E21" s="232">
        <v>0</v>
      </c>
      <c r="F21" s="232">
        <v>0</v>
      </c>
      <c r="G21" s="232">
        <v>0</v>
      </c>
      <c r="H21" s="233">
        <v>0</v>
      </c>
      <c r="I21" s="233">
        <v>0</v>
      </c>
      <c r="J21" s="233">
        <v>0</v>
      </c>
      <c r="K21" s="233">
        <v>0</v>
      </c>
      <c r="L21" s="233">
        <v>0</v>
      </c>
      <c r="M21" s="233">
        <v>0</v>
      </c>
      <c r="N21" s="233">
        <v>0</v>
      </c>
      <c r="O21" s="233">
        <v>0</v>
      </c>
      <c r="P21" s="233">
        <v>0</v>
      </c>
      <c r="Q21" s="233">
        <v>0</v>
      </c>
      <c r="R21" s="233">
        <v>0</v>
      </c>
      <c r="S21" s="233">
        <v>0</v>
      </c>
    </row>
    <row r="22" spans="1:19" ht="23.25" customHeight="1" x14ac:dyDescent="0.25">
      <c r="A22" s="727"/>
      <c r="B22" s="728"/>
      <c r="C22" s="228" t="s">
        <v>308</v>
      </c>
      <c r="D22" s="232">
        <v>0</v>
      </c>
      <c r="E22" s="232">
        <v>0</v>
      </c>
      <c r="F22" s="232">
        <v>0</v>
      </c>
      <c r="G22" s="232">
        <v>0</v>
      </c>
      <c r="H22" s="234">
        <v>0</v>
      </c>
      <c r="I22" s="233">
        <v>0</v>
      </c>
      <c r="J22" s="234">
        <v>0</v>
      </c>
      <c r="K22" s="233">
        <v>0</v>
      </c>
      <c r="L22" s="233">
        <v>0</v>
      </c>
      <c r="M22" s="233">
        <v>0</v>
      </c>
      <c r="N22" s="233">
        <v>0</v>
      </c>
      <c r="O22" s="233">
        <v>0</v>
      </c>
      <c r="P22" s="233">
        <v>0</v>
      </c>
      <c r="Q22" s="233">
        <v>0</v>
      </c>
      <c r="R22" s="233">
        <v>0</v>
      </c>
      <c r="S22" s="233">
        <v>0</v>
      </c>
    </row>
    <row r="23" spans="1:19" ht="29.25" customHeight="1" x14ac:dyDescent="0.25">
      <c r="A23" s="727" t="s">
        <v>336</v>
      </c>
      <c r="B23" s="728" t="s">
        <v>322</v>
      </c>
      <c r="C23" s="228" t="s">
        <v>309</v>
      </c>
      <c r="D23" s="232">
        <v>0</v>
      </c>
      <c r="E23" s="232">
        <v>0</v>
      </c>
      <c r="F23" s="232">
        <v>0</v>
      </c>
      <c r="G23" s="232">
        <v>0</v>
      </c>
      <c r="H23" s="233">
        <v>0</v>
      </c>
      <c r="I23" s="233">
        <v>0</v>
      </c>
      <c r="J23" s="233">
        <v>0</v>
      </c>
      <c r="K23" s="233">
        <v>0</v>
      </c>
      <c r="L23" s="233">
        <v>0</v>
      </c>
      <c r="M23" s="233">
        <v>0</v>
      </c>
      <c r="N23" s="233">
        <v>0</v>
      </c>
      <c r="O23" s="233">
        <v>0</v>
      </c>
      <c r="P23" s="233">
        <v>0</v>
      </c>
      <c r="Q23" s="233">
        <v>0</v>
      </c>
      <c r="R23" s="233">
        <v>0</v>
      </c>
      <c r="S23" s="233">
        <v>0</v>
      </c>
    </row>
    <row r="24" spans="1:19" ht="32.25" customHeight="1" x14ac:dyDescent="0.25">
      <c r="A24" s="727"/>
      <c r="B24" s="728"/>
      <c r="C24" s="228" t="s">
        <v>308</v>
      </c>
      <c r="D24" s="232">
        <v>0</v>
      </c>
      <c r="E24" s="232">
        <v>0</v>
      </c>
      <c r="F24" s="232">
        <v>0</v>
      </c>
      <c r="G24" s="232">
        <v>0</v>
      </c>
      <c r="H24" s="234">
        <v>0</v>
      </c>
      <c r="I24" s="233">
        <v>0</v>
      </c>
      <c r="J24" s="234">
        <v>0</v>
      </c>
      <c r="K24" s="233">
        <v>0</v>
      </c>
      <c r="L24" s="233">
        <v>0</v>
      </c>
      <c r="M24" s="233">
        <v>0</v>
      </c>
      <c r="N24" s="233">
        <v>0</v>
      </c>
      <c r="O24" s="233">
        <v>0</v>
      </c>
      <c r="P24" s="233">
        <v>0</v>
      </c>
      <c r="Q24" s="233">
        <v>0</v>
      </c>
      <c r="R24" s="233">
        <v>0</v>
      </c>
      <c r="S24" s="233">
        <v>0</v>
      </c>
    </row>
    <row r="25" spans="1:19" ht="24.75" customHeight="1" x14ac:dyDescent="0.25">
      <c r="A25" s="727" t="s">
        <v>337</v>
      </c>
      <c r="B25" s="728" t="s">
        <v>323</v>
      </c>
      <c r="C25" s="228" t="s">
        <v>309</v>
      </c>
      <c r="D25" s="232">
        <v>0</v>
      </c>
      <c r="E25" s="232">
        <v>0</v>
      </c>
      <c r="F25" s="232">
        <v>0</v>
      </c>
      <c r="G25" s="232">
        <v>0</v>
      </c>
      <c r="H25" s="233">
        <v>0</v>
      </c>
      <c r="I25" s="233">
        <v>0</v>
      </c>
      <c r="J25" s="233">
        <v>0</v>
      </c>
      <c r="K25" s="233">
        <v>0</v>
      </c>
      <c r="L25" s="232">
        <v>0</v>
      </c>
      <c r="M25" s="232">
        <v>0</v>
      </c>
      <c r="N25" s="233">
        <v>0</v>
      </c>
      <c r="O25" s="233">
        <v>0</v>
      </c>
      <c r="P25" s="233">
        <v>0</v>
      </c>
      <c r="Q25" s="233">
        <v>0</v>
      </c>
      <c r="R25" s="233">
        <v>0</v>
      </c>
      <c r="S25" s="233">
        <v>0</v>
      </c>
    </row>
    <row r="26" spans="1:19" ht="24.75" customHeight="1" x14ac:dyDescent="0.25">
      <c r="A26" s="727"/>
      <c r="B26" s="728"/>
      <c r="C26" s="228" t="s">
        <v>308</v>
      </c>
      <c r="D26" s="232">
        <v>0</v>
      </c>
      <c r="E26" s="232">
        <v>0</v>
      </c>
      <c r="F26" s="232">
        <v>0</v>
      </c>
      <c r="G26" s="232">
        <v>0</v>
      </c>
      <c r="H26" s="234">
        <v>0</v>
      </c>
      <c r="I26" s="233">
        <v>0</v>
      </c>
      <c r="J26" s="234">
        <v>0</v>
      </c>
      <c r="K26" s="233">
        <v>0</v>
      </c>
      <c r="L26" s="232">
        <v>0</v>
      </c>
      <c r="M26" s="232">
        <v>0</v>
      </c>
      <c r="N26" s="232">
        <v>0</v>
      </c>
      <c r="O26" s="232">
        <v>0</v>
      </c>
      <c r="P26" s="232">
        <v>0</v>
      </c>
      <c r="Q26" s="232">
        <v>0</v>
      </c>
      <c r="R26" s="232">
        <v>0</v>
      </c>
      <c r="S26" s="232">
        <v>0</v>
      </c>
    </row>
    <row r="27" spans="1:19" ht="39.75" customHeight="1" x14ac:dyDescent="0.25">
      <c r="A27" s="727" t="s">
        <v>314</v>
      </c>
      <c r="B27" s="728" t="s">
        <v>324</v>
      </c>
      <c r="C27" s="228" t="s">
        <v>309</v>
      </c>
      <c r="D27" s="232">
        <v>0</v>
      </c>
      <c r="E27" s="232">
        <v>0</v>
      </c>
      <c r="F27" s="232">
        <v>0</v>
      </c>
      <c r="G27" s="232">
        <v>0</v>
      </c>
      <c r="H27" s="233">
        <v>0</v>
      </c>
      <c r="I27" s="233">
        <v>0</v>
      </c>
      <c r="J27" s="233">
        <v>0</v>
      </c>
      <c r="K27" s="233">
        <v>0</v>
      </c>
      <c r="L27" s="233">
        <v>0</v>
      </c>
      <c r="M27" s="233">
        <v>0</v>
      </c>
      <c r="N27" s="233">
        <v>0</v>
      </c>
      <c r="O27" s="233">
        <v>0</v>
      </c>
      <c r="P27" s="233">
        <v>0</v>
      </c>
      <c r="Q27" s="233">
        <v>0</v>
      </c>
      <c r="R27" s="233">
        <v>0</v>
      </c>
      <c r="S27" s="233">
        <v>0</v>
      </c>
    </row>
    <row r="28" spans="1:19" ht="45" customHeight="1" x14ac:dyDescent="0.25">
      <c r="A28" s="727"/>
      <c r="B28" s="728"/>
      <c r="C28" s="228" t="s">
        <v>308</v>
      </c>
      <c r="D28" s="232">
        <v>0</v>
      </c>
      <c r="E28" s="232">
        <v>0</v>
      </c>
      <c r="F28" s="232">
        <v>0</v>
      </c>
      <c r="G28" s="232">
        <v>0</v>
      </c>
      <c r="H28" s="233">
        <v>0</v>
      </c>
      <c r="I28" s="233">
        <v>0</v>
      </c>
      <c r="J28" s="233">
        <v>0</v>
      </c>
      <c r="K28" s="233">
        <v>0</v>
      </c>
      <c r="L28" s="233">
        <v>0</v>
      </c>
      <c r="M28" s="233">
        <v>0</v>
      </c>
      <c r="N28" s="233">
        <v>0</v>
      </c>
      <c r="O28" s="233">
        <v>0</v>
      </c>
      <c r="P28" s="233">
        <v>0</v>
      </c>
      <c r="Q28" s="233">
        <v>0</v>
      </c>
      <c r="R28" s="233">
        <v>0</v>
      </c>
      <c r="S28" s="233">
        <v>0</v>
      </c>
    </row>
    <row r="29" spans="1:19" ht="28.5" customHeight="1" x14ac:dyDescent="0.25">
      <c r="A29" s="727" t="s">
        <v>338</v>
      </c>
      <c r="B29" s="728" t="s">
        <v>307</v>
      </c>
      <c r="C29" s="228" t="s">
        <v>309</v>
      </c>
      <c r="D29" s="232">
        <v>0</v>
      </c>
      <c r="E29" s="232">
        <v>0</v>
      </c>
      <c r="F29" s="232">
        <v>0</v>
      </c>
      <c r="G29" s="232">
        <v>0</v>
      </c>
      <c r="H29" s="233">
        <v>0</v>
      </c>
      <c r="I29" s="233">
        <v>0</v>
      </c>
      <c r="J29" s="233">
        <v>0</v>
      </c>
      <c r="K29" s="233">
        <v>0</v>
      </c>
      <c r="L29" s="232">
        <v>0</v>
      </c>
      <c r="M29" s="232">
        <v>0</v>
      </c>
      <c r="N29" s="232">
        <v>0</v>
      </c>
      <c r="O29" s="232">
        <v>0</v>
      </c>
      <c r="P29" s="232">
        <v>0</v>
      </c>
      <c r="Q29" s="232">
        <v>0</v>
      </c>
      <c r="R29" s="232">
        <v>0</v>
      </c>
      <c r="S29" s="232">
        <v>0</v>
      </c>
    </row>
    <row r="30" spans="1:19" ht="26.25" customHeight="1" x14ac:dyDescent="0.25">
      <c r="A30" s="727"/>
      <c r="B30" s="728"/>
      <c r="C30" s="228" t="s">
        <v>308</v>
      </c>
      <c r="D30" s="232">
        <v>0</v>
      </c>
      <c r="E30" s="232">
        <v>0</v>
      </c>
      <c r="F30" s="232">
        <v>0</v>
      </c>
      <c r="G30" s="232">
        <v>0</v>
      </c>
      <c r="H30" s="234">
        <v>0</v>
      </c>
      <c r="I30" s="234">
        <v>0</v>
      </c>
      <c r="J30" s="234">
        <v>0</v>
      </c>
      <c r="K30" s="234">
        <v>0</v>
      </c>
      <c r="L30" s="232">
        <v>0</v>
      </c>
      <c r="M30" s="232">
        <v>0</v>
      </c>
      <c r="N30" s="232">
        <v>0</v>
      </c>
      <c r="O30" s="232">
        <v>0</v>
      </c>
      <c r="P30" s="232">
        <v>0</v>
      </c>
      <c r="Q30" s="232">
        <v>0</v>
      </c>
      <c r="R30" s="232">
        <v>0</v>
      </c>
      <c r="S30" s="232">
        <v>0</v>
      </c>
    </row>
    <row r="31" spans="1:19" ht="30.75" customHeight="1" x14ac:dyDescent="0.25">
      <c r="A31" s="727" t="s">
        <v>339</v>
      </c>
      <c r="B31" s="728" t="s">
        <v>321</v>
      </c>
      <c r="C31" s="228" t="s">
        <v>309</v>
      </c>
      <c r="D31" s="232">
        <v>0</v>
      </c>
      <c r="E31" s="232">
        <v>0</v>
      </c>
      <c r="F31" s="232">
        <v>0</v>
      </c>
      <c r="G31" s="232">
        <v>0</v>
      </c>
      <c r="H31" s="233">
        <v>0</v>
      </c>
      <c r="I31" s="233">
        <v>0</v>
      </c>
      <c r="J31" s="233">
        <v>0</v>
      </c>
      <c r="K31" s="233">
        <v>0</v>
      </c>
      <c r="L31" s="232">
        <v>0</v>
      </c>
      <c r="M31" s="232">
        <v>0</v>
      </c>
      <c r="N31" s="232">
        <v>0</v>
      </c>
      <c r="O31" s="232">
        <v>0</v>
      </c>
      <c r="P31" s="232">
        <v>0</v>
      </c>
      <c r="Q31" s="232">
        <v>0</v>
      </c>
      <c r="R31" s="232">
        <v>0</v>
      </c>
      <c r="S31" s="232">
        <v>0</v>
      </c>
    </row>
    <row r="32" spans="1:19" ht="30.75" customHeight="1" x14ac:dyDescent="0.25">
      <c r="A32" s="727"/>
      <c r="B32" s="728"/>
      <c r="C32" s="228" t="s">
        <v>308</v>
      </c>
      <c r="D32" s="232">
        <v>0</v>
      </c>
      <c r="E32" s="232">
        <v>0</v>
      </c>
      <c r="F32" s="232">
        <v>0</v>
      </c>
      <c r="G32" s="232">
        <v>0</v>
      </c>
      <c r="H32" s="234">
        <v>0</v>
      </c>
      <c r="I32" s="234">
        <v>0</v>
      </c>
      <c r="J32" s="234">
        <v>0</v>
      </c>
      <c r="K32" s="234">
        <v>0</v>
      </c>
      <c r="L32" s="232">
        <v>0</v>
      </c>
      <c r="M32" s="232">
        <v>0</v>
      </c>
      <c r="N32" s="232">
        <v>0</v>
      </c>
      <c r="O32" s="232">
        <v>0</v>
      </c>
      <c r="P32" s="232">
        <v>0</v>
      </c>
      <c r="Q32" s="232">
        <v>0</v>
      </c>
      <c r="R32" s="232">
        <v>0</v>
      </c>
      <c r="S32" s="232">
        <v>0</v>
      </c>
    </row>
    <row r="33" spans="1:19" ht="30.75" customHeight="1" x14ac:dyDescent="0.25">
      <c r="A33" s="727" t="s">
        <v>340</v>
      </c>
      <c r="B33" s="728" t="s">
        <v>322</v>
      </c>
      <c r="C33" s="228" t="s">
        <v>309</v>
      </c>
      <c r="D33" s="232">
        <v>0</v>
      </c>
      <c r="E33" s="232">
        <v>0</v>
      </c>
      <c r="F33" s="232">
        <v>0</v>
      </c>
      <c r="G33" s="232">
        <v>0</v>
      </c>
      <c r="H33" s="233">
        <v>0</v>
      </c>
      <c r="I33" s="233">
        <v>0</v>
      </c>
      <c r="J33" s="233">
        <v>0</v>
      </c>
      <c r="K33" s="233">
        <v>0</v>
      </c>
      <c r="L33" s="232">
        <v>0</v>
      </c>
      <c r="M33" s="232">
        <v>0</v>
      </c>
      <c r="N33" s="232">
        <v>0</v>
      </c>
      <c r="O33" s="232">
        <v>0</v>
      </c>
      <c r="P33" s="232">
        <v>0</v>
      </c>
      <c r="Q33" s="232">
        <v>0</v>
      </c>
      <c r="R33" s="232">
        <v>0</v>
      </c>
      <c r="S33" s="232">
        <v>0</v>
      </c>
    </row>
    <row r="34" spans="1:19" ht="27.75" customHeight="1" x14ac:dyDescent="0.25">
      <c r="A34" s="727"/>
      <c r="B34" s="728"/>
      <c r="C34" s="228" t="s">
        <v>308</v>
      </c>
      <c r="D34" s="232">
        <v>0</v>
      </c>
      <c r="E34" s="232">
        <v>0</v>
      </c>
      <c r="F34" s="232">
        <v>0</v>
      </c>
      <c r="G34" s="232">
        <v>0</v>
      </c>
      <c r="H34" s="234">
        <v>0</v>
      </c>
      <c r="I34" s="234">
        <v>0</v>
      </c>
      <c r="J34" s="234">
        <v>0</v>
      </c>
      <c r="K34" s="234">
        <v>0</v>
      </c>
      <c r="L34" s="232">
        <v>0</v>
      </c>
      <c r="M34" s="232">
        <v>0</v>
      </c>
      <c r="N34" s="232">
        <v>0</v>
      </c>
      <c r="O34" s="232">
        <v>0</v>
      </c>
      <c r="P34" s="232">
        <v>0</v>
      </c>
      <c r="Q34" s="232">
        <v>0</v>
      </c>
      <c r="R34" s="232">
        <v>0</v>
      </c>
      <c r="S34" s="232">
        <v>0</v>
      </c>
    </row>
    <row r="35" spans="1:19" ht="30.75" customHeight="1" x14ac:dyDescent="0.25">
      <c r="A35" s="727" t="s">
        <v>341</v>
      </c>
      <c r="B35" s="728" t="s">
        <v>323</v>
      </c>
      <c r="C35" s="228" t="s">
        <v>309</v>
      </c>
      <c r="D35" s="232">
        <v>0</v>
      </c>
      <c r="E35" s="232">
        <v>0</v>
      </c>
      <c r="F35" s="232">
        <v>0</v>
      </c>
      <c r="G35" s="232">
        <v>0</v>
      </c>
      <c r="H35" s="233">
        <v>0</v>
      </c>
      <c r="I35" s="233">
        <v>0</v>
      </c>
      <c r="J35" s="233">
        <v>0</v>
      </c>
      <c r="K35" s="233">
        <v>0</v>
      </c>
      <c r="L35" s="232">
        <v>0</v>
      </c>
      <c r="M35" s="232">
        <v>0</v>
      </c>
      <c r="N35" s="232">
        <v>0</v>
      </c>
      <c r="O35" s="232">
        <v>0</v>
      </c>
      <c r="P35" s="232">
        <v>0</v>
      </c>
      <c r="Q35" s="232">
        <v>0</v>
      </c>
      <c r="R35" s="232">
        <v>0</v>
      </c>
      <c r="S35" s="232">
        <v>0</v>
      </c>
    </row>
    <row r="36" spans="1:19" ht="32.25" customHeight="1" x14ac:dyDescent="0.25">
      <c r="A36" s="727"/>
      <c r="B36" s="728"/>
      <c r="C36" s="228" t="s">
        <v>308</v>
      </c>
      <c r="D36" s="232">
        <v>0</v>
      </c>
      <c r="E36" s="232">
        <v>0</v>
      </c>
      <c r="F36" s="232">
        <v>0</v>
      </c>
      <c r="G36" s="232">
        <v>0</v>
      </c>
      <c r="H36" s="234">
        <v>0</v>
      </c>
      <c r="I36" s="233">
        <v>0</v>
      </c>
      <c r="J36" s="234">
        <v>0</v>
      </c>
      <c r="K36" s="233">
        <v>0</v>
      </c>
      <c r="L36" s="232">
        <v>0</v>
      </c>
      <c r="M36" s="232">
        <v>0</v>
      </c>
      <c r="N36" s="232">
        <v>0</v>
      </c>
      <c r="O36" s="232">
        <v>0</v>
      </c>
      <c r="P36" s="232">
        <v>0</v>
      </c>
      <c r="Q36" s="232">
        <v>0</v>
      </c>
      <c r="R36" s="232">
        <v>0</v>
      </c>
      <c r="S36" s="232">
        <v>0</v>
      </c>
    </row>
    <row r="37" spans="1:19" ht="40.5" customHeight="1" x14ac:dyDescent="0.25">
      <c r="A37" s="727" t="s">
        <v>315</v>
      </c>
      <c r="B37" s="728" t="s">
        <v>325</v>
      </c>
      <c r="C37" s="228" t="s">
        <v>309</v>
      </c>
      <c r="D37" s="232">
        <v>0</v>
      </c>
      <c r="E37" s="232">
        <v>0</v>
      </c>
      <c r="F37" s="232">
        <v>0</v>
      </c>
      <c r="G37" s="232">
        <v>0</v>
      </c>
      <c r="H37" s="233">
        <v>0</v>
      </c>
      <c r="I37" s="233">
        <v>0</v>
      </c>
      <c r="J37" s="233">
        <v>0</v>
      </c>
      <c r="K37" s="233">
        <v>0</v>
      </c>
      <c r="L37" s="233">
        <v>0</v>
      </c>
      <c r="M37" s="233">
        <v>0</v>
      </c>
      <c r="N37" s="233">
        <v>0</v>
      </c>
      <c r="O37" s="233">
        <v>0</v>
      </c>
      <c r="P37" s="233">
        <v>0</v>
      </c>
      <c r="Q37" s="233">
        <v>0</v>
      </c>
      <c r="R37" s="233">
        <v>0</v>
      </c>
      <c r="S37" s="233">
        <v>0</v>
      </c>
    </row>
    <row r="38" spans="1:19" ht="33" customHeight="1" x14ac:dyDescent="0.25">
      <c r="A38" s="727"/>
      <c r="B38" s="728"/>
      <c r="C38" s="228" t="s">
        <v>308</v>
      </c>
      <c r="D38" s="232">
        <v>0</v>
      </c>
      <c r="E38" s="232">
        <v>0</v>
      </c>
      <c r="F38" s="232">
        <v>0</v>
      </c>
      <c r="G38" s="232">
        <v>0</v>
      </c>
      <c r="H38" s="233">
        <v>0</v>
      </c>
      <c r="I38" s="233">
        <v>0</v>
      </c>
      <c r="J38" s="233">
        <v>0</v>
      </c>
      <c r="K38" s="233">
        <v>0</v>
      </c>
      <c r="L38" s="233">
        <v>0</v>
      </c>
      <c r="M38" s="233">
        <v>0</v>
      </c>
      <c r="N38" s="233">
        <v>0</v>
      </c>
      <c r="O38" s="233">
        <v>0</v>
      </c>
      <c r="P38" s="233">
        <v>0</v>
      </c>
      <c r="Q38" s="233">
        <v>0</v>
      </c>
      <c r="R38" s="233">
        <v>0</v>
      </c>
      <c r="S38" s="233">
        <v>0</v>
      </c>
    </row>
    <row r="39" spans="1:19" ht="27" customHeight="1" x14ac:dyDescent="0.25">
      <c r="A39" s="727" t="s">
        <v>342</v>
      </c>
      <c r="B39" s="728" t="s">
        <v>307</v>
      </c>
      <c r="C39" s="228" t="s">
        <v>309</v>
      </c>
      <c r="D39" s="232">
        <v>0</v>
      </c>
      <c r="E39" s="232">
        <v>0</v>
      </c>
      <c r="F39" s="232">
        <v>0</v>
      </c>
      <c r="G39" s="232">
        <v>0</v>
      </c>
      <c r="H39" s="233">
        <v>0</v>
      </c>
      <c r="I39" s="233">
        <v>0</v>
      </c>
      <c r="J39" s="233">
        <v>0</v>
      </c>
      <c r="K39" s="233">
        <v>0</v>
      </c>
      <c r="L39" s="232">
        <v>0</v>
      </c>
      <c r="M39" s="232">
        <v>0</v>
      </c>
      <c r="N39" s="232">
        <v>0</v>
      </c>
      <c r="O39" s="232">
        <v>0</v>
      </c>
      <c r="P39" s="232">
        <v>0</v>
      </c>
      <c r="Q39" s="232">
        <v>0</v>
      </c>
      <c r="R39" s="232">
        <v>0</v>
      </c>
      <c r="S39" s="232">
        <v>0</v>
      </c>
    </row>
    <row r="40" spans="1:19" ht="30.75" customHeight="1" x14ac:dyDescent="0.25">
      <c r="A40" s="727"/>
      <c r="B40" s="728"/>
      <c r="C40" s="228" t="s">
        <v>308</v>
      </c>
      <c r="D40" s="232">
        <v>0</v>
      </c>
      <c r="E40" s="232">
        <v>0</v>
      </c>
      <c r="F40" s="232">
        <v>0</v>
      </c>
      <c r="G40" s="232">
        <v>0</v>
      </c>
      <c r="H40" s="233">
        <v>0</v>
      </c>
      <c r="I40" s="233">
        <v>0</v>
      </c>
      <c r="J40" s="233">
        <v>0</v>
      </c>
      <c r="K40" s="233">
        <v>0</v>
      </c>
      <c r="L40" s="232">
        <v>0</v>
      </c>
      <c r="M40" s="232">
        <v>0</v>
      </c>
      <c r="N40" s="232">
        <v>0</v>
      </c>
      <c r="O40" s="232">
        <v>0</v>
      </c>
      <c r="P40" s="232">
        <v>0</v>
      </c>
      <c r="Q40" s="232">
        <v>0</v>
      </c>
      <c r="R40" s="232">
        <v>0</v>
      </c>
      <c r="S40" s="232">
        <v>0</v>
      </c>
    </row>
    <row r="41" spans="1:19" ht="30.75" customHeight="1" x14ac:dyDescent="0.25">
      <c r="A41" s="727" t="s">
        <v>343</v>
      </c>
      <c r="B41" s="728" t="s">
        <v>321</v>
      </c>
      <c r="C41" s="228" t="s">
        <v>309</v>
      </c>
      <c r="D41" s="232">
        <v>0</v>
      </c>
      <c r="E41" s="232">
        <v>0</v>
      </c>
      <c r="F41" s="232">
        <v>0</v>
      </c>
      <c r="G41" s="232">
        <v>0</v>
      </c>
      <c r="H41" s="233">
        <v>0</v>
      </c>
      <c r="I41" s="233">
        <v>0</v>
      </c>
      <c r="J41" s="233">
        <v>0</v>
      </c>
      <c r="K41" s="233">
        <v>0</v>
      </c>
      <c r="L41" s="232">
        <v>0</v>
      </c>
      <c r="M41" s="232">
        <v>0</v>
      </c>
      <c r="N41" s="232">
        <v>0</v>
      </c>
      <c r="O41" s="232">
        <v>0</v>
      </c>
      <c r="P41" s="232">
        <v>0</v>
      </c>
      <c r="Q41" s="232">
        <v>0</v>
      </c>
      <c r="R41" s="232">
        <v>0</v>
      </c>
      <c r="S41" s="232">
        <v>0</v>
      </c>
    </row>
    <row r="42" spans="1:19" ht="29.25" customHeight="1" x14ac:dyDescent="0.25">
      <c r="A42" s="727"/>
      <c r="B42" s="728"/>
      <c r="C42" s="228" t="s">
        <v>308</v>
      </c>
      <c r="D42" s="232">
        <v>0</v>
      </c>
      <c r="E42" s="232">
        <v>0</v>
      </c>
      <c r="F42" s="232">
        <v>0</v>
      </c>
      <c r="G42" s="232">
        <v>0</v>
      </c>
      <c r="H42" s="233">
        <v>0</v>
      </c>
      <c r="I42" s="233">
        <v>0</v>
      </c>
      <c r="J42" s="233">
        <v>0</v>
      </c>
      <c r="K42" s="233">
        <v>0</v>
      </c>
      <c r="L42" s="232">
        <v>0</v>
      </c>
      <c r="M42" s="232">
        <v>0</v>
      </c>
      <c r="N42" s="232">
        <v>0</v>
      </c>
      <c r="O42" s="232">
        <v>0</v>
      </c>
      <c r="P42" s="232">
        <v>0</v>
      </c>
      <c r="Q42" s="232">
        <v>0</v>
      </c>
      <c r="R42" s="232">
        <v>0</v>
      </c>
      <c r="S42" s="232">
        <v>0</v>
      </c>
    </row>
    <row r="43" spans="1:19" ht="31.5" customHeight="1" x14ac:dyDescent="0.25">
      <c r="A43" s="727" t="s">
        <v>344</v>
      </c>
      <c r="B43" s="728" t="s">
        <v>322</v>
      </c>
      <c r="C43" s="228" t="s">
        <v>309</v>
      </c>
      <c r="D43" s="232">
        <v>0</v>
      </c>
      <c r="E43" s="232">
        <v>0</v>
      </c>
      <c r="F43" s="232">
        <v>0</v>
      </c>
      <c r="G43" s="232">
        <v>0</v>
      </c>
      <c r="H43" s="233">
        <v>0</v>
      </c>
      <c r="I43" s="233">
        <v>0</v>
      </c>
      <c r="J43" s="233">
        <v>0</v>
      </c>
      <c r="K43" s="233">
        <v>0</v>
      </c>
      <c r="L43" s="232">
        <v>0</v>
      </c>
      <c r="M43" s="232">
        <v>0</v>
      </c>
      <c r="N43" s="232">
        <v>0</v>
      </c>
      <c r="O43" s="232">
        <v>0</v>
      </c>
      <c r="P43" s="232">
        <v>0</v>
      </c>
      <c r="Q43" s="232">
        <v>0</v>
      </c>
      <c r="R43" s="232">
        <v>0</v>
      </c>
      <c r="S43" s="232">
        <v>0</v>
      </c>
    </row>
    <row r="44" spans="1:19" ht="30.75" customHeight="1" x14ac:dyDescent="0.25">
      <c r="A44" s="727"/>
      <c r="B44" s="728"/>
      <c r="C44" s="228" t="s">
        <v>308</v>
      </c>
      <c r="D44" s="232">
        <v>0</v>
      </c>
      <c r="E44" s="232">
        <v>0</v>
      </c>
      <c r="F44" s="232">
        <v>0</v>
      </c>
      <c r="G44" s="232">
        <v>0</v>
      </c>
      <c r="H44" s="233">
        <v>0</v>
      </c>
      <c r="I44" s="233">
        <v>0</v>
      </c>
      <c r="J44" s="233">
        <v>0</v>
      </c>
      <c r="K44" s="233">
        <v>0</v>
      </c>
      <c r="L44" s="232">
        <v>0</v>
      </c>
      <c r="M44" s="232">
        <v>0</v>
      </c>
      <c r="N44" s="232">
        <v>0</v>
      </c>
      <c r="O44" s="232">
        <v>0</v>
      </c>
      <c r="P44" s="232">
        <v>0</v>
      </c>
      <c r="Q44" s="232">
        <v>0</v>
      </c>
      <c r="R44" s="232">
        <v>0</v>
      </c>
      <c r="S44" s="232">
        <v>0</v>
      </c>
    </row>
    <row r="45" spans="1:19" ht="27.75" customHeight="1" x14ac:dyDescent="0.25">
      <c r="A45" s="727" t="s">
        <v>345</v>
      </c>
      <c r="B45" s="728" t="s">
        <v>323</v>
      </c>
      <c r="C45" s="228" t="s">
        <v>309</v>
      </c>
      <c r="D45" s="232">
        <v>0</v>
      </c>
      <c r="E45" s="232">
        <v>0</v>
      </c>
      <c r="F45" s="232">
        <v>0</v>
      </c>
      <c r="G45" s="232">
        <v>0</v>
      </c>
      <c r="H45" s="233">
        <v>0</v>
      </c>
      <c r="I45" s="233">
        <v>0</v>
      </c>
      <c r="J45" s="233">
        <v>0</v>
      </c>
      <c r="K45" s="233">
        <v>0</v>
      </c>
      <c r="L45" s="233">
        <v>0</v>
      </c>
      <c r="M45" s="233">
        <v>0</v>
      </c>
      <c r="N45" s="233">
        <v>0</v>
      </c>
      <c r="O45" s="233">
        <v>0</v>
      </c>
      <c r="P45" s="233">
        <v>0</v>
      </c>
      <c r="Q45" s="233">
        <v>0</v>
      </c>
      <c r="R45" s="233">
        <v>0</v>
      </c>
      <c r="S45" s="233">
        <v>0</v>
      </c>
    </row>
    <row r="46" spans="1:19" ht="27.75" customHeight="1" x14ac:dyDescent="0.25">
      <c r="A46" s="727"/>
      <c r="B46" s="728"/>
      <c r="C46" s="228" t="s">
        <v>308</v>
      </c>
      <c r="D46" s="232">
        <v>0</v>
      </c>
      <c r="E46" s="232">
        <v>0</v>
      </c>
      <c r="F46" s="232">
        <v>0</v>
      </c>
      <c r="G46" s="232">
        <v>0</v>
      </c>
      <c r="H46" s="233">
        <v>0</v>
      </c>
      <c r="I46" s="233">
        <v>0</v>
      </c>
      <c r="J46" s="233">
        <v>0</v>
      </c>
      <c r="K46" s="233">
        <v>0</v>
      </c>
      <c r="L46" s="233">
        <v>0</v>
      </c>
      <c r="M46" s="233">
        <v>0</v>
      </c>
      <c r="N46" s="233">
        <v>0</v>
      </c>
      <c r="O46" s="233">
        <v>0</v>
      </c>
      <c r="P46" s="233">
        <v>0</v>
      </c>
      <c r="Q46" s="233">
        <v>0</v>
      </c>
      <c r="R46" s="233">
        <v>0</v>
      </c>
      <c r="S46" s="233">
        <v>0</v>
      </c>
    </row>
    <row r="47" spans="1:19" ht="102.75" customHeight="1" x14ac:dyDescent="0.25">
      <c r="A47" s="229" t="s">
        <v>316</v>
      </c>
      <c r="B47" s="235" t="s">
        <v>477</v>
      </c>
      <c r="C47" s="228" t="s">
        <v>478</v>
      </c>
      <c r="D47" s="232">
        <v>0</v>
      </c>
      <c r="E47" s="232">
        <v>0</v>
      </c>
      <c r="F47" s="232">
        <v>0</v>
      </c>
      <c r="G47" s="232">
        <v>0</v>
      </c>
      <c r="H47" s="232">
        <v>0</v>
      </c>
      <c r="I47" s="232">
        <v>0</v>
      </c>
      <c r="J47" s="232">
        <v>0</v>
      </c>
      <c r="K47" s="232">
        <v>0</v>
      </c>
      <c r="L47" s="232">
        <v>0</v>
      </c>
      <c r="M47" s="232">
        <v>0</v>
      </c>
      <c r="N47" s="232">
        <v>0</v>
      </c>
      <c r="O47" s="232">
        <v>0</v>
      </c>
      <c r="P47" s="232">
        <v>0</v>
      </c>
      <c r="Q47" s="232">
        <v>0</v>
      </c>
      <c r="R47" s="232">
        <v>0</v>
      </c>
      <c r="S47" s="232">
        <v>0</v>
      </c>
    </row>
    <row r="48" spans="1:19" ht="39.75" customHeight="1" x14ac:dyDescent="0.25">
      <c r="A48" s="229" t="s">
        <v>346</v>
      </c>
      <c r="B48" s="235" t="s">
        <v>326</v>
      </c>
      <c r="C48" s="228" t="s">
        <v>478</v>
      </c>
      <c r="D48" s="232">
        <v>0</v>
      </c>
      <c r="E48" s="232">
        <v>0</v>
      </c>
      <c r="F48" s="232">
        <v>0</v>
      </c>
      <c r="G48" s="232">
        <v>0</v>
      </c>
      <c r="H48" s="232">
        <v>0</v>
      </c>
      <c r="I48" s="232">
        <v>0</v>
      </c>
      <c r="J48" s="232">
        <v>0</v>
      </c>
      <c r="K48" s="232">
        <v>0</v>
      </c>
      <c r="L48" s="232">
        <v>0</v>
      </c>
      <c r="M48" s="232">
        <v>0</v>
      </c>
      <c r="N48" s="232">
        <v>0</v>
      </c>
      <c r="O48" s="232">
        <v>0</v>
      </c>
      <c r="P48" s="232">
        <v>0</v>
      </c>
      <c r="Q48" s="232">
        <v>0</v>
      </c>
      <c r="R48" s="232">
        <v>0</v>
      </c>
      <c r="S48" s="232">
        <v>0</v>
      </c>
    </row>
    <row r="49" spans="1:19" ht="47.25" x14ac:dyDescent="0.25">
      <c r="A49" s="229" t="s">
        <v>347</v>
      </c>
      <c r="B49" s="235" t="s">
        <v>327</v>
      </c>
      <c r="C49" s="228" t="s">
        <v>478</v>
      </c>
      <c r="D49" s="232">
        <v>0</v>
      </c>
      <c r="E49" s="232">
        <v>0</v>
      </c>
      <c r="F49" s="232">
        <v>0</v>
      </c>
      <c r="G49" s="232">
        <v>0</v>
      </c>
      <c r="H49" s="232">
        <v>0</v>
      </c>
      <c r="I49" s="232">
        <v>0</v>
      </c>
      <c r="J49" s="232">
        <v>0</v>
      </c>
      <c r="K49" s="232">
        <v>0</v>
      </c>
      <c r="L49" s="232">
        <v>0</v>
      </c>
      <c r="M49" s="232">
        <v>0</v>
      </c>
      <c r="N49" s="232">
        <v>0</v>
      </c>
      <c r="O49" s="232">
        <v>0</v>
      </c>
      <c r="P49" s="232">
        <v>0</v>
      </c>
      <c r="Q49" s="232">
        <v>0</v>
      </c>
      <c r="R49" s="232">
        <v>0</v>
      </c>
      <c r="S49" s="232">
        <v>0</v>
      </c>
    </row>
    <row r="50" spans="1:19" ht="54.75" customHeight="1" x14ac:dyDescent="0.25">
      <c r="A50" s="229" t="s">
        <v>348</v>
      </c>
      <c r="B50" s="235" t="s">
        <v>328</v>
      </c>
      <c r="C50" s="228" t="s">
        <v>478</v>
      </c>
      <c r="D50" s="232">
        <v>0</v>
      </c>
      <c r="E50" s="232">
        <v>0</v>
      </c>
      <c r="F50" s="232">
        <v>0</v>
      </c>
      <c r="G50" s="232">
        <v>0</v>
      </c>
      <c r="H50" s="233">
        <v>0</v>
      </c>
      <c r="I50" s="233">
        <v>0</v>
      </c>
      <c r="J50" s="233">
        <v>0</v>
      </c>
      <c r="K50" s="233">
        <v>0</v>
      </c>
      <c r="L50" s="233">
        <v>0</v>
      </c>
      <c r="M50" s="233">
        <v>0</v>
      </c>
      <c r="N50" s="233">
        <v>0</v>
      </c>
      <c r="O50" s="233">
        <v>0</v>
      </c>
      <c r="P50" s="233">
        <v>0</v>
      </c>
      <c r="Q50" s="233">
        <v>0</v>
      </c>
      <c r="R50" s="233">
        <v>0</v>
      </c>
      <c r="S50" s="233">
        <v>0</v>
      </c>
    </row>
    <row r="51" spans="1:19" ht="48.75" customHeight="1" x14ac:dyDescent="0.25">
      <c r="A51" s="229" t="s">
        <v>349</v>
      </c>
      <c r="B51" s="235" t="s">
        <v>329</v>
      </c>
      <c r="C51" s="228" t="s">
        <v>478</v>
      </c>
      <c r="D51" s="232">
        <v>0</v>
      </c>
      <c r="E51" s="232">
        <v>0</v>
      </c>
      <c r="F51" s="232">
        <v>0</v>
      </c>
      <c r="G51" s="232">
        <v>0</v>
      </c>
      <c r="H51" s="232">
        <v>0</v>
      </c>
      <c r="I51" s="232">
        <v>0</v>
      </c>
      <c r="J51" s="232">
        <v>0</v>
      </c>
      <c r="K51" s="232">
        <v>0</v>
      </c>
      <c r="L51" s="232">
        <v>0</v>
      </c>
      <c r="M51" s="232">
        <v>0</v>
      </c>
      <c r="N51" s="232">
        <v>0</v>
      </c>
      <c r="O51" s="232">
        <v>0</v>
      </c>
      <c r="P51" s="232">
        <v>0</v>
      </c>
      <c r="Q51" s="232">
        <v>0</v>
      </c>
      <c r="R51" s="232">
        <v>0</v>
      </c>
      <c r="S51" s="232">
        <v>0</v>
      </c>
    </row>
    <row r="52" spans="1:19" ht="23.25" customHeight="1" x14ac:dyDescent="0.25">
      <c r="A52" s="727" t="s">
        <v>350</v>
      </c>
      <c r="B52" s="728" t="s">
        <v>476</v>
      </c>
      <c r="C52" s="228" t="s">
        <v>398</v>
      </c>
      <c r="D52" s="232">
        <v>0</v>
      </c>
      <c r="E52" s="232">
        <v>0</v>
      </c>
      <c r="F52" s="232">
        <v>0</v>
      </c>
      <c r="G52" s="232">
        <v>0</v>
      </c>
      <c r="H52" s="233">
        <v>0</v>
      </c>
      <c r="I52" s="233">
        <v>0</v>
      </c>
      <c r="J52" s="233">
        <v>0</v>
      </c>
      <c r="K52" s="233">
        <v>0</v>
      </c>
      <c r="L52" s="233">
        <v>0</v>
      </c>
      <c r="M52" s="233">
        <v>0</v>
      </c>
      <c r="N52" s="233">
        <v>0</v>
      </c>
      <c r="O52" s="233">
        <v>0</v>
      </c>
      <c r="P52" s="233">
        <v>0</v>
      </c>
      <c r="Q52" s="233">
        <v>0</v>
      </c>
      <c r="R52" s="233">
        <v>0</v>
      </c>
      <c r="S52" s="233">
        <v>0</v>
      </c>
    </row>
    <row r="53" spans="1:19" ht="23.25" customHeight="1" x14ac:dyDescent="0.25">
      <c r="A53" s="727"/>
      <c r="B53" s="728"/>
      <c r="C53" s="228" t="s">
        <v>523</v>
      </c>
      <c r="D53" s="232">
        <v>0</v>
      </c>
      <c r="E53" s="232">
        <v>0</v>
      </c>
      <c r="F53" s="232">
        <v>0</v>
      </c>
      <c r="G53" s="232">
        <v>0</v>
      </c>
      <c r="H53" s="233">
        <v>0</v>
      </c>
      <c r="I53" s="233">
        <v>0</v>
      </c>
      <c r="J53" s="233">
        <v>0</v>
      </c>
      <c r="K53" s="233">
        <v>0</v>
      </c>
      <c r="L53" s="233">
        <v>0</v>
      </c>
      <c r="M53" s="233">
        <v>0</v>
      </c>
      <c r="N53" s="233">
        <v>0</v>
      </c>
      <c r="O53" s="233">
        <v>0</v>
      </c>
      <c r="P53" s="233">
        <v>0</v>
      </c>
      <c r="Q53" s="233">
        <v>0</v>
      </c>
      <c r="R53" s="233">
        <v>0</v>
      </c>
      <c r="S53" s="233">
        <v>0</v>
      </c>
    </row>
    <row r="54" spans="1:19" ht="23.25" customHeight="1" x14ac:dyDescent="0.25">
      <c r="A54" s="727"/>
      <c r="B54" s="728"/>
      <c r="C54" s="228" t="s">
        <v>524</v>
      </c>
      <c r="D54" s="232">
        <v>0</v>
      </c>
      <c r="E54" s="232">
        <v>0</v>
      </c>
      <c r="F54" s="232">
        <v>0</v>
      </c>
      <c r="G54" s="232">
        <v>0</v>
      </c>
      <c r="H54" s="233">
        <v>0</v>
      </c>
      <c r="I54" s="233">
        <v>0</v>
      </c>
      <c r="J54" s="233">
        <v>0</v>
      </c>
      <c r="K54" s="233">
        <v>0</v>
      </c>
      <c r="L54" s="233">
        <v>0</v>
      </c>
      <c r="M54" s="233">
        <v>0</v>
      </c>
      <c r="N54" s="233">
        <v>0</v>
      </c>
      <c r="O54" s="233">
        <v>0</v>
      </c>
      <c r="P54" s="233">
        <v>0</v>
      </c>
      <c r="Q54" s="233">
        <v>0</v>
      </c>
      <c r="R54" s="233">
        <v>0</v>
      </c>
      <c r="S54" s="233">
        <v>0</v>
      </c>
    </row>
    <row r="55" spans="1:19" ht="23.25" customHeight="1" x14ac:dyDescent="0.25">
      <c r="A55" s="727"/>
      <c r="B55" s="728"/>
      <c r="C55" s="228" t="s">
        <v>479</v>
      </c>
      <c r="D55" s="232">
        <v>0</v>
      </c>
      <c r="E55" s="232">
        <v>0</v>
      </c>
      <c r="F55" s="232">
        <v>0</v>
      </c>
      <c r="G55" s="232">
        <v>0</v>
      </c>
      <c r="H55" s="233">
        <v>0</v>
      </c>
      <c r="I55" s="233">
        <v>0</v>
      </c>
      <c r="J55" s="233">
        <v>0</v>
      </c>
      <c r="K55" s="233">
        <v>0</v>
      </c>
      <c r="L55" s="233">
        <v>0</v>
      </c>
      <c r="M55" s="233">
        <v>0</v>
      </c>
      <c r="N55" s="233">
        <v>0</v>
      </c>
      <c r="O55" s="233">
        <v>0</v>
      </c>
      <c r="P55" s="233">
        <v>0</v>
      </c>
      <c r="Q55" s="233">
        <v>0</v>
      </c>
      <c r="R55" s="233">
        <v>0</v>
      </c>
      <c r="S55" s="233">
        <v>0</v>
      </c>
    </row>
    <row r="56" spans="1:19" ht="15.75" x14ac:dyDescent="0.25">
      <c r="A56" s="727" t="s">
        <v>351</v>
      </c>
      <c r="B56" s="728" t="s">
        <v>321</v>
      </c>
      <c r="C56" s="228" t="s">
        <v>398</v>
      </c>
      <c r="D56" s="232">
        <v>0</v>
      </c>
      <c r="E56" s="232">
        <v>0</v>
      </c>
      <c r="F56" s="232">
        <v>0</v>
      </c>
      <c r="G56" s="232">
        <v>0</v>
      </c>
      <c r="H56" s="232">
        <v>0</v>
      </c>
      <c r="I56" s="232">
        <v>0</v>
      </c>
      <c r="J56" s="232">
        <v>0</v>
      </c>
      <c r="K56" s="232">
        <v>0</v>
      </c>
      <c r="L56" s="232">
        <v>0</v>
      </c>
      <c r="M56" s="232">
        <v>0</v>
      </c>
      <c r="N56" s="232">
        <v>0</v>
      </c>
      <c r="O56" s="232">
        <v>0</v>
      </c>
      <c r="P56" s="232">
        <v>0</v>
      </c>
      <c r="Q56" s="232">
        <v>0</v>
      </c>
      <c r="R56" s="232">
        <v>0</v>
      </c>
      <c r="S56" s="232">
        <v>0</v>
      </c>
    </row>
    <row r="57" spans="1:19" ht="15.75" x14ac:dyDescent="0.25">
      <c r="A57" s="727"/>
      <c r="B57" s="728"/>
      <c r="C57" s="228" t="s">
        <v>523</v>
      </c>
      <c r="D57" s="232">
        <v>0</v>
      </c>
      <c r="E57" s="232">
        <v>0</v>
      </c>
      <c r="F57" s="232">
        <v>0</v>
      </c>
      <c r="G57" s="232">
        <v>0</v>
      </c>
      <c r="H57" s="232">
        <v>0</v>
      </c>
      <c r="I57" s="232">
        <v>0</v>
      </c>
      <c r="J57" s="232">
        <v>0</v>
      </c>
      <c r="K57" s="232">
        <v>0</v>
      </c>
      <c r="L57" s="232">
        <v>0</v>
      </c>
      <c r="M57" s="232">
        <v>0</v>
      </c>
      <c r="N57" s="232">
        <v>0</v>
      </c>
      <c r="O57" s="232">
        <v>0</v>
      </c>
      <c r="P57" s="232">
        <v>0</v>
      </c>
      <c r="Q57" s="232">
        <v>0</v>
      </c>
      <c r="R57" s="232">
        <v>0</v>
      </c>
      <c r="S57" s="232">
        <v>0</v>
      </c>
    </row>
    <row r="58" spans="1:19" ht="15.75" x14ac:dyDescent="0.25">
      <c r="A58" s="727"/>
      <c r="B58" s="728"/>
      <c r="C58" s="228" t="s">
        <v>524</v>
      </c>
      <c r="D58" s="232">
        <v>0</v>
      </c>
      <c r="E58" s="232">
        <v>0</v>
      </c>
      <c r="F58" s="232">
        <v>0</v>
      </c>
      <c r="G58" s="232">
        <v>0</v>
      </c>
      <c r="H58" s="232">
        <v>0</v>
      </c>
      <c r="I58" s="232">
        <v>0</v>
      </c>
      <c r="J58" s="232">
        <v>0</v>
      </c>
      <c r="K58" s="232">
        <v>0</v>
      </c>
      <c r="L58" s="232">
        <v>0</v>
      </c>
      <c r="M58" s="232">
        <v>0</v>
      </c>
      <c r="N58" s="232">
        <v>0</v>
      </c>
      <c r="O58" s="232">
        <v>0</v>
      </c>
      <c r="P58" s="232">
        <v>0</v>
      </c>
      <c r="Q58" s="232">
        <v>0</v>
      </c>
      <c r="R58" s="232">
        <v>0</v>
      </c>
      <c r="S58" s="232">
        <v>0</v>
      </c>
    </row>
    <row r="59" spans="1:19" ht="18.75" x14ac:dyDescent="0.25">
      <c r="A59" s="727"/>
      <c r="B59" s="728"/>
      <c r="C59" s="228" t="s">
        <v>479</v>
      </c>
      <c r="D59" s="232">
        <v>0</v>
      </c>
      <c r="E59" s="232">
        <v>0</v>
      </c>
      <c r="F59" s="232">
        <v>0</v>
      </c>
      <c r="G59" s="232">
        <v>0</v>
      </c>
      <c r="H59" s="232">
        <v>0</v>
      </c>
      <c r="I59" s="232">
        <v>0</v>
      </c>
      <c r="J59" s="232">
        <v>0</v>
      </c>
      <c r="K59" s="232">
        <v>0</v>
      </c>
      <c r="L59" s="232">
        <v>0</v>
      </c>
      <c r="M59" s="232">
        <v>0</v>
      </c>
      <c r="N59" s="232">
        <v>0</v>
      </c>
      <c r="O59" s="232">
        <v>0</v>
      </c>
      <c r="P59" s="232">
        <v>0</v>
      </c>
      <c r="Q59" s="232">
        <v>0</v>
      </c>
      <c r="R59" s="232">
        <v>0</v>
      </c>
      <c r="S59" s="232">
        <v>0</v>
      </c>
    </row>
    <row r="60" spans="1:19" ht="15.75" x14ac:dyDescent="0.25">
      <c r="A60" s="727" t="s">
        <v>352</v>
      </c>
      <c r="B60" s="728" t="s">
        <v>322</v>
      </c>
      <c r="C60" s="228" t="s">
        <v>398</v>
      </c>
      <c r="D60" s="232">
        <v>0</v>
      </c>
      <c r="E60" s="232">
        <v>0</v>
      </c>
      <c r="F60" s="232">
        <v>0</v>
      </c>
      <c r="G60" s="232">
        <v>0</v>
      </c>
      <c r="H60" s="232">
        <v>0</v>
      </c>
      <c r="I60" s="232">
        <v>0</v>
      </c>
      <c r="J60" s="232">
        <v>0</v>
      </c>
      <c r="K60" s="232">
        <v>0</v>
      </c>
      <c r="L60" s="232">
        <v>0</v>
      </c>
      <c r="M60" s="232">
        <v>0</v>
      </c>
      <c r="N60" s="232">
        <v>0</v>
      </c>
      <c r="O60" s="232">
        <v>0</v>
      </c>
      <c r="P60" s="232">
        <v>0</v>
      </c>
      <c r="Q60" s="232">
        <v>0</v>
      </c>
      <c r="R60" s="232">
        <v>0</v>
      </c>
      <c r="S60" s="232">
        <v>0</v>
      </c>
    </row>
    <row r="61" spans="1:19" ht="15.75" x14ac:dyDescent="0.25">
      <c r="A61" s="727"/>
      <c r="B61" s="728"/>
      <c r="C61" s="228" t="s">
        <v>523</v>
      </c>
      <c r="D61" s="232">
        <v>0</v>
      </c>
      <c r="E61" s="232">
        <v>0</v>
      </c>
      <c r="F61" s="232">
        <v>0</v>
      </c>
      <c r="G61" s="232">
        <v>0</v>
      </c>
      <c r="H61" s="232">
        <v>0</v>
      </c>
      <c r="I61" s="232">
        <v>0</v>
      </c>
      <c r="J61" s="232">
        <v>0</v>
      </c>
      <c r="K61" s="232">
        <v>0</v>
      </c>
      <c r="L61" s="232">
        <v>0</v>
      </c>
      <c r="M61" s="232">
        <v>0</v>
      </c>
      <c r="N61" s="232">
        <v>0</v>
      </c>
      <c r="O61" s="232">
        <v>0</v>
      </c>
      <c r="P61" s="232">
        <v>0</v>
      </c>
      <c r="Q61" s="232">
        <v>0</v>
      </c>
      <c r="R61" s="232">
        <v>0</v>
      </c>
      <c r="S61" s="232">
        <v>0</v>
      </c>
    </row>
    <row r="62" spans="1:19" ht="15.75" x14ac:dyDescent="0.25">
      <c r="A62" s="727"/>
      <c r="B62" s="728"/>
      <c r="C62" s="228" t="s">
        <v>524</v>
      </c>
      <c r="D62" s="232">
        <v>0</v>
      </c>
      <c r="E62" s="232">
        <v>0</v>
      </c>
      <c r="F62" s="232">
        <v>0</v>
      </c>
      <c r="G62" s="232">
        <v>0</v>
      </c>
      <c r="H62" s="232">
        <v>0</v>
      </c>
      <c r="I62" s="232">
        <v>0</v>
      </c>
      <c r="J62" s="232">
        <v>0</v>
      </c>
      <c r="K62" s="232">
        <v>0</v>
      </c>
      <c r="L62" s="232">
        <v>0</v>
      </c>
      <c r="M62" s="232">
        <v>0</v>
      </c>
      <c r="N62" s="232">
        <v>0</v>
      </c>
      <c r="O62" s="232">
        <v>0</v>
      </c>
      <c r="P62" s="232">
        <v>0</v>
      </c>
      <c r="Q62" s="232">
        <v>0</v>
      </c>
      <c r="R62" s="232">
        <v>0</v>
      </c>
      <c r="S62" s="232">
        <v>0</v>
      </c>
    </row>
    <row r="63" spans="1:19" ht="18.75" x14ac:dyDescent="0.25">
      <c r="A63" s="727"/>
      <c r="B63" s="728"/>
      <c r="C63" s="228" t="s">
        <v>479</v>
      </c>
      <c r="D63" s="232">
        <v>0</v>
      </c>
      <c r="E63" s="232">
        <v>0</v>
      </c>
      <c r="F63" s="232">
        <v>0</v>
      </c>
      <c r="G63" s="232">
        <v>0</v>
      </c>
      <c r="H63" s="232">
        <v>0</v>
      </c>
      <c r="I63" s="232">
        <v>0</v>
      </c>
      <c r="J63" s="232">
        <v>0</v>
      </c>
      <c r="K63" s="232">
        <v>0</v>
      </c>
      <c r="L63" s="232">
        <v>0</v>
      </c>
      <c r="M63" s="232">
        <v>0</v>
      </c>
      <c r="N63" s="232">
        <v>0</v>
      </c>
      <c r="O63" s="232">
        <v>0</v>
      </c>
      <c r="P63" s="232">
        <v>0</v>
      </c>
      <c r="Q63" s="232">
        <v>0</v>
      </c>
      <c r="R63" s="232">
        <v>0</v>
      </c>
      <c r="S63" s="232">
        <v>0</v>
      </c>
    </row>
    <row r="64" spans="1:19" ht="15.75" x14ac:dyDescent="0.25">
      <c r="A64" s="727" t="s">
        <v>353</v>
      </c>
      <c r="B64" s="728" t="s">
        <v>323</v>
      </c>
      <c r="C64" s="228" t="s">
        <v>398</v>
      </c>
      <c r="D64" s="232">
        <v>0</v>
      </c>
      <c r="E64" s="232">
        <v>0</v>
      </c>
      <c r="F64" s="232">
        <v>0</v>
      </c>
      <c r="G64" s="232">
        <v>0</v>
      </c>
      <c r="H64" s="232">
        <v>0</v>
      </c>
      <c r="I64" s="232">
        <v>0</v>
      </c>
      <c r="J64" s="232">
        <v>0</v>
      </c>
      <c r="K64" s="232">
        <v>0</v>
      </c>
      <c r="L64" s="232">
        <v>0</v>
      </c>
      <c r="M64" s="232">
        <v>0</v>
      </c>
      <c r="N64" s="232">
        <v>0</v>
      </c>
      <c r="O64" s="232">
        <v>0</v>
      </c>
      <c r="P64" s="232">
        <v>0</v>
      </c>
      <c r="Q64" s="232">
        <v>0</v>
      </c>
      <c r="R64" s="232">
        <v>0</v>
      </c>
      <c r="S64" s="232">
        <v>0</v>
      </c>
    </row>
    <row r="65" spans="1:19" ht="15.75" x14ac:dyDescent="0.25">
      <c r="A65" s="727"/>
      <c r="B65" s="728"/>
      <c r="C65" s="228" t="s">
        <v>523</v>
      </c>
      <c r="D65" s="232">
        <v>0</v>
      </c>
      <c r="E65" s="232">
        <v>0</v>
      </c>
      <c r="F65" s="232">
        <v>0</v>
      </c>
      <c r="G65" s="232">
        <v>0</v>
      </c>
      <c r="H65" s="233">
        <v>0</v>
      </c>
      <c r="I65" s="233">
        <v>0</v>
      </c>
      <c r="J65" s="233">
        <v>0</v>
      </c>
      <c r="K65" s="233">
        <v>0</v>
      </c>
      <c r="L65" s="232">
        <v>0</v>
      </c>
      <c r="M65" s="232">
        <v>0</v>
      </c>
      <c r="N65" s="232">
        <v>0</v>
      </c>
      <c r="O65" s="232">
        <v>0</v>
      </c>
      <c r="P65" s="232">
        <v>0</v>
      </c>
      <c r="Q65" s="232">
        <v>0</v>
      </c>
      <c r="R65" s="232">
        <v>0</v>
      </c>
      <c r="S65" s="232">
        <v>0</v>
      </c>
    </row>
    <row r="66" spans="1:19" ht="29.25" customHeight="1" x14ac:dyDescent="0.25">
      <c r="A66" s="727"/>
      <c r="B66" s="728"/>
      <c r="C66" s="228" t="s">
        <v>524</v>
      </c>
      <c r="D66" s="232">
        <v>0</v>
      </c>
      <c r="E66" s="232">
        <v>0</v>
      </c>
      <c r="F66" s="232">
        <v>0</v>
      </c>
      <c r="G66" s="232">
        <v>0</v>
      </c>
      <c r="H66" s="233">
        <v>0</v>
      </c>
      <c r="I66" s="233">
        <v>0</v>
      </c>
      <c r="J66" s="233">
        <v>0</v>
      </c>
      <c r="K66" s="233">
        <v>0</v>
      </c>
      <c r="L66" s="232">
        <v>0</v>
      </c>
      <c r="M66" s="232">
        <v>0</v>
      </c>
      <c r="N66" s="232">
        <v>0</v>
      </c>
      <c r="O66" s="232">
        <v>0</v>
      </c>
      <c r="P66" s="232">
        <v>0</v>
      </c>
      <c r="Q66" s="232">
        <v>0</v>
      </c>
      <c r="R66" s="232">
        <v>0</v>
      </c>
      <c r="S66" s="232">
        <v>0</v>
      </c>
    </row>
    <row r="67" spans="1:19" ht="25.5" customHeight="1" x14ac:dyDescent="0.25">
      <c r="A67" s="727"/>
      <c r="B67" s="728"/>
      <c r="C67" s="228" t="s">
        <v>479</v>
      </c>
      <c r="D67" s="232">
        <v>0</v>
      </c>
      <c r="E67" s="232">
        <v>0</v>
      </c>
      <c r="F67" s="232">
        <v>0</v>
      </c>
      <c r="G67" s="232">
        <v>0</v>
      </c>
      <c r="H67" s="232">
        <v>0</v>
      </c>
      <c r="I67" s="232">
        <v>0</v>
      </c>
      <c r="J67" s="232">
        <v>0</v>
      </c>
      <c r="K67" s="232">
        <v>0</v>
      </c>
      <c r="L67" s="232">
        <v>0</v>
      </c>
      <c r="M67" s="232">
        <v>0</v>
      </c>
      <c r="N67" s="232">
        <v>0</v>
      </c>
      <c r="O67" s="232">
        <v>0</v>
      </c>
      <c r="P67" s="232">
        <v>0</v>
      </c>
      <c r="Q67" s="232">
        <v>0</v>
      </c>
      <c r="R67" s="232">
        <v>0</v>
      </c>
      <c r="S67" s="232">
        <v>0</v>
      </c>
    </row>
    <row r="68" spans="1:19" ht="27.75" customHeight="1" x14ac:dyDescent="0.25">
      <c r="A68" s="727" t="s">
        <v>354</v>
      </c>
      <c r="B68" s="728" t="s">
        <v>475</v>
      </c>
      <c r="C68" s="228" t="s">
        <v>398</v>
      </c>
      <c r="D68" s="232">
        <v>0</v>
      </c>
      <c r="E68" s="232">
        <v>0</v>
      </c>
      <c r="F68" s="232">
        <v>0</v>
      </c>
      <c r="G68" s="232">
        <v>0</v>
      </c>
      <c r="H68" s="232">
        <v>0</v>
      </c>
      <c r="I68" s="232">
        <v>0</v>
      </c>
      <c r="J68" s="232">
        <v>0</v>
      </c>
      <c r="K68" s="232">
        <v>0</v>
      </c>
      <c r="L68" s="232">
        <v>0</v>
      </c>
      <c r="M68" s="232">
        <v>0</v>
      </c>
      <c r="N68" s="232">
        <v>0</v>
      </c>
      <c r="O68" s="232">
        <v>0</v>
      </c>
      <c r="P68" s="232">
        <v>0</v>
      </c>
      <c r="Q68" s="232">
        <v>0</v>
      </c>
      <c r="R68" s="232">
        <v>0</v>
      </c>
      <c r="S68" s="232">
        <v>0</v>
      </c>
    </row>
    <row r="69" spans="1:19" ht="28.5" customHeight="1" x14ac:dyDescent="0.25">
      <c r="A69" s="727"/>
      <c r="B69" s="728"/>
      <c r="C69" s="228" t="s">
        <v>523</v>
      </c>
      <c r="D69" s="232">
        <v>0</v>
      </c>
      <c r="E69" s="232">
        <v>0</v>
      </c>
      <c r="F69" s="232">
        <v>0</v>
      </c>
      <c r="G69" s="232">
        <v>0</v>
      </c>
      <c r="H69" s="233">
        <v>0</v>
      </c>
      <c r="I69" s="233">
        <v>0</v>
      </c>
      <c r="J69" s="233">
        <v>0</v>
      </c>
      <c r="K69" s="233">
        <v>0</v>
      </c>
      <c r="L69" s="233">
        <v>0</v>
      </c>
      <c r="M69" s="233">
        <v>0</v>
      </c>
      <c r="N69" s="233">
        <v>0</v>
      </c>
      <c r="O69" s="233">
        <v>0</v>
      </c>
      <c r="P69" s="233">
        <v>0</v>
      </c>
      <c r="Q69" s="233">
        <v>0</v>
      </c>
      <c r="R69" s="233">
        <v>0</v>
      </c>
      <c r="S69" s="233">
        <v>0</v>
      </c>
    </row>
    <row r="70" spans="1:19" ht="24" customHeight="1" x14ac:dyDescent="0.25">
      <c r="A70" s="727"/>
      <c r="B70" s="728"/>
      <c r="C70" s="228" t="s">
        <v>524</v>
      </c>
      <c r="D70" s="232">
        <v>0</v>
      </c>
      <c r="E70" s="232">
        <v>0</v>
      </c>
      <c r="F70" s="232">
        <v>0</v>
      </c>
      <c r="G70" s="232">
        <v>0</v>
      </c>
      <c r="H70" s="233">
        <v>0</v>
      </c>
      <c r="I70" s="233">
        <v>0</v>
      </c>
      <c r="J70" s="233">
        <v>0</v>
      </c>
      <c r="K70" s="233">
        <v>0</v>
      </c>
      <c r="L70" s="233">
        <v>0</v>
      </c>
      <c r="M70" s="233">
        <v>0</v>
      </c>
      <c r="N70" s="233">
        <v>0</v>
      </c>
      <c r="O70" s="233">
        <v>0</v>
      </c>
      <c r="P70" s="233">
        <v>0</v>
      </c>
      <c r="Q70" s="233">
        <v>0</v>
      </c>
      <c r="R70" s="233">
        <v>0</v>
      </c>
      <c r="S70" s="233">
        <v>0</v>
      </c>
    </row>
    <row r="71" spans="1:19" ht="21.75" customHeight="1" x14ac:dyDescent="0.25">
      <c r="A71" s="727"/>
      <c r="B71" s="728"/>
      <c r="C71" s="228" t="s">
        <v>479</v>
      </c>
      <c r="D71" s="232">
        <v>0</v>
      </c>
      <c r="E71" s="232">
        <v>0</v>
      </c>
      <c r="F71" s="232">
        <v>0</v>
      </c>
      <c r="G71" s="232">
        <v>0</v>
      </c>
      <c r="H71" s="232">
        <v>0</v>
      </c>
      <c r="I71" s="232">
        <v>0</v>
      </c>
      <c r="J71" s="232">
        <v>0</v>
      </c>
      <c r="K71" s="232">
        <v>0</v>
      </c>
      <c r="L71" s="232">
        <v>0</v>
      </c>
      <c r="M71" s="232">
        <v>0</v>
      </c>
      <c r="N71" s="232">
        <v>0</v>
      </c>
      <c r="O71" s="232">
        <v>0</v>
      </c>
      <c r="P71" s="232">
        <v>0</v>
      </c>
      <c r="Q71" s="232">
        <v>0</v>
      </c>
      <c r="R71" s="232">
        <v>0</v>
      </c>
      <c r="S71" s="232">
        <v>0</v>
      </c>
    </row>
    <row r="72" spans="1:19" ht="15.75" x14ac:dyDescent="0.25">
      <c r="A72" s="727" t="s">
        <v>355</v>
      </c>
      <c r="B72" s="728" t="s">
        <v>321</v>
      </c>
      <c r="C72" s="228" t="s">
        <v>398</v>
      </c>
      <c r="D72" s="232">
        <v>0</v>
      </c>
      <c r="E72" s="232">
        <v>0</v>
      </c>
      <c r="F72" s="232">
        <v>0</v>
      </c>
      <c r="G72" s="232">
        <v>0</v>
      </c>
      <c r="H72" s="234">
        <v>0</v>
      </c>
      <c r="I72" s="234">
        <v>0</v>
      </c>
      <c r="J72" s="234">
        <v>0</v>
      </c>
      <c r="K72" s="234">
        <v>0</v>
      </c>
      <c r="L72" s="232">
        <v>0</v>
      </c>
      <c r="M72" s="232">
        <v>0</v>
      </c>
      <c r="N72" s="232">
        <v>0</v>
      </c>
      <c r="O72" s="232">
        <v>0</v>
      </c>
      <c r="P72" s="232">
        <v>0</v>
      </c>
      <c r="Q72" s="232">
        <v>0</v>
      </c>
      <c r="R72" s="232">
        <v>0</v>
      </c>
      <c r="S72" s="232">
        <v>0</v>
      </c>
    </row>
    <row r="73" spans="1:19" ht="15.75" x14ac:dyDescent="0.25">
      <c r="A73" s="727"/>
      <c r="B73" s="728"/>
      <c r="C73" s="228" t="s">
        <v>523</v>
      </c>
      <c r="D73" s="232">
        <v>0</v>
      </c>
      <c r="E73" s="232">
        <v>0</v>
      </c>
      <c r="F73" s="232">
        <v>0</v>
      </c>
      <c r="G73" s="232">
        <v>0</v>
      </c>
      <c r="H73" s="234">
        <v>0</v>
      </c>
      <c r="I73" s="234">
        <v>0</v>
      </c>
      <c r="J73" s="234">
        <v>0</v>
      </c>
      <c r="K73" s="234">
        <v>0</v>
      </c>
      <c r="L73" s="232">
        <v>0</v>
      </c>
      <c r="M73" s="232">
        <v>0</v>
      </c>
      <c r="N73" s="232">
        <v>0</v>
      </c>
      <c r="O73" s="232">
        <v>0</v>
      </c>
      <c r="P73" s="232">
        <v>0</v>
      </c>
      <c r="Q73" s="232">
        <v>0</v>
      </c>
      <c r="R73" s="232">
        <v>0</v>
      </c>
      <c r="S73" s="232">
        <v>0</v>
      </c>
    </row>
    <row r="74" spans="1:19" ht="15.75" x14ac:dyDescent="0.25">
      <c r="A74" s="727"/>
      <c r="B74" s="728"/>
      <c r="C74" s="228" t="s">
        <v>524</v>
      </c>
      <c r="D74" s="232">
        <v>0</v>
      </c>
      <c r="E74" s="232">
        <v>0</v>
      </c>
      <c r="F74" s="232">
        <v>0</v>
      </c>
      <c r="G74" s="232">
        <v>0</v>
      </c>
      <c r="H74" s="234">
        <v>0</v>
      </c>
      <c r="I74" s="234">
        <v>0</v>
      </c>
      <c r="J74" s="234">
        <v>0</v>
      </c>
      <c r="K74" s="234">
        <v>0</v>
      </c>
      <c r="L74" s="232">
        <v>0</v>
      </c>
      <c r="M74" s="232">
        <v>0</v>
      </c>
      <c r="N74" s="232">
        <v>0</v>
      </c>
      <c r="O74" s="232">
        <v>0</v>
      </c>
      <c r="P74" s="232">
        <v>0</v>
      </c>
      <c r="Q74" s="232">
        <v>0</v>
      </c>
      <c r="R74" s="232">
        <v>0</v>
      </c>
      <c r="S74" s="232">
        <v>0</v>
      </c>
    </row>
    <row r="75" spans="1:19" ht="15.75" x14ac:dyDescent="0.25">
      <c r="A75" s="727"/>
      <c r="B75" s="728"/>
      <c r="C75" s="228" t="s">
        <v>306</v>
      </c>
      <c r="D75" s="232">
        <v>0</v>
      </c>
      <c r="E75" s="232">
        <v>0</v>
      </c>
      <c r="F75" s="232">
        <v>0</v>
      </c>
      <c r="G75" s="232">
        <v>0</v>
      </c>
      <c r="H75" s="233">
        <v>0</v>
      </c>
      <c r="I75" s="233">
        <v>0</v>
      </c>
      <c r="J75" s="233">
        <v>0</v>
      </c>
      <c r="K75" s="233">
        <v>0</v>
      </c>
      <c r="L75" s="232">
        <v>0</v>
      </c>
      <c r="M75" s="232">
        <v>0</v>
      </c>
      <c r="N75" s="232">
        <v>0</v>
      </c>
      <c r="O75" s="232">
        <v>0</v>
      </c>
      <c r="P75" s="232">
        <v>0</v>
      </c>
      <c r="Q75" s="232">
        <v>0</v>
      </c>
      <c r="R75" s="232">
        <v>0</v>
      </c>
      <c r="S75" s="232">
        <v>0</v>
      </c>
    </row>
    <row r="76" spans="1:19" ht="15.75" x14ac:dyDescent="0.25">
      <c r="A76" s="727" t="s">
        <v>58</v>
      </c>
      <c r="B76" s="728" t="s">
        <v>322</v>
      </c>
      <c r="C76" s="228" t="s">
        <v>398</v>
      </c>
      <c r="D76" s="232">
        <v>0</v>
      </c>
      <c r="E76" s="232">
        <v>0</v>
      </c>
      <c r="F76" s="232">
        <v>0</v>
      </c>
      <c r="G76" s="232">
        <v>0</v>
      </c>
      <c r="H76" s="233">
        <v>0</v>
      </c>
      <c r="I76" s="233">
        <v>0</v>
      </c>
      <c r="J76" s="233">
        <v>0</v>
      </c>
      <c r="K76" s="233">
        <v>0</v>
      </c>
      <c r="L76" s="232">
        <v>0</v>
      </c>
      <c r="M76" s="232">
        <v>0</v>
      </c>
      <c r="N76" s="232">
        <v>0</v>
      </c>
      <c r="O76" s="232">
        <v>0</v>
      </c>
      <c r="P76" s="232">
        <v>0</v>
      </c>
      <c r="Q76" s="232">
        <v>0</v>
      </c>
      <c r="R76" s="232">
        <v>0</v>
      </c>
      <c r="S76" s="232">
        <v>0</v>
      </c>
    </row>
    <row r="77" spans="1:19" ht="15.75" x14ac:dyDescent="0.25">
      <c r="A77" s="727"/>
      <c r="B77" s="728"/>
      <c r="C77" s="228" t="s">
        <v>523</v>
      </c>
      <c r="D77" s="232">
        <v>0</v>
      </c>
      <c r="E77" s="232">
        <v>0</v>
      </c>
      <c r="F77" s="232">
        <v>0</v>
      </c>
      <c r="G77" s="232">
        <v>0</v>
      </c>
      <c r="H77" s="234">
        <v>0</v>
      </c>
      <c r="I77" s="234">
        <v>0</v>
      </c>
      <c r="J77" s="234">
        <v>0</v>
      </c>
      <c r="K77" s="234">
        <v>0</v>
      </c>
      <c r="L77" s="232">
        <v>0</v>
      </c>
      <c r="M77" s="232">
        <v>0</v>
      </c>
      <c r="N77" s="232">
        <v>0</v>
      </c>
      <c r="O77" s="232">
        <v>0</v>
      </c>
      <c r="P77" s="232">
        <v>0</v>
      </c>
      <c r="Q77" s="232">
        <v>0</v>
      </c>
      <c r="R77" s="232">
        <v>0</v>
      </c>
      <c r="S77" s="232">
        <v>0</v>
      </c>
    </row>
    <row r="78" spans="1:19" ht="15.75" x14ac:dyDescent="0.25">
      <c r="A78" s="727"/>
      <c r="B78" s="728"/>
      <c r="C78" s="228" t="s">
        <v>524</v>
      </c>
      <c r="D78" s="232">
        <v>0</v>
      </c>
      <c r="E78" s="232">
        <v>0</v>
      </c>
      <c r="F78" s="232">
        <v>0</v>
      </c>
      <c r="G78" s="232">
        <v>0</v>
      </c>
      <c r="H78" s="234">
        <v>0</v>
      </c>
      <c r="I78" s="234">
        <v>0</v>
      </c>
      <c r="J78" s="234">
        <v>0</v>
      </c>
      <c r="K78" s="234">
        <v>0</v>
      </c>
      <c r="L78" s="232">
        <v>0</v>
      </c>
      <c r="M78" s="232">
        <v>0</v>
      </c>
      <c r="N78" s="232">
        <v>0</v>
      </c>
      <c r="O78" s="232">
        <v>0</v>
      </c>
      <c r="P78" s="232">
        <v>0</v>
      </c>
      <c r="Q78" s="232">
        <v>0</v>
      </c>
      <c r="R78" s="232">
        <v>0</v>
      </c>
      <c r="S78" s="232">
        <v>0</v>
      </c>
    </row>
    <row r="79" spans="1:19" ht="18.75" x14ac:dyDescent="0.25">
      <c r="A79" s="727"/>
      <c r="B79" s="728"/>
      <c r="C79" s="228" t="s">
        <v>479</v>
      </c>
      <c r="D79" s="232">
        <v>0</v>
      </c>
      <c r="E79" s="232">
        <v>0</v>
      </c>
      <c r="F79" s="232">
        <v>0</v>
      </c>
      <c r="G79" s="232">
        <v>0</v>
      </c>
      <c r="H79" s="233">
        <v>0</v>
      </c>
      <c r="I79" s="233">
        <v>0</v>
      </c>
      <c r="J79" s="233">
        <v>0</v>
      </c>
      <c r="K79" s="233">
        <v>0</v>
      </c>
      <c r="L79" s="232">
        <v>0</v>
      </c>
      <c r="M79" s="232">
        <v>0</v>
      </c>
      <c r="N79" s="232">
        <v>0</v>
      </c>
      <c r="O79" s="232">
        <v>0</v>
      </c>
      <c r="P79" s="232">
        <v>0</v>
      </c>
      <c r="Q79" s="232">
        <v>0</v>
      </c>
      <c r="R79" s="232">
        <v>0</v>
      </c>
      <c r="S79" s="232">
        <v>0</v>
      </c>
    </row>
    <row r="80" spans="1:19" ht="15.75" x14ac:dyDescent="0.25">
      <c r="A80" s="727" t="s">
        <v>85</v>
      </c>
      <c r="B80" s="728" t="s">
        <v>323</v>
      </c>
      <c r="C80" s="228" t="s">
        <v>398</v>
      </c>
      <c r="D80" s="232">
        <v>0</v>
      </c>
      <c r="E80" s="232">
        <v>0</v>
      </c>
      <c r="F80" s="232">
        <v>0</v>
      </c>
      <c r="G80" s="232">
        <v>0</v>
      </c>
      <c r="H80" s="232">
        <v>0</v>
      </c>
      <c r="I80" s="232">
        <v>0</v>
      </c>
      <c r="J80" s="232">
        <v>0</v>
      </c>
      <c r="K80" s="232">
        <v>0</v>
      </c>
      <c r="L80" s="232">
        <v>0</v>
      </c>
      <c r="M80" s="232">
        <v>0</v>
      </c>
      <c r="N80" s="232">
        <v>0</v>
      </c>
      <c r="O80" s="232">
        <v>0</v>
      </c>
      <c r="P80" s="232">
        <v>0</v>
      </c>
      <c r="Q80" s="232">
        <v>0</v>
      </c>
      <c r="R80" s="232">
        <v>0</v>
      </c>
      <c r="S80" s="232">
        <v>0</v>
      </c>
    </row>
    <row r="81" spans="1:19" ht="15.75" x14ac:dyDescent="0.25">
      <c r="A81" s="727"/>
      <c r="B81" s="728"/>
      <c r="C81" s="228" t="s">
        <v>523</v>
      </c>
      <c r="D81" s="232">
        <v>0</v>
      </c>
      <c r="E81" s="232">
        <v>0</v>
      </c>
      <c r="F81" s="232">
        <v>0</v>
      </c>
      <c r="G81" s="232">
        <v>0</v>
      </c>
      <c r="H81" s="233">
        <v>0</v>
      </c>
      <c r="I81" s="233">
        <v>0</v>
      </c>
      <c r="J81" s="233">
        <v>0</v>
      </c>
      <c r="K81" s="233">
        <v>0</v>
      </c>
      <c r="L81" s="233">
        <v>0</v>
      </c>
      <c r="M81" s="233">
        <v>0</v>
      </c>
      <c r="N81" s="233">
        <v>0</v>
      </c>
      <c r="O81" s="233">
        <v>0</v>
      </c>
      <c r="P81" s="233">
        <v>0</v>
      </c>
      <c r="Q81" s="233">
        <v>0</v>
      </c>
      <c r="R81" s="233">
        <v>0</v>
      </c>
      <c r="S81" s="233">
        <v>0</v>
      </c>
    </row>
    <row r="82" spans="1:19" ht="15.75" x14ac:dyDescent="0.25">
      <c r="A82" s="727"/>
      <c r="B82" s="728"/>
      <c r="C82" s="228" t="s">
        <v>524</v>
      </c>
      <c r="D82" s="232">
        <v>0</v>
      </c>
      <c r="E82" s="232">
        <v>0</v>
      </c>
      <c r="F82" s="232">
        <v>0</v>
      </c>
      <c r="G82" s="232">
        <v>0</v>
      </c>
      <c r="H82" s="233">
        <v>0</v>
      </c>
      <c r="I82" s="233">
        <v>0</v>
      </c>
      <c r="J82" s="233">
        <v>0</v>
      </c>
      <c r="K82" s="233">
        <v>0</v>
      </c>
      <c r="L82" s="233">
        <v>0</v>
      </c>
      <c r="M82" s="233">
        <v>0</v>
      </c>
      <c r="N82" s="233">
        <v>0</v>
      </c>
      <c r="O82" s="233">
        <v>0</v>
      </c>
      <c r="P82" s="233">
        <v>0</v>
      </c>
      <c r="Q82" s="233">
        <v>0</v>
      </c>
      <c r="R82" s="233">
        <v>0</v>
      </c>
      <c r="S82" s="233">
        <v>0</v>
      </c>
    </row>
    <row r="83" spans="1:19" ht="20.25" customHeight="1" x14ac:dyDescent="0.25">
      <c r="A83" s="727"/>
      <c r="B83" s="728"/>
      <c r="C83" s="228" t="s">
        <v>479</v>
      </c>
      <c r="D83" s="232">
        <v>0</v>
      </c>
      <c r="E83" s="232">
        <v>0</v>
      </c>
      <c r="F83" s="232">
        <v>0</v>
      </c>
      <c r="G83" s="232">
        <v>0</v>
      </c>
      <c r="H83" s="232">
        <v>0</v>
      </c>
      <c r="I83" s="232">
        <v>0</v>
      </c>
      <c r="J83" s="232">
        <v>0</v>
      </c>
      <c r="K83" s="232">
        <v>0</v>
      </c>
      <c r="L83" s="232">
        <v>0</v>
      </c>
      <c r="M83" s="232">
        <v>0</v>
      </c>
      <c r="N83" s="232">
        <v>0</v>
      </c>
      <c r="O83" s="232">
        <v>0</v>
      </c>
      <c r="P83" s="232">
        <v>0</v>
      </c>
      <c r="Q83" s="232">
        <v>0</v>
      </c>
      <c r="R83" s="232">
        <v>0</v>
      </c>
      <c r="S83" s="232">
        <v>0</v>
      </c>
    </row>
    <row r="84" spans="1:19" ht="89.25" customHeight="1" x14ac:dyDescent="0.25">
      <c r="A84" s="229" t="s">
        <v>312</v>
      </c>
      <c r="B84" s="231" t="s">
        <v>26</v>
      </c>
      <c r="C84" s="228" t="s">
        <v>83</v>
      </c>
      <c r="D84" s="438" t="s">
        <v>83</v>
      </c>
      <c r="E84" s="438" t="s">
        <v>83</v>
      </c>
      <c r="F84" s="438" t="s">
        <v>83</v>
      </c>
      <c r="G84" s="438" t="s">
        <v>83</v>
      </c>
      <c r="H84" s="438" t="s">
        <v>83</v>
      </c>
      <c r="I84" s="438" t="s">
        <v>83</v>
      </c>
      <c r="J84" s="438" t="s">
        <v>83</v>
      </c>
      <c r="K84" s="438" t="s">
        <v>83</v>
      </c>
      <c r="L84" s="438" t="s">
        <v>83</v>
      </c>
      <c r="M84" s="438" t="s">
        <v>83</v>
      </c>
      <c r="N84" s="438" t="s">
        <v>83</v>
      </c>
      <c r="O84" s="438" t="s">
        <v>83</v>
      </c>
      <c r="P84" s="438" t="s">
        <v>83</v>
      </c>
      <c r="Q84" s="438" t="s">
        <v>83</v>
      </c>
      <c r="R84" s="438" t="s">
        <v>83</v>
      </c>
      <c r="S84" s="438" t="s">
        <v>83</v>
      </c>
    </row>
    <row r="85" spans="1:19" ht="50.25" customHeight="1" x14ac:dyDescent="0.25">
      <c r="A85" s="727" t="s">
        <v>317</v>
      </c>
      <c r="B85" s="728" t="s">
        <v>88</v>
      </c>
      <c r="C85" s="228" t="s">
        <v>309</v>
      </c>
      <c r="D85" s="232">
        <v>0</v>
      </c>
      <c r="E85" s="232">
        <v>0</v>
      </c>
      <c r="F85" s="232">
        <v>0</v>
      </c>
      <c r="G85" s="232">
        <v>0</v>
      </c>
      <c r="H85" s="233">
        <v>0</v>
      </c>
      <c r="I85" s="232">
        <v>0</v>
      </c>
      <c r="J85" s="233">
        <v>0</v>
      </c>
      <c r="K85" s="232">
        <v>0</v>
      </c>
      <c r="L85" s="233">
        <v>0</v>
      </c>
      <c r="M85" s="233">
        <v>0</v>
      </c>
      <c r="N85" s="233">
        <v>0</v>
      </c>
      <c r="O85" s="233">
        <v>0</v>
      </c>
      <c r="P85" s="233">
        <v>0</v>
      </c>
      <c r="Q85" s="233">
        <v>0</v>
      </c>
      <c r="R85" s="233">
        <v>0</v>
      </c>
      <c r="S85" s="233">
        <v>0</v>
      </c>
    </row>
    <row r="86" spans="1:19" ht="40.5" customHeight="1" x14ac:dyDescent="0.25">
      <c r="A86" s="727"/>
      <c r="B86" s="728"/>
      <c r="C86" s="228" t="s">
        <v>308</v>
      </c>
      <c r="D86" s="232">
        <v>0</v>
      </c>
      <c r="E86" s="232">
        <v>0</v>
      </c>
      <c r="F86" s="232">
        <v>0</v>
      </c>
      <c r="G86" s="232">
        <v>0</v>
      </c>
      <c r="H86" s="234">
        <v>0</v>
      </c>
      <c r="I86" s="232">
        <v>0</v>
      </c>
      <c r="J86" s="234">
        <v>0</v>
      </c>
      <c r="K86" s="232">
        <v>0</v>
      </c>
      <c r="L86" s="233">
        <v>0</v>
      </c>
      <c r="M86" s="233">
        <v>0</v>
      </c>
      <c r="N86" s="233">
        <v>0</v>
      </c>
      <c r="O86" s="233">
        <v>0</v>
      </c>
      <c r="P86" s="233">
        <v>0</v>
      </c>
      <c r="Q86" s="233">
        <v>0</v>
      </c>
      <c r="R86" s="233">
        <v>0</v>
      </c>
      <c r="S86" s="233">
        <v>0</v>
      </c>
    </row>
    <row r="87" spans="1:19" ht="33.75" customHeight="1" x14ac:dyDescent="0.25">
      <c r="A87" s="727" t="s">
        <v>59</v>
      </c>
      <c r="B87" s="728" t="s">
        <v>307</v>
      </c>
      <c r="C87" s="228" t="s">
        <v>309</v>
      </c>
      <c r="D87" s="232">
        <v>0</v>
      </c>
      <c r="E87" s="232">
        <v>0</v>
      </c>
      <c r="F87" s="232">
        <v>0</v>
      </c>
      <c r="G87" s="232">
        <v>0</v>
      </c>
      <c r="H87" s="233">
        <v>0</v>
      </c>
      <c r="I87" s="232">
        <v>0</v>
      </c>
      <c r="J87" s="233">
        <v>0</v>
      </c>
      <c r="K87" s="232">
        <v>0</v>
      </c>
      <c r="L87" s="232">
        <v>0</v>
      </c>
      <c r="M87" s="232">
        <v>0</v>
      </c>
      <c r="N87" s="232">
        <v>0</v>
      </c>
      <c r="O87" s="232">
        <v>0</v>
      </c>
      <c r="P87" s="232">
        <v>0</v>
      </c>
      <c r="Q87" s="232">
        <v>0</v>
      </c>
      <c r="R87" s="232">
        <v>0</v>
      </c>
      <c r="S87" s="232">
        <v>0</v>
      </c>
    </row>
    <row r="88" spans="1:19" ht="25.5" customHeight="1" x14ac:dyDescent="0.25">
      <c r="A88" s="727"/>
      <c r="B88" s="728"/>
      <c r="C88" s="228" t="s">
        <v>308</v>
      </c>
      <c r="D88" s="232">
        <v>0</v>
      </c>
      <c r="E88" s="232">
        <v>0</v>
      </c>
      <c r="F88" s="232">
        <v>0</v>
      </c>
      <c r="G88" s="232">
        <v>0</v>
      </c>
      <c r="H88" s="234">
        <v>0</v>
      </c>
      <c r="I88" s="232">
        <v>0</v>
      </c>
      <c r="J88" s="234">
        <v>0</v>
      </c>
      <c r="K88" s="232">
        <v>0</v>
      </c>
      <c r="L88" s="232">
        <v>0</v>
      </c>
      <c r="M88" s="232">
        <v>0</v>
      </c>
      <c r="N88" s="232">
        <v>0</v>
      </c>
      <c r="O88" s="232">
        <v>0</v>
      </c>
      <c r="P88" s="232">
        <v>0</v>
      </c>
      <c r="Q88" s="232">
        <v>0</v>
      </c>
      <c r="R88" s="232">
        <v>0</v>
      </c>
      <c r="S88" s="232">
        <v>0</v>
      </c>
    </row>
    <row r="89" spans="1:19" ht="25.5" customHeight="1" x14ac:dyDescent="0.25">
      <c r="A89" s="727" t="s">
        <v>60</v>
      </c>
      <c r="B89" s="728" t="s">
        <v>321</v>
      </c>
      <c r="C89" s="228" t="s">
        <v>309</v>
      </c>
      <c r="D89" s="232">
        <v>0</v>
      </c>
      <c r="E89" s="232">
        <v>0</v>
      </c>
      <c r="F89" s="232">
        <v>0</v>
      </c>
      <c r="G89" s="232">
        <v>0</v>
      </c>
      <c r="H89" s="233">
        <v>0</v>
      </c>
      <c r="I89" s="232">
        <v>0</v>
      </c>
      <c r="J89" s="233">
        <v>0</v>
      </c>
      <c r="K89" s="232">
        <v>0</v>
      </c>
      <c r="L89" s="232">
        <v>0</v>
      </c>
      <c r="M89" s="232">
        <v>0</v>
      </c>
      <c r="N89" s="232">
        <v>0</v>
      </c>
      <c r="O89" s="232">
        <v>0</v>
      </c>
      <c r="P89" s="232">
        <v>0</v>
      </c>
      <c r="Q89" s="232">
        <v>0</v>
      </c>
      <c r="R89" s="232">
        <v>0</v>
      </c>
      <c r="S89" s="232">
        <v>0</v>
      </c>
    </row>
    <row r="90" spans="1:19" ht="24" customHeight="1" x14ac:dyDescent="0.25">
      <c r="A90" s="727"/>
      <c r="B90" s="728"/>
      <c r="C90" s="228" t="s">
        <v>308</v>
      </c>
      <c r="D90" s="232">
        <v>0</v>
      </c>
      <c r="E90" s="232">
        <v>0</v>
      </c>
      <c r="F90" s="232">
        <v>0</v>
      </c>
      <c r="G90" s="232">
        <v>0</v>
      </c>
      <c r="H90" s="234">
        <v>0</v>
      </c>
      <c r="I90" s="232">
        <v>0</v>
      </c>
      <c r="J90" s="234">
        <v>0</v>
      </c>
      <c r="K90" s="232">
        <v>0</v>
      </c>
      <c r="L90" s="232">
        <v>0</v>
      </c>
      <c r="M90" s="232">
        <v>0</v>
      </c>
      <c r="N90" s="232">
        <v>0</v>
      </c>
      <c r="O90" s="232">
        <v>0</v>
      </c>
      <c r="P90" s="232">
        <v>0</v>
      </c>
      <c r="Q90" s="232">
        <v>0</v>
      </c>
      <c r="R90" s="232">
        <v>0</v>
      </c>
      <c r="S90" s="232">
        <v>0</v>
      </c>
    </row>
    <row r="91" spans="1:19" ht="25.5" customHeight="1" x14ac:dyDescent="0.25">
      <c r="A91" s="727" t="s">
        <v>61</v>
      </c>
      <c r="B91" s="728" t="s">
        <v>322</v>
      </c>
      <c r="C91" s="228" t="s">
        <v>309</v>
      </c>
      <c r="D91" s="232">
        <v>0</v>
      </c>
      <c r="E91" s="232">
        <v>0</v>
      </c>
      <c r="F91" s="232">
        <v>0</v>
      </c>
      <c r="G91" s="232">
        <v>0</v>
      </c>
      <c r="H91" s="233">
        <v>0</v>
      </c>
      <c r="I91" s="232">
        <v>0</v>
      </c>
      <c r="J91" s="233">
        <v>0</v>
      </c>
      <c r="K91" s="232">
        <v>0</v>
      </c>
      <c r="L91" s="232">
        <v>0</v>
      </c>
      <c r="M91" s="232">
        <v>0</v>
      </c>
      <c r="N91" s="232">
        <v>0</v>
      </c>
      <c r="O91" s="232">
        <v>0</v>
      </c>
      <c r="P91" s="232">
        <v>0</v>
      </c>
      <c r="Q91" s="232">
        <v>0</v>
      </c>
      <c r="R91" s="232">
        <v>0</v>
      </c>
      <c r="S91" s="232">
        <v>0</v>
      </c>
    </row>
    <row r="92" spans="1:19" ht="27.75" customHeight="1" x14ac:dyDescent="0.25">
      <c r="A92" s="727"/>
      <c r="B92" s="728"/>
      <c r="C92" s="228" t="s">
        <v>308</v>
      </c>
      <c r="D92" s="232">
        <v>0</v>
      </c>
      <c r="E92" s="232">
        <v>0</v>
      </c>
      <c r="F92" s="232">
        <v>0</v>
      </c>
      <c r="G92" s="232">
        <v>0</v>
      </c>
      <c r="H92" s="233">
        <v>0</v>
      </c>
      <c r="I92" s="232">
        <v>0</v>
      </c>
      <c r="J92" s="233">
        <v>0</v>
      </c>
      <c r="K92" s="232">
        <v>0</v>
      </c>
      <c r="L92" s="232">
        <v>0</v>
      </c>
      <c r="M92" s="232">
        <v>0</v>
      </c>
      <c r="N92" s="232">
        <v>0</v>
      </c>
      <c r="O92" s="232">
        <v>0</v>
      </c>
      <c r="P92" s="232">
        <v>0</v>
      </c>
      <c r="Q92" s="232">
        <v>0</v>
      </c>
      <c r="R92" s="232">
        <v>0</v>
      </c>
      <c r="S92" s="232">
        <v>0</v>
      </c>
    </row>
    <row r="93" spans="1:19" ht="28.5" customHeight="1" x14ac:dyDescent="0.25">
      <c r="A93" s="727" t="s">
        <v>62</v>
      </c>
      <c r="B93" s="728" t="s">
        <v>323</v>
      </c>
      <c r="C93" s="228" t="s">
        <v>309</v>
      </c>
      <c r="D93" s="232">
        <v>0</v>
      </c>
      <c r="E93" s="232">
        <v>0</v>
      </c>
      <c r="F93" s="232">
        <v>0</v>
      </c>
      <c r="G93" s="232">
        <v>0</v>
      </c>
      <c r="H93" s="233">
        <v>0</v>
      </c>
      <c r="I93" s="232">
        <v>0</v>
      </c>
      <c r="J93" s="233">
        <v>0</v>
      </c>
      <c r="K93" s="232">
        <v>0</v>
      </c>
      <c r="L93" s="232">
        <v>0</v>
      </c>
      <c r="M93" s="232">
        <v>0</v>
      </c>
      <c r="N93" s="232">
        <v>0</v>
      </c>
      <c r="O93" s="232">
        <v>0</v>
      </c>
      <c r="P93" s="232">
        <v>0</v>
      </c>
      <c r="Q93" s="232">
        <v>0</v>
      </c>
      <c r="R93" s="232">
        <v>0</v>
      </c>
      <c r="S93" s="232">
        <v>0</v>
      </c>
    </row>
    <row r="94" spans="1:19" ht="28.5" customHeight="1" x14ac:dyDescent="0.25">
      <c r="A94" s="727"/>
      <c r="B94" s="728"/>
      <c r="C94" s="228" t="s">
        <v>308</v>
      </c>
      <c r="D94" s="232">
        <v>0</v>
      </c>
      <c r="E94" s="232">
        <v>0</v>
      </c>
      <c r="F94" s="232">
        <v>0</v>
      </c>
      <c r="G94" s="232">
        <v>0</v>
      </c>
      <c r="H94" s="234">
        <v>0</v>
      </c>
      <c r="I94" s="232">
        <v>0</v>
      </c>
      <c r="J94" s="234">
        <v>0</v>
      </c>
      <c r="K94" s="232">
        <v>0</v>
      </c>
      <c r="L94" s="232">
        <v>0</v>
      </c>
      <c r="M94" s="232">
        <v>0</v>
      </c>
      <c r="N94" s="232">
        <v>0</v>
      </c>
      <c r="O94" s="232">
        <v>0</v>
      </c>
      <c r="P94" s="232">
        <v>0</v>
      </c>
      <c r="Q94" s="232">
        <v>0</v>
      </c>
      <c r="R94" s="232">
        <v>0</v>
      </c>
      <c r="S94" s="232">
        <v>0</v>
      </c>
    </row>
    <row r="95" spans="1:19" ht="47.25" customHeight="1" x14ac:dyDescent="0.25">
      <c r="A95" s="727" t="s">
        <v>318</v>
      </c>
      <c r="B95" s="728" t="s">
        <v>324</v>
      </c>
      <c r="C95" s="228" t="s">
        <v>309</v>
      </c>
      <c r="D95" s="232">
        <v>0</v>
      </c>
      <c r="E95" s="232">
        <v>0</v>
      </c>
      <c r="F95" s="232">
        <v>0</v>
      </c>
      <c r="G95" s="232">
        <v>0</v>
      </c>
      <c r="H95" s="233">
        <v>0</v>
      </c>
      <c r="I95" s="232">
        <v>0</v>
      </c>
      <c r="J95" s="233">
        <v>0</v>
      </c>
      <c r="K95" s="232">
        <v>0</v>
      </c>
      <c r="L95" s="233">
        <v>0</v>
      </c>
      <c r="M95" s="233">
        <v>0</v>
      </c>
      <c r="N95" s="233">
        <v>0</v>
      </c>
      <c r="O95" s="233">
        <v>0</v>
      </c>
      <c r="P95" s="233">
        <v>0</v>
      </c>
      <c r="Q95" s="233">
        <v>0</v>
      </c>
      <c r="R95" s="233">
        <v>0</v>
      </c>
      <c r="S95" s="233">
        <v>0</v>
      </c>
    </row>
    <row r="96" spans="1:19" ht="44.25" customHeight="1" x14ac:dyDescent="0.25">
      <c r="A96" s="727"/>
      <c r="B96" s="728"/>
      <c r="C96" s="228" t="s">
        <v>308</v>
      </c>
      <c r="D96" s="232">
        <v>0</v>
      </c>
      <c r="E96" s="232">
        <v>0</v>
      </c>
      <c r="F96" s="232">
        <v>0</v>
      </c>
      <c r="G96" s="232">
        <v>0</v>
      </c>
      <c r="H96" s="234">
        <v>0</v>
      </c>
      <c r="I96" s="232">
        <v>0</v>
      </c>
      <c r="J96" s="234">
        <v>0</v>
      </c>
      <c r="K96" s="232">
        <v>0</v>
      </c>
      <c r="L96" s="233">
        <v>0</v>
      </c>
      <c r="M96" s="233">
        <v>0</v>
      </c>
      <c r="N96" s="233">
        <v>0</v>
      </c>
      <c r="O96" s="233">
        <v>0</v>
      </c>
      <c r="P96" s="233">
        <v>0</v>
      </c>
      <c r="Q96" s="233">
        <v>0</v>
      </c>
      <c r="R96" s="233">
        <v>0</v>
      </c>
      <c r="S96" s="233">
        <v>0</v>
      </c>
    </row>
    <row r="97" spans="1:19" ht="25.5" customHeight="1" x14ac:dyDescent="0.25">
      <c r="A97" s="727" t="s">
        <v>63</v>
      </c>
      <c r="B97" s="728" t="s">
        <v>307</v>
      </c>
      <c r="C97" s="228" t="s">
        <v>309</v>
      </c>
      <c r="D97" s="232">
        <v>0</v>
      </c>
      <c r="E97" s="232">
        <v>0</v>
      </c>
      <c r="F97" s="232">
        <v>0</v>
      </c>
      <c r="G97" s="232">
        <v>0</v>
      </c>
      <c r="H97" s="233">
        <v>0</v>
      </c>
      <c r="I97" s="232">
        <v>0</v>
      </c>
      <c r="J97" s="233">
        <v>0</v>
      </c>
      <c r="K97" s="232">
        <v>0</v>
      </c>
      <c r="L97" s="232">
        <v>0</v>
      </c>
      <c r="M97" s="232">
        <v>0</v>
      </c>
      <c r="N97" s="232">
        <v>0</v>
      </c>
      <c r="O97" s="232">
        <v>0</v>
      </c>
      <c r="P97" s="232">
        <v>0</v>
      </c>
      <c r="Q97" s="232">
        <v>0</v>
      </c>
      <c r="R97" s="232">
        <v>0</v>
      </c>
      <c r="S97" s="232">
        <v>0</v>
      </c>
    </row>
    <row r="98" spans="1:19" ht="24.75" customHeight="1" x14ac:dyDescent="0.25">
      <c r="A98" s="727"/>
      <c r="B98" s="728"/>
      <c r="C98" s="228" t="s">
        <v>308</v>
      </c>
      <c r="D98" s="232">
        <v>0</v>
      </c>
      <c r="E98" s="232">
        <v>0</v>
      </c>
      <c r="F98" s="232">
        <v>0</v>
      </c>
      <c r="G98" s="232">
        <v>0</v>
      </c>
      <c r="H98" s="234">
        <v>0</v>
      </c>
      <c r="I98" s="232">
        <v>0</v>
      </c>
      <c r="J98" s="234">
        <v>0</v>
      </c>
      <c r="K98" s="232">
        <v>0</v>
      </c>
      <c r="L98" s="232">
        <v>0</v>
      </c>
      <c r="M98" s="232">
        <v>0</v>
      </c>
      <c r="N98" s="232">
        <v>0</v>
      </c>
      <c r="O98" s="232">
        <v>0</v>
      </c>
      <c r="P98" s="232">
        <v>0</v>
      </c>
      <c r="Q98" s="232">
        <v>0</v>
      </c>
      <c r="R98" s="232">
        <v>0</v>
      </c>
      <c r="S98" s="232">
        <v>0</v>
      </c>
    </row>
    <row r="99" spans="1:19" ht="24" customHeight="1" x14ac:dyDescent="0.25">
      <c r="A99" s="727" t="s">
        <v>64</v>
      </c>
      <c r="B99" s="728" t="s">
        <v>321</v>
      </c>
      <c r="C99" s="228" t="s">
        <v>309</v>
      </c>
      <c r="D99" s="232">
        <v>0</v>
      </c>
      <c r="E99" s="232">
        <v>0</v>
      </c>
      <c r="F99" s="232">
        <v>0</v>
      </c>
      <c r="G99" s="232">
        <v>0</v>
      </c>
      <c r="H99" s="233">
        <v>0</v>
      </c>
      <c r="I99" s="232">
        <v>0</v>
      </c>
      <c r="J99" s="233">
        <v>0</v>
      </c>
      <c r="K99" s="232">
        <v>0</v>
      </c>
      <c r="L99" s="232">
        <v>0</v>
      </c>
      <c r="M99" s="232">
        <v>0</v>
      </c>
      <c r="N99" s="232">
        <v>0</v>
      </c>
      <c r="O99" s="232">
        <v>0</v>
      </c>
      <c r="P99" s="232">
        <v>0</v>
      </c>
      <c r="Q99" s="232">
        <v>0</v>
      </c>
      <c r="R99" s="232">
        <v>0</v>
      </c>
      <c r="S99" s="232">
        <v>0</v>
      </c>
    </row>
    <row r="100" spans="1:19" ht="24" customHeight="1" x14ac:dyDescent="0.25">
      <c r="A100" s="727"/>
      <c r="B100" s="728"/>
      <c r="C100" s="228" t="s">
        <v>308</v>
      </c>
      <c r="D100" s="232">
        <v>0</v>
      </c>
      <c r="E100" s="232">
        <v>0</v>
      </c>
      <c r="F100" s="232">
        <v>0</v>
      </c>
      <c r="G100" s="232">
        <v>0</v>
      </c>
      <c r="H100" s="234">
        <v>0</v>
      </c>
      <c r="I100" s="232">
        <v>0</v>
      </c>
      <c r="J100" s="234">
        <v>0</v>
      </c>
      <c r="K100" s="232">
        <v>0</v>
      </c>
      <c r="L100" s="232">
        <v>0</v>
      </c>
      <c r="M100" s="232">
        <v>0</v>
      </c>
      <c r="N100" s="232">
        <v>0</v>
      </c>
      <c r="O100" s="232">
        <v>0</v>
      </c>
      <c r="P100" s="232">
        <v>0</v>
      </c>
      <c r="Q100" s="232">
        <v>0</v>
      </c>
      <c r="R100" s="232">
        <v>0</v>
      </c>
      <c r="S100" s="232">
        <v>0</v>
      </c>
    </row>
    <row r="101" spans="1:19" ht="30" customHeight="1" x14ac:dyDescent="0.25">
      <c r="A101" s="727" t="s">
        <v>65</v>
      </c>
      <c r="B101" s="728" t="s">
        <v>322</v>
      </c>
      <c r="C101" s="228" t="s">
        <v>309</v>
      </c>
      <c r="D101" s="232">
        <v>0</v>
      </c>
      <c r="E101" s="232">
        <v>0</v>
      </c>
      <c r="F101" s="232">
        <v>0</v>
      </c>
      <c r="G101" s="232">
        <v>0</v>
      </c>
      <c r="H101" s="233">
        <v>0</v>
      </c>
      <c r="I101" s="232">
        <v>0</v>
      </c>
      <c r="J101" s="233">
        <v>0</v>
      </c>
      <c r="K101" s="232">
        <v>0</v>
      </c>
      <c r="L101" s="232">
        <v>0</v>
      </c>
      <c r="M101" s="232">
        <v>0</v>
      </c>
      <c r="N101" s="232">
        <v>0</v>
      </c>
      <c r="O101" s="232">
        <v>0</v>
      </c>
      <c r="P101" s="232">
        <v>0</v>
      </c>
      <c r="Q101" s="232">
        <v>0</v>
      </c>
      <c r="R101" s="232">
        <v>0</v>
      </c>
      <c r="S101" s="232">
        <v>0</v>
      </c>
    </row>
    <row r="102" spans="1:19" ht="30" customHeight="1" x14ac:dyDescent="0.25">
      <c r="A102" s="727"/>
      <c r="B102" s="728"/>
      <c r="C102" s="228" t="s">
        <v>308</v>
      </c>
      <c r="D102" s="232">
        <v>0</v>
      </c>
      <c r="E102" s="232">
        <v>0</v>
      </c>
      <c r="F102" s="232">
        <v>0</v>
      </c>
      <c r="G102" s="232">
        <v>0</v>
      </c>
      <c r="H102" s="234">
        <v>0</v>
      </c>
      <c r="I102" s="232">
        <v>0</v>
      </c>
      <c r="J102" s="234">
        <v>0</v>
      </c>
      <c r="K102" s="232">
        <v>0</v>
      </c>
      <c r="L102" s="232">
        <v>0</v>
      </c>
      <c r="M102" s="232">
        <v>0</v>
      </c>
      <c r="N102" s="232">
        <v>0</v>
      </c>
      <c r="O102" s="232">
        <v>0</v>
      </c>
      <c r="P102" s="232">
        <v>0</v>
      </c>
      <c r="Q102" s="232">
        <v>0</v>
      </c>
      <c r="R102" s="232">
        <v>0</v>
      </c>
      <c r="S102" s="232">
        <v>0</v>
      </c>
    </row>
    <row r="103" spans="1:19" ht="42.75" customHeight="1" x14ac:dyDescent="0.25">
      <c r="A103" s="727" t="s">
        <v>66</v>
      </c>
      <c r="B103" s="728" t="s">
        <v>323</v>
      </c>
      <c r="C103" s="228" t="s">
        <v>309</v>
      </c>
      <c r="D103" s="232">
        <v>0</v>
      </c>
      <c r="E103" s="232">
        <v>0</v>
      </c>
      <c r="F103" s="232">
        <v>0</v>
      </c>
      <c r="G103" s="232">
        <v>0</v>
      </c>
      <c r="H103" s="232">
        <v>0</v>
      </c>
      <c r="I103" s="232">
        <v>0</v>
      </c>
      <c r="J103" s="232">
        <v>0</v>
      </c>
      <c r="K103" s="232">
        <v>0</v>
      </c>
      <c r="L103" s="232">
        <v>0</v>
      </c>
      <c r="M103" s="232">
        <v>0</v>
      </c>
      <c r="N103" s="232">
        <v>0</v>
      </c>
      <c r="O103" s="232">
        <v>0</v>
      </c>
      <c r="P103" s="232">
        <v>0</v>
      </c>
      <c r="Q103" s="232">
        <v>0</v>
      </c>
      <c r="R103" s="232">
        <v>0</v>
      </c>
      <c r="S103" s="232">
        <v>0</v>
      </c>
    </row>
    <row r="104" spans="1:19" ht="31.5" customHeight="1" x14ac:dyDescent="0.25">
      <c r="A104" s="727"/>
      <c r="B104" s="728"/>
      <c r="C104" s="228" t="s">
        <v>308</v>
      </c>
      <c r="D104" s="232">
        <v>0</v>
      </c>
      <c r="E104" s="232">
        <v>0</v>
      </c>
      <c r="F104" s="232">
        <v>0</v>
      </c>
      <c r="G104" s="232">
        <v>0</v>
      </c>
      <c r="H104" s="232">
        <v>0</v>
      </c>
      <c r="I104" s="232">
        <v>0</v>
      </c>
      <c r="J104" s="232">
        <v>0</v>
      </c>
      <c r="K104" s="232">
        <v>0</v>
      </c>
      <c r="L104" s="232">
        <v>0</v>
      </c>
      <c r="M104" s="232">
        <v>0</v>
      </c>
      <c r="N104" s="232">
        <v>0</v>
      </c>
      <c r="O104" s="232">
        <v>0</v>
      </c>
      <c r="P104" s="232">
        <v>0</v>
      </c>
      <c r="Q104" s="232">
        <v>0</v>
      </c>
      <c r="R104" s="232">
        <v>0</v>
      </c>
      <c r="S104" s="232">
        <v>0</v>
      </c>
    </row>
    <row r="105" spans="1:19" ht="36" customHeight="1" x14ac:dyDescent="0.25">
      <c r="A105" s="727" t="s">
        <v>319</v>
      </c>
      <c r="B105" s="728" t="s">
        <v>325</v>
      </c>
      <c r="C105" s="228" t="s">
        <v>309</v>
      </c>
      <c r="D105" s="232">
        <v>0</v>
      </c>
      <c r="E105" s="232">
        <v>0</v>
      </c>
      <c r="F105" s="232">
        <v>0</v>
      </c>
      <c r="G105" s="232">
        <v>0</v>
      </c>
      <c r="H105" s="233">
        <v>0</v>
      </c>
      <c r="I105" s="232">
        <v>0</v>
      </c>
      <c r="J105" s="233">
        <v>0</v>
      </c>
      <c r="K105" s="232">
        <v>0</v>
      </c>
      <c r="L105" s="233">
        <v>0</v>
      </c>
      <c r="M105" s="233">
        <v>0</v>
      </c>
      <c r="N105" s="233">
        <v>0</v>
      </c>
      <c r="O105" s="233">
        <v>0</v>
      </c>
      <c r="P105" s="233">
        <v>0</v>
      </c>
      <c r="Q105" s="233">
        <v>0</v>
      </c>
      <c r="R105" s="233">
        <v>0</v>
      </c>
      <c r="S105" s="233">
        <v>0</v>
      </c>
    </row>
    <row r="106" spans="1:19" ht="35.25" customHeight="1" x14ac:dyDescent="0.25">
      <c r="A106" s="727"/>
      <c r="B106" s="728"/>
      <c r="C106" s="228" t="s">
        <v>308</v>
      </c>
      <c r="D106" s="232">
        <v>0</v>
      </c>
      <c r="E106" s="232">
        <v>0</v>
      </c>
      <c r="F106" s="232">
        <v>0</v>
      </c>
      <c r="G106" s="232">
        <v>0</v>
      </c>
      <c r="H106" s="234">
        <v>0</v>
      </c>
      <c r="I106" s="232">
        <v>0</v>
      </c>
      <c r="J106" s="234">
        <v>0</v>
      </c>
      <c r="K106" s="232">
        <v>0</v>
      </c>
      <c r="L106" s="233">
        <v>0</v>
      </c>
      <c r="M106" s="233">
        <v>0</v>
      </c>
      <c r="N106" s="233">
        <v>0</v>
      </c>
      <c r="O106" s="233">
        <v>0</v>
      </c>
      <c r="P106" s="233">
        <v>0</v>
      </c>
      <c r="Q106" s="233">
        <v>0</v>
      </c>
      <c r="R106" s="233">
        <v>0</v>
      </c>
      <c r="S106" s="233">
        <v>0</v>
      </c>
    </row>
    <row r="107" spans="1:19" ht="24" customHeight="1" x14ac:dyDescent="0.25">
      <c r="A107" s="727" t="s">
        <v>67</v>
      </c>
      <c r="B107" s="728" t="s">
        <v>307</v>
      </c>
      <c r="C107" s="228" t="s">
        <v>309</v>
      </c>
      <c r="D107" s="232">
        <v>0</v>
      </c>
      <c r="E107" s="232">
        <v>0</v>
      </c>
      <c r="F107" s="232">
        <v>0</v>
      </c>
      <c r="G107" s="232">
        <v>0</v>
      </c>
      <c r="H107" s="232">
        <v>0</v>
      </c>
      <c r="I107" s="232">
        <v>0</v>
      </c>
      <c r="J107" s="232">
        <v>0</v>
      </c>
      <c r="K107" s="232">
        <v>0</v>
      </c>
      <c r="L107" s="232">
        <v>0</v>
      </c>
      <c r="M107" s="232">
        <v>0</v>
      </c>
      <c r="N107" s="232">
        <v>0</v>
      </c>
      <c r="O107" s="232">
        <v>0</v>
      </c>
      <c r="P107" s="232">
        <v>0</v>
      </c>
      <c r="Q107" s="232">
        <v>0</v>
      </c>
      <c r="R107" s="232">
        <v>0</v>
      </c>
      <c r="S107" s="232">
        <v>0</v>
      </c>
    </row>
    <row r="108" spans="1:19" ht="24.75" customHeight="1" x14ac:dyDescent="0.25">
      <c r="A108" s="727"/>
      <c r="B108" s="728"/>
      <c r="C108" s="228" t="s">
        <v>308</v>
      </c>
      <c r="D108" s="232">
        <v>0</v>
      </c>
      <c r="E108" s="232">
        <v>0</v>
      </c>
      <c r="F108" s="232">
        <v>0</v>
      </c>
      <c r="G108" s="232">
        <v>0</v>
      </c>
      <c r="H108" s="232">
        <v>0</v>
      </c>
      <c r="I108" s="232">
        <v>0</v>
      </c>
      <c r="J108" s="232">
        <v>0</v>
      </c>
      <c r="K108" s="232">
        <v>0</v>
      </c>
      <c r="L108" s="232">
        <v>0</v>
      </c>
      <c r="M108" s="232">
        <v>0</v>
      </c>
      <c r="N108" s="232">
        <v>0</v>
      </c>
      <c r="O108" s="232">
        <v>0</v>
      </c>
      <c r="P108" s="232">
        <v>0</v>
      </c>
      <c r="Q108" s="232">
        <v>0</v>
      </c>
      <c r="R108" s="232">
        <v>0</v>
      </c>
      <c r="S108" s="232">
        <v>0</v>
      </c>
    </row>
    <row r="109" spans="1:19" ht="25.5" customHeight="1" x14ac:dyDescent="0.25">
      <c r="A109" s="727" t="s">
        <v>68</v>
      </c>
      <c r="B109" s="728" t="s">
        <v>321</v>
      </c>
      <c r="C109" s="228" t="s">
        <v>309</v>
      </c>
      <c r="D109" s="232">
        <v>0</v>
      </c>
      <c r="E109" s="232">
        <v>0</v>
      </c>
      <c r="F109" s="232">
        <v>0</v>
      </c>
      <c r="G109" s="232">
        <v>0</v>
      </c>
      <c r="H109" s="233">
        <v>0</v>
      </c>
      <c r="I109" s="232">
        <v>0</v>
      </c>
      <c r="J109" s="233">
        <v>0</v>
      </c>
      <c r="K109" s="232">
        <v>0</v>
      </c>
      <c r="L109" s="232">
        <v>0</v>
      </c>
      <c r="M109" s="232">
        <v>0</v>
      </c>
      <c r="N109" s="232">
        <v>0</v>
      </c>
      <c r="O109" s="232">
        <v>0</v>
      </c>
      <c r="P109" s="232">
        <v>0</v>
      </c>
      <c r="Q109" s="232">
        <v>0</v>
      </c>
      <c r="R109" s="232">
        <v>0</v>
      </c>
      <c r="S109" s="232">
        <v>0</v>
      </c>
    </row>
    <row r="110" spans="1:19" ht="24.75" customHeight="1" x14ac:dyDescent="0.25">
      <c r="A110" s="727"/>
      <c r="B110" s="728"/>
      <c r="C110" s="228" t="s">
        <v>308</v>
      </c>
      <c r="D110" s="232">
        <v>0</v>
      </c>
      <c r="E110" s="232">
        <v>0</v>
      </c>
      <c r="F110" s="232">
        <v>0</v>
      </c>
      <c r="G110" s="232">
        <v>0</v>
      </c>
      <c r="H110" s="234">
        <v>0</v>
      </c>
      <c r="I110" s="232">
        <v>0</v>
      </c>
      <c r="J110" s="234">
        <v>0</v>
      </c>
      <c r="K110" s="232">
        <v>0</v>
      </c>
      <c r="L110" s="232">
        <v>0</v>
      </c>
      <c r="M110" s="232">
        <v>0</v>
      </c>
      <c r="N110" s="232">
        <v>0</v>
      </c>
      <c r="O110" s="232">
        <v>0</v>
      </c>
      <c r="P110" s="232">
        <v>0</v>
      </c>
      <c r="Q110" s="232">
        <v>0</v>
      </c>
      <c r="R110" s="232">
        <v>0</v>
      </c>
      <c r="S110" s="232">
        <v>0</v>
      </c>
    </row>
    <row r="111" spans="1:19" ht="28.5" customHeight="1" x14ac:dyDescent="0.25">
      <c r="A111" s="727" t="s">
        <v>69</v>
      </c>
      <c r="B111" s="728" t="s">
        <v>322</v>
      </c>
      <c r="C111" s="228" t="s">
        <v>309</v>
      </c>
      <c r="D111" s="232">
        <v>0</v>
      </c>
      <c r="E111" s="232">
        <v>0</v>
      </c>
      <c r="F111" s="232">
        <v>0</v>
      </c>
      <c r="G111" s="232">
        <v>0</v>
      </c>
      <c r="H111" s="233">
        <v>0</v>
      </c>
      <c r="I111" s="232">
        <v>0</v>
      </c>
      <c r="J111" s="233">
        <v>0</v>
      </c>
      <c r="K111" s="232">
        <v>0</v>
      </c>
      <c r="L111" s="232">
        <v>0</v>
      </c>
      <c r="M111" s="232">
        <v>0</v>
      </c>
      <c r="N111" s="232">
        <v>0</v>
      </c>
      <c r="O111" s="232">
        <v>0</v>
      </c>
      <c r="P111" s="232">
        <v>0</v>
      </c>
      <c r="Q111" s="232">
        <v>0</v>
      </c>
      <c r="R111" s="232">
        <v>0</v>
      </c>
      <c r="S111" s="232">
        <v>0</v>
      </c>
    </row>
    <row r="112" spans="1:19" ht="31.5" customHeight="1" x14ac:dyDescent="0.25">
      <c r="A112" s="727"/>
      <c r="B112" s="728"/>
      <c r="C112" s="228" t="s">
        <v>308</v>
      </c>
      <c r="D112" s="232">
        <v>0</v>
      </c>
      <c r="E112" s="232">
        <v>0</v>
      </c>
      <c r="F112" s="232">
        <v>0</v>
      </c>
      <c r="G112" s="232">
        <v>0</v>
      </c>
      <c r="H112" s="234">
        <v>0</v>
      </c>
      <c r="I112" s="232">
        <v>0</v>
      </c>
      <c r="J112" s="234">
        <v>0</v>
      </c>
      <c r="K112" s="232">
        <v>0</v>
      </c>
      <c r="L112" s="232">
        <v>0</v>
      </c>
      <c r="M112" s="232">
        <v>0</v>
      </c>
      <c r="N112" s="232">
        <v>0</v>
      </c>
      <c r="O112" s="232">
        <v>0</v>
      </c>
      <c r="P112" s="232">
        <v>0</v>
      </c>
      <c r="Q112" s="232">
        <v>0</v>
      </c>
      <c r="R112" s="232">
        <v>0</v>
      </c>
      <c r="S112" s="232">
        <v>0</v>
      </c>
    </row>
    <row r="113" spans="1:19" ht="18.75" x14ac:dyDescent="0.25">
      <c r="A113" s="727" t="s">
        <v>70</v>
      </c>
      <c r="B113" s="728" t="s">
        <v>323</v>
      </c>
      <c r="C113" s="228" t="s">
        <v>309</v>
      </c>
      <c r="D113" s="232">
        <v>0</v>
      </c>
      <c r="E113" s="232">
        <v>0</v>
      </c>
      <c r="F113" s="232">
        <v>0</v>
      </c>
      <c r="G113" s="232">
        <v>0</v>
      </c>
      <c r="H113" s="232">
        <v>0</v>
      </c>
      <c r="I113" s="232">
        <v>0</v>
      </c>
      <c r="J113" s="232">
        <v>0</v>
      </c>
      <c r="K113" s="232">
        <v>0</v>
      </c>
      <c r="L113" s="233">
        <v>0</v>
      </c>
      <c r="M113" s="233">
        <v>0</v>
      </c>
      <c r="N113" s="233">
        <v>0</v>
      </c>
      <c r="O113" s="233">
        <v>0</v>
      </c>
      <c r="P113" s="233">
        <v>0</v>
      </c>
      <c r="Q113" s="233">
        <v>0</v>
      </c>
      <c r="R113" s="233">
        <v>0</v>
      </c>
      <c r="S113" s="233">
        <v>0</v>
      </c>
    </row>
    <row r="114" spans="1:19" ht="38.25" customHeight="1" x14ac:dyDescent="0.25">
      <c r="A114" s="727"/>
      <c r="B114" s="728"/>
      <c r="C114" s="228" t="s">
        <v>308</v>
      </c>
      <c r="D114" s="232">
        <v>0</v>
      </c>
      <c r="E114" s="232">
        <v>0</v>
      </c>
      <c r="F114" s="232">
        <v>0</v>
      </c>
      <c r="G114" s="232">
        <v>0</v>
      </c>
      <c r="H114" s="232">
        <v>0</v>
      </c>
      <c r="I114" s="232">
        <v>0</v>
      </c>
      <c r="J114" s="232">
        <v>0</v>
      </c>
      <c r="K114" s="232">
        <v>0</v>
      </c>
      <c r="L114" s="233">
        <v>0</v>
      </c>
      <c r="M114" s="233">
        <v>0</v>
      </c>
      <c r="N114" s="233">
        <v>0</v>
      </c>
      <c r="O114" s="233">
        <v>0</v>
      </c>
      <c r="P114" s="233">
        <v>0</v>
      </c>
      <c r="Q114" s="233">
        <v>0</v>
      </c>
      <c r="R114" s="233">
        <v>0</v>
      </c>
      <c r="S114" s="233">
        <v>0</v>
      </c>
    </row>
    <row r="115" spans="1:19" ht="90" customHeight="1" x14ac:dyDescent="0.25">
      <c r="A115" s="229" t="s">
        <v>320</v>
      </c>
      <c r="B115" s="235" t="s">
        <v>477</v>
      </c>
      <c r="C115" s="228" t="s">
        <v>478</v>
      </c>
      <c r="D115" s="232">
        <v>0</v>
      </c>
      <c r="E115" s="232">
        <v>0</v>
      </c>
      <c r="F115" s="232">
        <v>0</v>
      </c>
      <c r="G115" s="232">
        <v>0</v>
      </c>
      <c r="H115" s="232">
        <v>0</v>
      </c>
      <c r="I115" s="232">
        <v>0</v>
      </c>
      <c r="J115" s="232">
        <v>0</v>
      </c>
      <c r="K115" s="232">
        <v>0</v>
      </c>
      <c r="L115" s="232">
        <v>0</v>
      </c>
      <c r="M115" s="232">
        <v>0</v>
      </c>
      <c r="N115" s="232">
        <v>0</v>
      </c>
      <c r="O115" s="232">
        <v>0</v>
      </c>
      <c r="P115" s="232">
        <v>0</v>
      </c>
      <c r="Q115" s="232">
        <v>0</v>
      </c>
      <c r="R115" s="232">
        <v>0</v>
      </c>
      <c r="S115" s="232">
        <v>0</v>
      </c>
    </row>
    <row r="116" spans="1:19" ht="38.25" customHeight="1" x14ac:dyDescent="0.25">
      <c r="A116" s="229" t="s">
        <v>71</v>
      </c>
      <c r="B116" s="235" t="s">
        <v>326</v>
      </c>
      <c r="C116" s="228" t="s">
        <v>478</v>
      </c>
      <c r="D116" s="232">
        <v>0</v>
      </c>
      <c r="E116" s="232">
        <v>0</v>
      </c>
      <c r="F116" s="232">
        <v>0</v>
      </c>
      <c r="G116" s="232">
        <v>0</v>
      </c>
      <c r="H116" s="234">
        <v>0</v>
      </c>
      <c r="I116" s="232">
        <v>0</v>
      </c>
      <c r="J116" s="234">
        <v>0</v>
      </c>
      <c r="K116" s="232">
        <v>0</v>
      </c>
      <c r="L116" s="232">
        <v>0</v>
      </c>
      <c r="M116" s="232">
        <v>0</v>
      </c>
      <c r="N116" s="232">
        <v>0</v>
      </c>
      <c r="O116" s="232">
        <v>0</v>
      </c>
      <c r="P116" s="232">
        <v>0</v>
      </c>
      <c r="Q116" s="232">
        <v>0</v>
      </c>
      <c r="R116" s="232">
        <v>0</v>
      </c>
      <c r="S116" s="232">
        <v>0</v>
      </c>
    </row>
    <row r="117" spans="1:19" ht="60.75" customHeight="1" x14ac:dyDescent="0.25">
      <c r="A117" s="229" t="s">
        <v>72</v>
      </c>
      <c r="B117" s="235" t="s">
        <v>327</v>
      </c>
      <c r="C117" s="228" t="s">
        <v>478</v>
      </c>
      <c r="D117" s="232">
        <v>0</v>
      </c>
      <c r="E117" s="232">
        <v>0</v>
      </c>
      <c r="F117" s="232">
        <v>0</v>
      </c>
      <c r="G117" s="232">
        <v>0</v>
      </c>
      <c r="H117" s="234">
        <v>0</v>
      </c>
      <c r="I117" s="232">
        <v>0</v>
      </c>
      <c r="J117" s="234">
        <v>0</v>
      </c>
      <c r="K117" s="232">
        <v>0</v>
      </c>
      <c r="L117" s="232">
        <v>0</v>
      </c>
      <c r="M117" s="232">
        <v>0</v>
      </c>
      <c r="N117" s="232">
        <v>0</v>
      </c>
      <c r="O117" s="232">
        <v>0</v>
      </c>
      <c r="P117" s="232">
        <v>0</v>
      </c>
      <c r="Q117" s="232">
        <v>0</v>
      </c>
      <c r="R117" s="232">
        <v>0</v>
      </c>
      <c r="S117" s="232">
        <v>0</v>
      </c>
    </row>
    <row r="118" spans="1:19" ht="55.5" customHeight="1" x14ac:dyDescent="0.25">
      <c r="A118" s="229" t="s">
        <v>73</v>
      </c>
      <c r="B118" s="235" t="s">
        <v>328</v>
      </c>
      <c r="C118" s="228" t="s">
        <v>478</v>
      </c>
      <c r="D118" s="232">
        <v>0</v>
      </c>
      <c r="E118" s="232">
        <v>0</v>
      </c>
      <c r="F118" s="232">
        <v>0</v>
      </c>
      <c r="G118" s="232">
        <v>0</v>
      </c>
      <c r="H118" s="234">
        <v>0</v>
      </c>
      <c r="I118" s="232">
        <v>0</v>
      </c>
      <c r="J118" s="234">
        <v>0</v>
      </c>
      <c r="K118" s="232">
        <v>0</v>
      </c>
      <c r="L118" s="234">
        <v>0</v>
      </c>
      <c r="M118" s="234">
        <v>0</v>
      </c>
      <c r="N118" s="234">
        <v>0</v>
      </c>
      <c r="O118" s="234">
        <v>0</v>
      </c>
      <c r="P118" s="234">
        <v>0</v>
      </c>
      <c r="Q118" s="234">
        <v>0</v>
      </c>
      <c r="R118" s="234">
        <v>0</v>
      </c>
      <c r="S118" s="234">
        <v>0</v>
      </c>
    </row>
    <row r="119" spans="1:19" ht="42" customHeight="1" x14ac:dyDescent="0.25">
      <c r="A119" s="229" t="s">
        <v>74</v>
      </c>
      <c r="B119" s="235" t="s">
        <v>329</v>
      </c>
      <c r="C119" s="228" t="s">
        <v>478</v>
      </c>
      <c r="D119" s="232">
        <v>0</v>
      </c>
      <c r="E119" s="232">
        <v>0</v>
      </c>
      <c r="F119" s="232">
        <v>0</v>
      </c>
      <c r="G119" s="232">
        <v>0</v>
      </c>
      <c r="H119" s="232">
        <v>0</v>
      </c>
      <c r="I119" s="232">
        <v>0</v>
      </c>
      <c r="J119" s="232">
        <v>0</v>
      </c>
      <c r="K119" s="232">
        <v>0</v>
      </c>
      <c r="L119" s="232">
        <v>0</v>
      </c>
      <c r="M119" s="232">
        <v>0</v>
      </c>
      <c r="N119" s="232">
        <v>0</v>
      </c>
      <c r="O119" s="232">
        <v>0</v>
      </c>
      <c r="P119" s="232">
        <v>0</v>
      </c>
      <c r="Q119" s="232">
        <v>0</v>
      </c>
      <c r="R119" s="232">
        <v>0</v>
      </c>
      <c r="S119" s="232">
        <v>0</v>
      </c>
    </row>
    <row r="120" spans="1:19" ht="20.25" customHeight="1" x14ac:dyDescent="0.25">
      <c r="A120" s="727" t="s">
        <v>75</v>
      </c>
      <c r="B120" s="728" t="s">
        <v>476</v>
      </c>
      <c r="C120" s="228" t="s">
        <v>398</v>
      </c>
      <c r="D120" s="232">
        <v>0</v>
      </c>
      <c r="E120" s="232">
        <v>0</v>
      </c>
      <c r="F120" s="232">
        <v>0</v>
      </c>
      <c r="G120" s="232">
        <v>0</v>
      </c>
      <c r="H120" s="234">
        <v>0</v>
      </c>
      <c r="I120" s="232">
        <v>0</v>
      </c>
      <c r="J120" s="234">
        <v>0</v>
      </c>
      <c r="K120" s="232">
        <v>0</v>
      </c>
      <c r="L120" s="233">
        <v>0</v>
      </c>
      <c r="M120" s="233">
        <v>0</v>
      </c>
      <c r="N120" s="233">
        <v>0</v>
      </c>
      <c r="O120" s="233">
        <v>0</v>
      </c>
      <c r="P120" s="233">
        <v>0</v>
      </c>
      <c r="Q120" s="233">
        <v>0</v>
      </c>
      <c r="R120" s="233">
        <v>0</v>
      </c>
      <c r="S120" s="233">
        <v>0</v>
      </c>
    </row>
    <row r="121" spans="1:19" ht="21" customHeight="1" x14ac:dyDescent="0.25">
      <c r="A121" s="727"/>
      <c r="B121" s="728"/>
      <c r="C121" s="228" t="s">
        <v>523</v>
      </c>
      <c r="D121" s="232">
        <v>0</v>
      </c>
      <c r="E121" s="232">
        <v>0</v>
      </c>
      <c r="F121" s="232">
        <v>0</v>
      </c>
      <c r="G121" s="232">
        <v>0</v>
      </c>
      <c r="H121" s="232">
        <v>0</v>
      </c>
      <c r="I121" s="232">
        <v>0</v>
      </c>
      <c r="J121" s="232">
        <v>0</v>
      </c>
      <c r="K121" s="232">
        <v>0</v>
      </c>
      <c r="L121" s="233">
        <v>0</v>
      </c>
      <c r="M121" s="233">
        <v>0</v>
      </c>
      <c r="N121" s="233">
        <v>0</v>
      </c>
      <c r="O121" s="233">
        <v>0</v>
      </c>
      <c r="P121" s="233">
        <v>0</v>
      </c>
      <c r="Q121" s="233">
        <v>0</v>
      </c>
      <c r="R121" s="233">
        <v>0</v>
      </c>
      <c r="S121" s="233">
        <v>0</v>
      </c>
    </row>
    <row r="122" spans="1:19" ht="24" customHeight="1" x14ac:dyDescent="0.25">
      <c r="A122" s="727"/>
      <c r="B122" s="728"/>
      <c r="C122" s="228" t="s">
        <v>524</v>
      </c>
      <c r="D122" s="232">
        <v>0</v>
      </c>
      <c r="E122" s="232">
        <v>0</v>
      </c>
      <c r="F122" s="232">
        <v>0</v>
      </c>
      <c r="G122" s="232">
        <v>0</v>
      </c>
      <c r="H122" s="232">
        <v>0</v>
      </c>
      <c r="I122" s="232">
        <v>0</v>
      </c>
      <c r="J122" s="232">
        <v>0</v>
      </c>
      <c r="K122" s="232">
        <v>0</v>
      </c>
      <c r="L122" s="233">
        <v>0</v>
      </c>
      <c r="M122" s="233">
        <v>0</v>
      </c>
      <c r="N122" s="233">
        <v>0</v>
      </c>
      <c r="O122" s="233">
        <v>0</v>
      </c>
      <c r="P122" s="233">
        <v>0</v>
      </c>
      <c r="Q122" s="233">
        <v>0</v>
      </c>
      <c r="R122" s="233">
        <v>0</v>
      </c>
      <c r="S122" s="233">
        <v>0</v>
      </c>
    </row>
    <row r="123" spans="1:19" ht="17.25" customHeight="1" x14ac:dyDescent="0.25">
      <c r="A123" s="727"/>
      <c r="B123" s="728"/>
      <c r="C123" s="228" t="s">
        <v>479</v>
      </c>
      <c r="D123" s="232">
        <v>0</v>
      </c>
      <c r="E123" s="232">
        <v>0</v>
      </c>
      <c r="F123" s="232">
        <v>0</v>
      </c>
      <c r="G123" s="232">
        <v>0</v>
      </c>
      <c r="H123" s="234">
        <v>0</v>
      </c>
      <c r="I123" s="232">
        <v>0</v>
      </c>
      <c r="J123" s="234">
        <v>0</v>
      </c>
      <c r="K123" s="232">
        <v>0</v>
      </c>
      <c r="L123" s="233">
        <v>0</v>
      </c>
      <c r="M123" s="233">
        <v>0</v>
      </c>
      <c r="N123" s="233">
        <v>0</v>
      </c>
      <c r="O123" s="233">
        <v>0</v>
      </c>
      <c r="P123" s="233">
        <v>0</v>
      </c>
      <c r="Q123" s="233">
        <v>0</v>
      </c>
      <c r="R123" s="233">
        <v>0</v>
      </c>
      <c r="S123" s="233">
        <v>0</v>
      </c>
    </row>
    <row r="124" spans="1:19" ht="15.75" x14ac:dyDescent="0.25">
      <c r="A124" s="727" t="s">
        <v>76</v>
      </c>
      <c r="B124" s="728" t="s">
        <v>321</v>
      </c>
      <c r="C124" s="228" t="s">
        <v>398</v>
      </c>
      <c r="D124" s="232">
        <v>0</v>
      </c>
      <c r="E124" s="232">
        <v>0</v>
      </c>
      <c r="F124" s="232">
        <v>0</v>
      </c>
      <c r="G124" s="232">
        <v>0</v>
      </c>
      <c r="H124" s="234">
        <v>0</v>
      </c>
      <c r="I124" s="232">
        <v>0</v>
      </c>
      <c r="J124" s="234">
        <v>0</v>
      </c>
      <c r="K124" s="232">
        <v>0</v>
      </c>
      <c r="L124" s="232">
        <v>0</v>
      </c>
      <c r="M124" s="232">
        <v>0</v>
      </c>
      <c r="N124" s="232">
        <v>0</v>
      </c>
      <c r="O124" s="232">
        <v>0</v>
      </c>
      <c r="P124" s="232">
        <v>0</v>
      </c>
      <c r="Q124" s="232">
        <v>0</v>
      </c>
      <c r="R124" s="232">
        <v>0</v>
      </c>
      <c r="S124" s="232">
        <v>0</v>
      </c>
    </row>
    <row r="125" spans="1:19" ht="15.75" x14ac:dyDescent="0.25">
      <c r="A125" s="727"/>
      <c r="B125" s="728"/>
      <c r="C125" s="228" t="s">
        <v>523</v>
      </c>
      <c r="D125" s="232">
        <v>0</v>
      </c>
      <c r="E125" s="232">
        <v>0</v>
      </c>
      <c r="F125" s="232">
        <v>0</v>
      </c>
      <c r="G125" s="232">
        <v>0</v>
      </c>
      <c r="H125" s="234">
        <v>0</v>
      </c>
      <c r="I125" s="232">
        <v>0</v>
      </c>
      <c r="J125" s="234">
        <v>0</v>
      </c>
      <c r="K125" s="232">
        <v>0</v>
      </c>
      <c r="L125" s="232">
        <v>0</v>
      </c>
      <c r="M125" s="232">
        <v>0</v>
      </c>
      <c r="N125" s="232">
        <v>0</v>
      </c>
      <c r="O125" s="232">
        <v>0</v>
      </c>
      <c r="P125" s="232">
        <v>0</v>
      </c>
      <c r="Q125" s="232">
        <v>0</v>
      </c>
      <c r="R125" s="232">
        <v>0</v>
      </c>
      <c r="S125" s="232">
        <v>0</v>
      </c>
    </row>
    <row r="126" spans="1:19" ht="15.75" x14ac:dyDescent="0.25">
      <c r="A126" s="727"/>
      <c r="B126" s="728"/>
      <c r="C126" s="228" t="s">
        <v>524</v>
      </c>
      <c r="D126" s="232">
        <v>0</v>
      </c>
      <c r="E126" s="232">
        <v>0</v>
      </c>
      <c r="F126" s="232">
        <v>0</v>
      </c>
      <c r="G126" s="232">
        <v>0</v>
      </c>
      <c r="H126" s="234">
        <v>0</v>
      </c>
      <c r="I126" s="232">
        <v>0</v>
      </c>
      <c r="J126" s="234">
        <v>0</v>
      </c>
      <c r="K126" s="232">
        <v>0</v>
      </c>
      <c r="L126" s="232">
        <v>0</v>
      </c>
      <c r="M126" s="232">
        <v>0</v>
      </c>
      <c r="N126" s="232">
        <v>0</v>
      </c>
      <c r="O126" s="232">
        <v>0</v>
      </c>
      <c r="P126" s="232">
        <v>0</v>
      </c>
      <c r="Q126" s="232">
        <v>0</v>
      </c>
      <c r="R126" s="232">
        <v>0</v>
      </c>
      <c r="S126" s="232">
        <v>0</v>
      </c>
    </row>
    <row r="127" spans="1:19" ht="18.75" x14ac:dyDescent="0.25">
      <c r="A127" s="727"/>
      <c r="B127" s="728"/>
      <c r="C127" s="228" t="s">
        <v>479</v>
      </c>
      <c r="D127" s="232">
        <v>0</v>
      </c>
      <c r="E127" s="232">
        <v>0</v>
      </c>
      <c r="F127" s="232">
        <v>0</v>
      </c>
      <c r="G127" s="232">
        <v>0</v>
      </c>
      <c r="H127" s="234">
        <v>0</v>
      </c>
      <c r="I127" s="232">
        <v>0</v>
      </c>
      <c r="J127" s="234">
        <v>0</v>
      </c>
      <c r="K127" s="232">
        <v>0</v>
      </c>
      <c r="L127" s="232">
        <v>0</v>
      </c>
      <c r="M127" s="232">
        <v>0</v>
      </c>
      <c r="N127" s="232">
        <v>0</v>
      </c>
      <c r="O127" s="232">
        <v>0</v>
      </c>
      <c r="P127" s="232">
        <v>0</v>
      </c>
      <c r="Q127" s="232">
        <v>0</v>
      </c>
      <c r="R127" s="232">
        <v>0</v>
      </c>
      <c r="S127" s="232">
        <v>0</v>
      </c>
    </row>
    <row r="128" spans="1:19" ht="15.75" x14ac:dyDescent="0.25">
      <c r="A128" s="727" t="s">
        <v>77</v>
      </c>
      <c r="B128" s="728" t="s">
        <v>322</v>
      </c>
      <c r="C128" s="228" t="s">
        <v>398</v>
      </c>
      <c r="D128" s="232">
        <v>0</v>
      </c>
      <c r="E128" s="232">
        <v>0</v>
      </c>
      <c r="F128" s="232">
        <v>0</v>
      </c>
      <c r="G128" s="232">
        <v>0</v>
      </c>
      <c r="H128" s="234">
        <v>0</v>
      </c>
      <c r="I128" s="232">
        <v>0</v>
      </c>
      <c r="J128" s="234">
        <v>0</v>
      </c>
      <c r="K128" s="232">
        <v>0</v>
      </c>
      <c r="L128" s="232">
        <v>0</v>
      </c>
      <c r="M128" s="232">
        <v>0</v>
      </c>
      <c r="N128" s="232">
        <v>0</v>
      </c>
      <c r="O128" s="232">
        <v>0</v>
      </c>
      <c r="P128" s="232">
        <v>0</v>
      </c>
      <c r="Q128" s="232">
        <v>0</v>
      </c>
      <c r="R128" s="232">
        <v>0</v>
      </c>
      <c r="S128" s="232">
        <v>0</v>
      </c>
    </row>
    <row r="129" spans="1:19" ht="15.75" x14ac:dyDescent="0.25">
      <c r="A129" s="727"/>
      <c r="B129" s="728"/>
      <c r="C129" s="228" t="s">
        <v>523</v>
      </c>
      <c r="D129" s="232">
        <v>0</v>
      </c>
      <c r="E129" s="232">
        <v>0</v>
      </c>
      <c r="F129" s="232">
        <v>0</v>
      </c>
      <c r="G129" s="232">
        <v>0</v>
      </c>
      <c r="H129" s="234">
        <v>0</v>
      </c>
      <c r="I129" s="232">
        <v>0</v>
      </c>
      <c r="J129" s="234">
        <v>0</v>
      </c>
      <c r="K129" s="232">
        <v>0</v>
      </c>
      <c r="L129" s="232">
        <v>0</v>
      </c>
      <c r="M129" s="232">
        <v>0</v>
      </c>
      <c r="N129" s="232">
        <v>0</v>
      </c>
      <c r="O129" s="232">
        <v>0</v>
      </c>
      <c r="P129" s="232">
        <v>0</v>
      </c>
      <c r="Q129" s="232">
        <v>0</v>
      </c>
      <c r="R129" s="232">
        <v>0</v>
      </c>
      <c r="S129" s="232">
        <v>0</v>
      </c>
    </row>
    <row r="130" spans="1:19" ht="15.75" customHeight="1" x14ac:dyDescent="0.25">
      <c r="A130" s="727"/>
      <c r="B130" s="728"/>
      <c r="C130" s="228" t="s">
        <v>524</v>
      </c>
      <c r="D130" s="232">
        <v>0</v>
      </c>
      <c r="E130" s="232">
        <v>0</v>
      </c>
      <c r="F130" s="232">
        <v>0</v>
      </c>
      <c r="G130" s="232">
        <v>0</v>
      </c>
      <c r="H130" s="234">
        <v>0</v>
      </c>
      <c r="I130" s="232">
        <v>0</v>
      </c>
      <c r="J130" s="234">
        <v>0</v>
      </c>
      <c r="K130" s="232">
        <v>0</v>
      </c>
      <c r="L130" s="232">
        <v>0</v>
      </c>
      <c r="M130" s="232">
        <v>0</v>
      </c>
      <c r="N130" s="232">
        <v>0</v>
      </c>
      <c r="O130" s="232">
        <v>0</v>
      </c>
      <c r="P130" s="232">
        <v>0</v>
      </c>
      <c r="Q130" s="232">
        <v>0</v>
      </c>
      <c r="R130" s="232">
        <v>0</v>
      </c>
      <c r="S130" s="232">
        <v>0</v>
      </c>
    </row>
    <row r="131" spans="1:19" ht="18.75" x14ac:dyDescent="0.25">
      <c r="A131" s="727"/>
      <c r="B131" s="728"/>
      <c r="C131" s="228" t="s">
        <v>479</v>
      </c>
      <c r="D131" s="232">
        <v>0</v>
      </c>
      <c r="E131" s="232">
        <v>0</v>
      </c>
      <c r="F131" s="232">
        <v>0</v>
      </c>
      <c r="G131" s="232">
        <v>0</v>
      </c>
      <c r="H131" s="234">
        <v>0</v>
      </c>
      <c r="I131" s="232">
        <v>0</v>
      </c>
      <c r="J131" s="234">
        <v>0</v>
      </c>
      <c r="K131" s="232">
        <v>0</v>
      </c>
      <c r="L131" s="232">
        <v>0</v>
      </c>
      <c r="M131" s="232">
        <v>0</v>
      </c>
      <c r="N131" s="232">
        <v>0</v>
      </c>
      <c r="O131" s="232">
        <v>0</v>
      </c>
      <c r="P131" s="232">
        <v>0</v>
      </c>
      <c r="Q131" s="232">
        <v>0</v>
      </c>
      <c r="R131" s="232">
        <v>0</v>
      </c>
      <c r="S131" s="232">
        <v>0</v>
      </c>
    </row>
    <row r="132" spans="1:19" ht="15.75" x14ac:dyDescent="0.25">
      <c r="A132" s="727" t="s">
        <v>78</v>
      </c>
      <c r="B132" s="728" t="s">
        <v>323</v>
      </c>
      <c r="C132" s="228" t="s">
        <v>398</v>
      </c>
      <c r="D132" s="232">
        <v>0</v>
      </c>
      <c r="E132" s="232">
        <v>0</v>
      </c>
      <c r="F132" s="232">
        <v>0</v>
      </c>
      <c r="G132" s="232">
        <v>0</v>
      </c>
      <c r="H132" s="234">
        <v>0</v>
      </c>
      <c r="I132" s="232">
        <v>0</v>
      </c>
      <c r="J132" s="234">
        <v>0</v>
      </c>
      <c r="K132" s="232">
        <v>0</v>
      </c>
      <c r="L132" s="232">
        <v>0</v>
      </c>
      <c r="M132" s="232">
        <v>0</v>
      </c>
      <c r="N132" s="232">
        <v>0</v>
      </c>
      <c r="O132" s="232">
        <v>0</v>
      </c>
      <c r="P132" s="232">
        <v>0</v>
      </c>
      <c r="Q132" s="232">
        <v>0</v>
      </c>
      <c r="R132" s="232">
        <v>0</v>
      </c>
      <c r="S132" s="232">
        <v>0</v>
      </c>
    </row>
    <row r="133" spans="1:19" ht="15.75" x14ac:dyDescent="0.25">
      <c r="A133" s="727"/>
      <c r="B133" s="728"/>
      <c r="C133" s="228" t="s">
        <v>523</v>
      </c>
      <c r="D133" s="232">
        <v>0</v>
      </c>
      <c r="E133" s="232">
        <v>0</v>
      </c>
      <c r="F133" s="232">
        <v>0</v>
      </c>
      <c r="G133" s="232">
        <v>0</v>
      </c>
      <c r="H133" s="234">
        <v>0</v>
      </c>
      <c r="I133" s="232">
        <v>0</v>
      </c>
      <c r="J133" s="234">
        <v>0</v>
      </c>
      <c r="K133" s="232">
        <v>0</v>
      </c>
      <c r="L133" s="232">
        <v>0</v>
      </c>
      <c r="M133" s="232">
        <v>0</v>
      </c>
      <c r="N133" s="232">
        <v>0</v>
      </c>
      <c r="O133" s="232">
        <v>0</v>
      </c>
      <c r="P133" s="232">
        <v>0</v>
      </c>
      <c r="Q133" s="232">
        <v>0</v>
      </c>
      <c r="R133" s="232">
        <v>0</v>
      </c>
      <c r="S133" s="232">
        <v>0</v>
      </c>
    </row>
    <row r="134" spans="1:19" ht="28.5" customHeight="1" x14ac:dyDescent="0.25">
      <c r="A134" s="727"/>
      <c r="B134" s="728"/>
      <c r="C134" s="228" t="s">
        <v>524</v>
      </c>
      <c r="D134" s="232">
        <v>0</v>
      </c>
      <c r="E134" s="232">
        <v>0</v>
      </c>
      <c r="F134" s="232">
        <v>0</v>
      </c>
      <c r="G134" s="232">
        <v>0</v>
      </c>
      <c r="H134" s="234">
        <v>0</v>
      </c>
      <c r="I134" s="232">
        <v>0</v>
      </c>
      <c r="J134" s="234">
        <v>0</v>
      </c>
      <c r="K134" s="232">
        <v>0</v>
      </c>
      <c r="L134" s="232">
        <v>0</v>
      </c>
      <c r="M134" s="232">
        <v>0</v>
      </c>
      <c r="N134" s="232">
        <v>0</v>
      </c>
      <c r="O134" s="232">
        <v>0</v>
      </c>
      <c r="P134" s="232">
        <v>0</v>
      </c>
      <c r="Q134" s="232">
        <v>0</v>
      </c>
      <c r="R134" s="232">
        <v>0</v>
      </c>
      <c r="S134" s="232">
        <v>0</v>
      </c>
    </row>
    <row r="135" spans="1:19" ht="25.5" customHeight="1" x14ac:dyDescent="0.25">
      <c r="A135" s="727"/>
      <c r="B135" s="728"/>
      <c r="C135" s="228" t="s">
        <v>479</v>
      </c>
      <c r="D135" s="232">
        <v>0</v>
      </c>
      <c r="E135" s="232">
        <v>0</v>
      </c>
      <c r="F135" s="232">
        <v>0</v>
      </c>
      <c r="G135" s="232">
        <v>0</v>
      </c>
      <c r="H135" s="234">
        <v>0</v>
      </c>
      <c r="I135" s="232">
        <v>0</v>
      </c>
      <c r="J135" s="234">
        <v>0</v>
      </c>
      <c r="K135" s="232">
        <v>0</v>
      </c>
      <c r="L135" s="232">
        <v>0</v>
      </c>
      <c r="M135" s="232">
        <v>0</v>
      </c>
      <c r="N135" s="232">
        <v>0</v>
      </c>
      <c r="O135" s="232">
        <v>0</v>
      </c>
      <c r="P135" s="232">
        <v>0</v>
      </c>
      <c r="Q135" s="232">
        <v>0</v>
      </c>
      <c r="R135" s="232">
        <v>0</v>
      </c>
      <c r="S135" s="232">
        <v>0</v>
      </c>
    </row>
    <row r="136" spans="1:19" ht="29.25" customHeight="1" x14ac:dyDescent="0.25">
      <c r="A136" s="727" t="s">
        <v>79</v>
      </c>
      <c r="B136" s="728" t="s">
        <v>475</v>
      </c>
      <c r="C136" s="228" t="s">
        <v>398</v>
      </c>
      <c r="D136" s="232">
        <v>0</v>
      </c>
      <c r="E136" s="232">
        <v>0</v>
      </c>
      <c r="F136" s="232">
        <v>0</v>
      </c>
      <c r="G136" s="232">
        <v>0</v>
      </c>
      <c r="H136" s="234">
        <v>0</v>
      </c>
      <c r="I136" s="232">
        <v>0</v>
      </c>
      <c r="J136" s="234">
        <v>0</v>
      </c>
      <c r="K136" s="232">
        <v>0</v>
      </c>
      <c r="L136" s="232">
        <v>0</v>
      </c>
      <c r="M136" s="232">
        <v>0</v>
      </c>
      <c r="N136" s="232">
        <v>0</v>
      </c>
      <c r="O136" s="232">
        <v>0</v>
      </c>
      <c r="P136" s="232">
        <v>0</v>
      </c>
      <c r="Q136" s="232">
        <v>0</v>
      </c>
      <c r="R136" s="232">
        <v>0</v>
      </c>
      <c r="S136" s="232">
        <v>0</v>
      </c>
    </row>
    <row r="137" spans="1:19" ht="28.5" customHeight="1" x14ac:dyDescent="0.25">
      <c r="A137" s="727"/>
      <c r="B137" s="728"/>
      <c r="C137" s="228" t="s">
        <v>523</v>
      </c>
      <c r="D137" s="232">
        <v>0</v>
      </c>
      <c r="E137" s="232">
        <v>0</v>
      </c>
      <c r="F137" s="232">
        <v>0</v>
      </c>
      <c r="G137" s="232">
        <v>0</v>
      </c>
      <c r="H137" s="233">
        <v>0</v>
      </c>
      <c r="I137" s="232">
        <v>0</v>
      </c>
      <c r="J137" s="233">
        <v>0</v>
      </c>
      <c r="K137" s="232">
        <v>0</v>
      </c>
      <c r="L137" s="233">
        <v>0</v>
      </c>
      <c r="M137" s="233">
        <v>0</v>
      </c>
      <c r="N137" s="233">
        <v>0</v>
      </c>
      <c r="O137" s="233">
        <v>0</v>
      </c>
      <c r="P137" s="233">
        <v>0</v>
      </c>
      <c r="Q137" s="233">
        <v>0</v>
      </c>
      <c r="R137" s="233">
        <v>0</v>
      </c>
      <c r="S137" s="233">
        <v>0</v>
      </c>
    </row>
    <row r="138" spans="1:19" ht="24" customHeight="1" x14ac:dyDescent="0.25">
      <c r="A138" s="727"/>
      <c r="B138" s="728"/>
      <c r="C138" s="228" t="s">
        <v>524</v>
      </c>
      <c r="D138" s="232">
        <v>0</v>
      </c>
      <c r="E138" s="232">
        <v>0</v>
      </c>
      <c r="F138" s="232">
        <v>0</v>
      </c>
      <c r="G138" s="232">
        <v>0</v>
      </c>
      <c r="H138" s="233">
        <v>0</v>
      </c>
      <c r="I138" s="232">
        <v>0</v>
      </c>
      <c r="J138" s="233">
        <v>0</v>
      </c>
      <c r="K138" s="232">
        <v>0</v>
      </c>
      <c r="L138" s="233">
        <v>0</v>
      </c>
      <c r="M138" s="233">
        <v>0</v>
      </c>
      <c r="N138" s="233">
        <v>0</v>
      </c>
      <c r="O138" s="233">
        <v>0</v>
      </c>
      <c r="P138" s="233">
        <v>0</v>
      </c>
      <c r="Q138" s="233">
        <v>0</v>
      </c>
      <c r="R138" s="233">
        <v>0</v>
      </c>
      <c r="S138" s="233">
        <v>0</v>
      </c>
    </row>
    <row r="139" spans="1:19" ht="24" customHeight="1" x14ac:dyDescent="0.25">
      <c r="A139" s="727"/>
      <c r="B139" s="728"/>
      <c r="C139" s="228" t="s">
        <v>479</v>
      </c>
      <c r="D139" s="232">
        <v>0</v>
      </c>
      <c r="E139" s="232">
        <v>0</v>
      </c>
      <c r="F139" s="232">
        <v>0</v>
      </c>
      <c r="G139" s="232">
        <v>0</v>
      </c>
      <c r="H139" s="234">
        <v>0</v>
      </c>
      <c r="I139" s="232">
        <v>0</v>
      </c>
      <c r="J139" s="234">
        <v>0</v>
      </c>
      <c r="K139" s="232">
        <v>0</v>
      </c>
      <c r="L139" s="232">
        <v>0</v>
      </c>
      <c r="M139" s="232">
        <v>0</v>
      </c>
      <c r="N139" s="232">
        <v>0</v>
      </c>
      <c r="O139" s="232">
        <v>0</v>
      </c>
      <c r="P139" s="232">
        <v>0</v>
      </c>
      <c r="Q139" s="232">
        <v>0</v>
      </c>
      <c r="R139" s="232">
        <v>0</v>
      </c>
      <c r="S139" s="232">
        <v>0</v>
      </c>
    </row>
    <row r="140" spans="1:19" ht="15.75" x14ac:dyDescent="0.25">
      <c r="A140" s="727" t="s">
        <v>80</v>
      </c>
      <c r="B140" s="728" t="s">
        <v>321</v>
      </c>
      <c r="C140" s="228" t="s">
        <v>398</v>
      </c>
      <c r="D140" s="232">
        <v>0</v>
      </c>
      <c r="E140" s="232">
        <v>0</v>
      </c>
      <c r="F140" s="232">
        <v>0</v>
      </c>
      <c r="G140" s="232">
        <v>0</v>
      </c>
      <c r="H140" s="234">
        <v>0</v>
      </c>
      <c r="I140" s="232">
        <v>0</v>
      </c>
      <c r="J140" s="234">
        <v>0</v>
      </c>
      <c r="K140" s="232">
        <v>0</v>
      </c>
      <c r="L140" s="232">
        <v>0</v>
      </c>
      <c r="M140" s="232">
        <v>0</v>
      </c>
      <c r="N140" s="232">
        <v>0</v>
      </c>
      <c r="O140" s="232">
        <v>0</v>
      </c>
      <c r="P140" s="232">
        <v>0</v>
      </c>
      <c r="Q140" s="232">
        <v>0</v>
      </c>
      <c r="R140" s="232">
        <v>0</v>
      </c>
      <c r="S140" s="232">
        <v>0</v>
      </c>
    </row>
    <row r="141" spans="1:19" ht="15.75" x14ac:dyDescent="0.25">
      <c r="A141" s="727"/>
      <c r="B141" s="728"/>
      <c r="C141" s="228" t="s">
        <v>523</v>
      </c>
      <c r="D141" s="232">
        <v>0</v>
      </c>
      <c r="E141" s="232">
        <v>0</v>
      </c>
      <c r="F141" s="232">
        <v>0</v>
      </c>
      <c r="G141" s="232">
        <v>0</v>
      </c>
      <c r="H141" s="234">
        <v>0</v>
      </c>
      <c r="I141" s="232">
        <v>0</v>
      </c>
      <c r="J141" s="234">
        <v>0</v>
      </c>
      <c r="K141" s="232">
        <v>0</v>
      </c>
      <c r="L141" s="232">
        <v>0</v>
      </c>
      <c r="M141" s="232">
        <v>0</v>
      </c>
      <c r="N141" s="232">
        <v>0</v>
      </c>
      <c r="O141" s="232">
        <v>0</v>
      </c>
      <c r="P141" s="232">
        <v>0</v>
      </c>
      <c r="Q141" s="232">
        <v>0</v>
      </c>
      <c r="R141" s="232">
        <v>0</v>
      </c>
      <c r="S141" s="232">
        <v>0</v>
      </c>
    </row>
    <row r="142" spans="1:19" ht="15.75" x14ac:dyDescent="0.25">
      <c r="A142" s="727"/>
      <c r="B142" s="728"/>
      <c r="C142" s="228" t="s">
        <v>524</v>
      </c>
      <c r="D142" s="232">
        <v>0</v>
      </c>
      <c r="E142" s="232">
        <v>0</v>
      </c>
      <c r="F142" s="232">
        <v>0</v>
      </c>
      <c r="G142" s="232">
        <v>0</v>
      </c>
      <c r="H142" s="234">
        <v>0</v>
      </c>
      <c r="I142" s="232">
        <v>0</v>
      </c>
      <c r="J142" s="234">
        <v>0</v>
      </c>
      <c r="K142" s="232">
        <v>0</v>
      </c>
      <c r="L142" s="232">
        <v>0</v>
      </c>
      <c r="M142" s="232">
        <v>0</v>
      </c>
      <c r="N142" s="232">
        <v>0</v>
      </c>
      <c r="O142" s="232">
        <v>0</v>
      </c>
      <c r="P142" s="232">
        <v>0</v>
      </c>
      <c r="Q142" s="232">
        <v>0</v>
      </c>
      <c r="R142" s="232">
        <v>0</v>
      </c>
      <c r="S142" s="232">
        <v>0</v>
      </c>
    </row>
    <row r="143" spans="1:19" ht="18.75" x14ac:dyDescent="0.25">
      <c r="A143" s="727"/>
      <c r="B143" s="728"/>
      <c r="C143" s="228" t="s">
        <v>479</v>
      </c>
      <c r="D143" s="232">
        <v>0</v>
      </c>
      <c r="E143" s="232">
        <v>0</v>
      </c>
      <c r="F143" s="232">
        <v>0</v>
      </c>
      <c r="G143" s="232">
        <v>0</v>
      </c>
      <c r="H143" s="234">
        <v>0</v>
      </c>
      <c r="I143" s="232">
        <v>0</v>
      </c>
      <c r="J143" s="234">
        <v>0</v>
      </c>
      <c r="K143" s="232">
        <v>0</v>
      </c>
      <c r="L143" s="232">
        <v>0</v>
      </c>
      <c r="M143" s="232">
        <v>0</v>
      </c>
      <c r="N143" s="232">
        <v>0</v>
      </c>
      <c r="O143" s="232">
        <v>0</v>
      </c>
      <c r="P143" s="232">
        <v>0</v>
      </c>
      <c r="Q143" s="232">
        <v>0</v>
      </c>
      <c r="R143" s="232">
        <v>0</v>
      </c>
      <c r="S143" s="232">
        <v>0</v>
      </c>
    </row>
    <row r="144" spans="1:19" ht="15.75" x14ac:dyDescent="0.25">
      <c r="A144" s="727" t="s">
        <v>81</v>
      </c>
      <c r="B144" s="728" t="s">
        <v>322</v>
      </c>
      <c r="C144" s="228" t="s">
        <v>398</v>
      </c>
      <c r="D144" s="232">
        <v>0</v>
      </c>
      <c r="E144" s="232">
        <v>0</v>
      </c>
      <c r="F144" s="232">
        <v>0</v>
      </c>
      <c r="G144" s="232">
        <v>0</v>
      </c>
      <c r="H144" s="234">
        <v>0</v>
      </c>
      <c r="I144" s="232">
        <v>0</v>
      </c>
      <c r="J144" s="234">
        <v>0</v>
      </c>
      <c r="K144" s="232">
        <v>0</v>
      </c>
      <c r="L144" s="232">
        <v>0</v>
      </c>
      <c r="M144" s="232">
        <v>0</v>
      </c>
      <c r="N144" s="232">
        <v>0</v>
      </c>
      <c r="O144" s="232">
        <v>0</v>
      </c>
      <c r="P144" s="232">
        <v>0</v>
      </c>
      <c r="Q144" s="232">
        <v>0</v>
      </c>
      <c r="R144" s="232">
        <v>0</v>
      </c>
      <c r="S144" s="232">
        <v>0</v>
      </c>
    </row>
    <row r="145" spans="1:19" ht="15.75" x14ac:dyDescent="0.25">
      <c r="A145" s="727"/>
      <c r="B145" s="728"/>
      <c r="C145" s="228" t="s">
        <v>523</v>
      </c>
      <c r="D145" s="232">
        <v>0</v>
      </c>
      <c r="E145" s="232">
        <v>0</v>
      </c>
      <c r="F145" s="232">
        <v>0</v>
      </c>
      <c r="G145" s="232">
        <v>0</v>
      </c>
      <c r="H145" s="234">
        <v>0</v>
      </c>
      <c r="I145" s="232">
        <v>0</v>
      </c>
      <c r="J145" s="234">
        <v>0</v>
      </c>
      <c r="K145" s="232">
        <v>0</v>
      </c>
      <c r="L145" s="232">
        <v>0</v>
      </c>
      <c r="M145" s="232">
        <v>0</v>
      </c>
      <c r="N145" s="232">
        <v>0</v>
      </c>
      <c r="O145" s="232">
        <v>0</v>
      </c>
      <c r="P145" s="232">
        <v>0</v>
      </c>
      <c r="Q145" s="232">
        <v>0</v>
      </c>
      <c r="R145" s="232">
        <v>0</v>
      </c>
      <c r="S145" s="232">
        <v>0</v>
      </c>
    </row>
    <row r="146" spans="1:19" ht="15.75" x14ac:dyDescent="0.25">
      <c r="A146" s="727"/>
      <c r="B146" s="728"/>
      <c r="C146" s="228" t="s">
        <v>524</v>
      </c>
      <c r="D146" s="232">
        <v>0</v>
      </c>
      <c r="E146" s="232">
        <v>0</v>
      </c>
      <c r="F146" s="232">
        <v>0</v>
      </c>
      <c r="G146" s="232">
        <v>0</v>
      </c>
      <c r="H146" s="234">
        <v>0</v>
      </c>
      <c r="I146" s="232">
        <v>0</v>
      </c>
      <c r="J146" s="234">
        <v>0</v>
      </c>
      <c r="K146" s="232">
        <v>0</v>
      </c>
      <c r="L146" s="232">
        <v>0</v>
      </c>
      <c r="M146" s="232">
        <v>0</v>
      </c>
      <c r="N146" s="232">
        <v>0</v>
      </c>
      <c r="O146" s="232">
        <v>0</v>
      </c>
      <c r="P146" s="232">
        <v>0</v>
      </c>
      <c r="Q146" s="232">
        <v>0</v>
      </c>
      <c r="R146" s="232">
        <v>0</v>
      </c>
      <c r="S146" s="232">
        <v>0</v>
      </c>
    </row>
    <row r="147" spans="1:19" ht="18.75" x14ac:dyDescent="0.25">
      <c r="A147" s="727"/>
      <c r="B147" s="728"/>
      <c r="C147" s="228" t="s">
        <v>479</v>
      </c>
      <c r="D147" s="232">
        <v>0</v>
      </c>
      <c r="E147" s="232">
        <v>0</v>
      </c>
      <c r="F147" s="232">
        <v>0</v>
      </c>
      <c r="G147" s="232">
        <v>0</v>
      </c>
      <c r="H147" s="234">
        <v>0</v>
      </c>
      <c r="I147" s="232">
        <v>0</v>
      </c>
      <c r="J147" s="234">
        <v>0</v>
      </c>
      <c r="K147" s="232">
        <v>0</v>
      </c>
      <c r="L147" s="232">
        <v>0</v>
      </c>
      <c r="M147" s="232">
        <v>0</v>
      </c>
      <c r="N147" s="232">
        <v>0</v>
      </c>
      <c r="O147" s="232">
        <v>0</v>
      </c>
      <c r="P147" s="232">
        <v>0</v>
      </c>
      <c r="Q147" s="232">
        <v>0</v>
      </c>
      <c r="R147" s="232">
        <v>0</v>
      </c>
      <c r="S147" s="232">
        <v>0</v>
      </c>
    </row>
    <row r="148" spans="1:19" ht="15.75" x14ac:dyDescent="0.25">
      <c r="A148" s="727" t="s">
        <v>86</v>
      </c>
      <c r="B148" s="728" t="s">
        <v>323</v>
      </c>
      <c r="C148" s="228" t="s">
        <v>398</v>
      </c>
      <c r="D148" s="232">
        <v>0</v>
      </c>
      <c r="E148" s="232">
        <v>0</v>
      </c>
      <c r="F148" s="232">
        <v>0</v>
      </c>
      <c r="G148" s="232">
        <v>0</v>
      </c>
      <c r="H148" s="234">
        <v>0</v>
      </c>
      <c r="I148" s="232">
        <v>0</v>
      </c>
      <c r="J148" s="234">
        <v>0</v>
      </c>
      <c r="K148" s="232">
        <v>0</v>
      </c>
      <c r="L148" s="232">
        <v>0</v>
      </c>
      <c r="M148" s="232">
        <v>0</v>
      </c>
      <c r="N148" s="232">
        <v>0</v>
      </c>
      <c r="O148" s="232">
        <v>0</v>
      </c>
      <c r="P148" s="232">
        <v>0</v>
      </c>
      <c r="Q148" s="232">
        <v>0</v>
      </c>
      <c r="R148" s="232">
        <v>0</v>
      </c>
      <c r="S148" s="232">
        <v>0</v>
      </c>
    </row>
    <row r="149" spans="1:19" ht="16.5" customHeight="1" x14ac:dyDescent="0.25">
      <c r="A149" s="727"/>
      <c r="B149" s="728"/>
      <c r="C149" s="228" t="s">
        <v>523</v>
      </c>
      <c r="D149" s="232">
        <v>0</v>
      </c>
      <c r="E149" s="232">
        <v>0</v>
      </c>
      <c r="F149" s="232">
        <v>0</v>
      </c>
      <c r="G149" s="232">
        <v>0</v>
      </c>
      <c r="H149" s="233">
        <v>0</v>
      </c>
      <c r="I149" s="232">
        <v>0</v>
      </c>
      <c r="J149" s="233">
        <v>0</v>
      </c>
      <c r="K149" s="232">
        <v>0</v>
      </c>
      <c r="L149" s="233">
        <v>0</v>
      </c>
      <c r="M149" s="233">
        <v>0</v>
      </c>
      <c r="N149" s="233">
        <v>0</v>
      </c>
      <c r="O149" s="233">
        <v>0</v>
      </c>
      <c r="P149" s="233">
        <v>0</v>
      </c>
      <c r="Q149" s="233">
        <v>0</v>
      </c>
      <c r="R149" s="233">
        <v>0</v>
      </c>
      <c r="S149" s="233">
        <v>0</v>
      </c>
    </row>
    <row r="150" spans="1:19" ht="16.5" customHeight="1" x14ac:dyDescent="0.25">
      <c r="A150" s="727"/>
      <c r="B150" s="728"/>
      <c r="C150" s="228" t="s">
        <v>524</v>
      </c>
      <c r="D150" s="232">
        <v>0</v>
      </c>
      <c r="E150" s="232">
        <v>0</v>
      </c>
      <c r="F150" s="232">
        <v>0</v>
      </c>
      <c r="G150" s="232">
        <v>0</v>
      </c>
      <c r="H150" s="233">
        <v>0</v>
      </c>
      <c r="I150" s="232">
        <v>0</v>
      </c>
      <c r="J150" s="233">
        <v>0</v>
      </c>
      <c r="K150" s="232">
        <v>0</v>
      </c>
      <c r="L150" s="233">
        <v>0</v>
      </c>
      <c r="M150" s="233">
        <v>0</v>
      </c>
      <c r="N150" s="233">
        <v>0</v>
      </c>
      <c r="O150" s="233">
        <v>0</v>
      </c>
      <c r="P150" s="233">
        <v>0</v>
      </c>
      <c r="Q150" s="233">
        <v>0</v>
      </c>
      <c r="R150" s="233">
        <v>0</v>
      </c>
      <c r="S150" s="233">
        <v>0</v>
      </c>
    </row>
    <row r="151" spans="1:19" ht="21.75" customHeight="1" x14ac:dyDescent="0.25">
      <c r="A151" s="727"/>
      <c r="B151" s="728"/>
      <c r="C151" s="228" t="s">
        <v>479</v>
      </c>
      <c r="D151" s="232">
        <v>0</v>
      </c>
      <c r="E151" s="232">
        <v>0</v>
      </c>
      <c r="F151" s="232">
        <v>0</v>
      </c>
      <c r="G151" s="232">
        <v>0</v>
      </c>
      <c r="H151" s="232">
        <v>0</v>
      </c>
      <c r="I151" s="232">
        <v>0</v>
      </c>
      <c r="J151" s="232">
        <v>0</v>
      </c>
      <c r="K151" s="232">
        <v>0</v>
      </c>
      <c r="L151" s="232">
        <v>0</v>
      </c>
      <c r="M151" s="232">
        <v>0</v>
      </c>
      <c r="N151" s="232">
        <v>0</v>
      </c>
      <c r="O151" s="232">
        <v>0</v>
      </c>
      <c r="P151" s="232">
        <v>0</v>
      </c>
      <c r="Q151" s="232">
        <v>0</v>
      </c>
      <c r="R151" s="232">
        <v>0</v>
      </c>
      <c r="S151" s="232">
        <v>0</v>
      </c>
    </row>
    <row r="152" spans="1:19" ht="34.5" customHeight="1" x14ac:dyDescent="0.25">
      <c r="A152" s="229" t="s">
        <v>771</v>
      </c>
      <c r="B152" s="228" t="s">
        <v>772</v>
      </c>
      <c r="C152" s="228" t="s">
        <v>83</v>
      </c>
      <c r="D152" s="438" t="s">
        <v>83</v>
      </c>
      <c r="E152" s="438" t="s">
        <v>83</v>
      </c>
      <c r="F152" s="438" t="s">
        <v>83</v>
      </c>
      <c r="G152" s="438" t="s">
        <v>83</v>
      </c>
      <c r="H152" s="438" t="s">
        <v>83</v>
      </c>
      <c r="I152" s="438" t="s">
        <v>83</v>
      </c>
      <c r="J152" s="438" t="s">
        <v>83</v>
      </c>
      <c r="K152" s="438" t="s">
        <v>83</v>
      </c>
      <c r="L152" s="438" t="s">
        <v>83</v>
      </c>
      <c r="M152" s="438" t="s">
        <v>83</v>
      </c>
      <c r="N152" s="438" t="s">
        <v>83</v>
      </c>
      <c r="O152" s="438" t="s">
        <v>83</v>
      </c>
      <c r="P152" s="438" t="s">
        <v>83</v>
      </c>
      <c r="Q152" s="438" t="s">
        <v>83</v>
      </c>
      <c r="R152" s="438" t="s">
        <v>83</v>
      </c>
      <c r="S152" s="438" t="s">
        <v>83</v>
      </c>
    </row>
    <row r="153" spans="1:19" ht="18.75" x14ac:dyDescent="0.25">
      <c r="A153" s="229" t="s">
        <v>773</v>
      </c>
      <c r="B153" s="228" t="s">
        <v>773</v>
      </c>
      <c r="C153" s="228"/>
      <c r="D153" s="438"/>
      <c r="E153" s="438"/>
      <c r="F153" s="438"/>
      <c r="G153" s="228"/>
      <c r="H153" s="439"/>
      <c r="I153" s="439"/>
      <c r="J153" s="235"/>
      <c r="K153" s="235"/>
      <c r="L153" s="235"/>
      <c r="M153" s="235"/>
      <c r="N153" s="235"/>
      <c r="O153" s="235"/>
      <c r="P153" s="235"/>
      <c r="Q153" s="235"/>
      <c r="R153" s="235"/>
      <c r="S153" s="235"/>
    </row>
    <row r="155" spans="1:19" ht="18" x14ac:dyDescent="0.25">
      <c r="B155" s="10" t="s">
        <v>494</v>
      </c>
    </row>
    <row r="156" spans="1:19" ht="18" x14ac:dyDescent="0.25">
      <c r="B156" s="10" t="s">
        <v>330</v>
      </c>
    </row>
    <row r="157" spans="1:19" ht="18" x14ac:dyDescent="0.25">
      <c r="B157" s="10" t="s">
        <v>495</v>
      </c>
    </row>
    <row r="158" spans="1:19" ht="18" x14ac:dyDescent="0.25">
      <c r="B158" s="10" t="s">
        <v>481</v>
      </c>
    </row>
    <row r="159" spans="1:19" ht="18" x14ac:dyDescent="0.25">
      <c r="B159" s="10" t="s">
        <v>480</v>
      </c>
    </row>
  </sheetData>
  <mergeCells count="111">
    <mergeCell ref="A120:A123"/>
    <mergeCell ref="B120:B123"/>
    <mergeCell ref="A124:A127"/>
    <mergeCell ref="B124:B127"/>
    <mergeCell ref="A128:A131"/>
    <mergeCell ref="B128:B131"/>
    <mergeCell ref="A109:A110"/>
    <mergeCell ref="B109:B110"/>
    <mergeCell ref="A111:A112"/>
    <mergeCell ref="B111:B112"/>
    <mergeCell ref="A113:A114"/>
    <mergeCell ref="B113:B114"/>
    <mergeCell ref="A144:A147"/>
    <mergeCell ref="B144:B147"/>
    <mergeCell ref="A148:A151"/>
    <mergeCell ref="B148:B151"/>
    <mergeCell ref="A132:A135"/>
    <mergeCell ref="B132:B135"/>
    <mergeCell ref="A136:A139"/>
    <mergeCell ref="B136:B139"/>
    <mergeCell ref="A140:A143"/>
    <mergeCell ref="B140:B143"/>
    <mergeCell ref="B103:B104"/>
    <mergeCell ref="A105:A106"/>
    <mergeCell ref="B105:B106"/>
    <mergeCell ref="A107:A108"/>
    <mergeCell ref="B107:B108"/>
    <mergeCell ref="A97:A98"/>
    <mergeCell ref="B97:B98"/>
    <mergeCell ref="A99:A100"/>
    <mergeCell ref="B99:B100"/>
    <mergeCell ref="A101:A102"/>
    <mergeCell ref="B101:B102"/>
    <mergeCell ref="A103:A104"/>
    <mergeCell ref="A91:A92"/>
    <mergeCell ref="B91:B92"/>
    <mergeCell ref="A93:A94"/>
    <mergeCell ref="B93:B94"/>
    <mergeCell ref="A95:A96"/>
    <mergeCell ref="B95:B96"/>
    <mergeCell ref="A85:A86"/>
    <mergeCell ref="B85:B86"/>
    <mergeCell ref="A87:A88"/>
    <mergeCell ref="B87:B88"/>
    <mergeCell ref="A89:A90"/>
    <mergeCell ref="B89:B90"/>
    <mergeCell ref="A72:A75"/>
    <mergeCell ref="B72:B75"/>
    <mergeCell ref="A76:A79"/>
    <mergeCell ref="B76:B79"/>
    <mergeCell ref="A80:A83"/>
    <mergeCell ref="B80:B83"/>
    <mergeCell ref="A60:A63"/>
    <mergeCell ref="B60:B63"/>
    <mergeCell ref="A64:A67"/>
    <mergeCell ref="B64:B67"/>
    <mergeCell ref="A68:A71"/>
    <mergeCell ref="B68:B71"/>
    <mergeCell ref="A45:A46"/>
    <mergeCell ref="B45:B46"/>
    <mergeCell ref="A52:A55"/>
    <mergeCell ref="B52:B55"/>
    <mergeCell ref="A56:A59"/>
    <mergeCell ref="B56:B59"/>
    <mergeCell ref="A39:A40"/>
    <mergeCell ref="B39:B40"/>
    <mergeCell ref="A41:A42"/>
    <mergeCell ref="B41:B42"/>
    <mergeCell ref="A43:A44"/>
    <mergeCell ref="B43:B44"/>
    <mergeCell ref="A33:A34"/>
    <mergeCell ref="B33:B34"/>
    <mergeCell ref="A35:A36"/>
    <mergeCell ref="B35:B36"/>
    <mergeCell ref="A37:A38"/>
    <mergeCell ref="B37:B38"/>
    <mergeCell ref="A27:A28"/>
    <mergeCell ref="B27:B28"/>
    <mergeCell ref="A29:A30"/>
    <mergeCell ref="B29:B30"/>
    <mergeCell ref="A31:A32"/>
    <mergeCell ref="B31:B32"/>
    <mergeCell ref="A21:A22"/>
    <mergeCell ref="B21:B22"/>
    <mergeCell ref="A23:A24"/>
    <mergeCell ref="B23:B24"/>
    <mergeCell ref="A25:A26"/>
    <mergeCell ref="B25:B26"/>
    <mergeCell ref="P12:Q12"/>
    <mergeCell ref="R12:S12"/>
    <mergeCell ref="A17:A18"/>
    <mergeCell ref="B17:B18"/>
    <mergeCell ref="A19:A20"/>
    <mergeCell ref="B19:B20"/>
    <mergeCell ref="A4:P4"/>
    <mergeCell ref="A5:P5"/>
    <mergeCell ref="A6:P6"/>
    <mergeCell ref="A7:P7"/>
    <mergeCell ref="A10:O10"/>
    <mergeCell ref="Q1:S1"/>
    <mergeCell ref="A2:P2"/>
    <mergeCell ref="A11:AG11"/>
    <mergeCell ref="A12:A13"/>
    <mergeCell ref="B12:B13"/>
    <mergeCell ref="C12:C13"/>
    <mergeCell ref="D12:F12"/>
    <mergeCell ref="G12:G13"/>
    <mergeCell ref="J12:K12"/>
    <mergeCell ref="L12:M12"/>
    <mergeCell ref="N12:O12"/>
    <mergeCell ref="H12:I12"/>
  </mergeCells>
  <printOptions horizontalCentered="1"/>
  <pageMargins left="0.70866141732283472" right="0.70866141732283472" top="0.74803149606299213" bottom="0.74803149606299213" header="0.31496062992125984" footer="0.31496062992125984"/>
  <pageSetup paperSize="9" scale="39" firstPageNumber="3" fitToHeight="10" orientation="landscape" useFirstPageNumber="1" r:id="rId1"/>
  <headerFooter>
    <oddHeader>&amp;C&amp;P</oddHeader>
  </headerFooter>
  <rowBreaks count="2" manualBreakCount="2">
    <brk id="36" max="16" man="1"/>
    <brk id="83" max="16"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G34"/>
  <sheetViews>
    <sheetView view="pageBreakPreview" zoomScale="70" zoomScaleNormal="60" zoomScaleSheetLayoutView="70" workbookViewId="0">
      <selection activeCell="I9" sqref="I9:I10"/>
    </sheetView>
  </sheetViews>
  <sheetFormatPr defaultColWidth="16.625" defaultRowHeight="15" x14ac:dyDescent="0.25"/>
  <cols>
    <col min="1" max="1" width="12.5" style="93" customWidth="1"/>
    <col min="2" max="2" width="57.5" style="7" customWidth="1"/>
    <col min="3" max="3" width="20.625" style="7" customWidth="1"/>
    <col min="4" max="4" width="20.375" style="7" customWidth="1"/>
    <col min="5" max="5" width="19.75" style="7" customWidth="1"/>
    <col min="6" max="6" width="22.875" style="7" customWidth="1"/>
    <col min="7" max="7" width="19.625" style="7" customWidth="1"/>
    <col min="8" max="8" width="17.375" style="7" customWidth="1"/>
    <col min="9" max="9" width="23.375" style="7" customWidth="1"/>
    <col min="10" max="10" width="12.75" style="7" customWidth="1"/>
    <col min="11" max="12" width="17.375" style="7" customWidth="1"/>
    <col min="13" max="13" width="18.5" style="7" customWidth="1"/>
    <col min="14" max="14" width="21.5" style="7" customWidth="1"/>
    <col min="15" max="15" width="7.75" style="7" customWidth="1"/>
    <col min="16" max="16" width="9" style="7" customWidth="1"/>
    <col min="17" max="17" width="17.75" style="7" customWidth="1"/>
    <col min="18" max="18" width="18.375" style="7" customWidth="1"/>
    <col min="19" max="19" width="9.125" style="7" customWidth="1"/>
    <col min="20" max="20" width="9" style="7" customWidth="1"/>
    <col min="21" max="21" width="22" style="7" customWidth="1"/>
    <col min="22" max="22" width="22.625" style="7" customWidth="1"/>
    <col min="23" max="23" width="14.875" style="7" customWidth="1"/>
    <col min="24" max="24" width="10.625" style="6" customWidth="1"/>
    <col min="25" max="25" width="9.25" style="6" customWidth="1"/>
    <col min="26" max="26" width="11.125" style="6" customWidth="1"/>
    <col min="27" max="27" width="11.875" style="6" customWidth="1"/>
    <col min="28" max="28" width="15.625" style="6" customWidth="1"/>
    <col min="29" max="30" width="15.875" style="6" customWidth="1"/>
    <col min="31" max="31" width="20.75" style="6" customWidth="1"/>
    <col min="32" max="32" width="18.375" style="6" customWidth="1"/>
    <col min="33" max="33" width="29" style="6" customWidth="1"/>
    <col min="34" max="253" width="9" style="6" customWidth="1"/>
    <col min="254" max="254" width="3.875" style="6" bestFit="1" customWidth="1"/>
    <col min="255" max="255" width="16" style="6" bestFit="1" customWidth="1"/>
    <col min="256" max="256" width="16.625" style="6" bestFit="1"/>
    <col min="257" max="16384" width="16.625" style="6"/>
  </cols>
  <sheetData>
    <row r="2" spans="1:33" ht="19.5" customHeight="1" x14ac:dyDescent="0.25">
      <c r="A2" s="731" t="s">
        <v>82</v>
      </c>
      <c r="B2" s="731"/>
      <c r="C2" s="731"/>
      <c r="D2" s="731"/>
      <c r="E2" s="731"/>
      <c r="F2" s="731"/>
      <c r="G2" s="731"/>
      <c r="H2" s="731"/>
      <c r="I2" s="731"/>
      <c r="J2" s="74"/>
      <c r="K2" s="74"/>
      <c r="L2" s="74"/>
      <c r="M2" s="74"/>
      <c r="N2" s="74"/>
      <c r="O2" s="74"/>
      <c r="P2" s="74"/>
      <c r="Q2" s="73"/>
      <c r="R2" s="73"/>
      <c r="S2" s="73"/>
      <c r="T2" s="73"/>
      <c r="U2" s="73"/>
      <c r="V2" s="73"/>
      <c r="W2" s="73"/>
      <c r="X2" s="73"/>
      <c r="Y2" s="73"/>
      <c r="Z2" s="73"/>
      <c r="AA2" s="73"/>
      <c r="AB2" s="73"/>
      <c r="AC2" s="73"/>
      <c r="AD2" s="73"/>
      <c r="AE2" s="73"/>
      <c r="AF2" s="73"/>
      <c r="AG2" s="73"/>
    </row>
    <row r="3" spans="1:33" ht="22.5" customHeight="1" x14ac:dyDescent="0.25">
      <c r="A3" s="96"/>
      <c r="B3" s="96"/>
      <c r="C3" s="96"/>
      <c r="D3" s="96"/>
      <c r="E3" s="96"/>
      <c r="F3" s="96"/>
      <c r="G3" s="96"/>
      <c r="H3" s="96"/>
      <c r="I3" s="96"/>
      <c r="J3" s="74"/>
      <c r="K3" s="74"/>
      <c r="L3" s="74"/>
      <c r="M3" s="74"/>
      <c r="N3" s="74"/>
      <c r="O3" s="74"/>
      <c r="P3" s="74"/>
      <c r="Q3" s="73"/>
      <c r="R3" s="73"/>
      <c r="S3" s="73"/>
      <c r="T3" s="73"/>
      <c r="U3" s="73"/>
      <c r="V3" s="73"/>
      <c r="W3" s="73"/>
      <c r="X3" s="73"/>
      <c r="Y3" s="73"/>
      <c r="Z3" s="73"/>
      <c r="AA3" s="73"/>
      <c r="AB3" s="73"/>
      <c r="AC3" s="73"/>
      <c r="AD3" s="73"/>
      <c r="AE3" s="73"/>
      <c r="AF3" s="73"/>
      <c r="AG3" s="73"/>
    </row>
    <row r="4" spans="1:33" ht="15.75" x14ac:dyDescent="0.25">
      <c r="A4" s="705" t="s">
        <v>649</v>
      </c>
      <c r="B4" s="706"/>
      <c r="C4" s="706"/>
      <c r="D4" s="706"/>
      <c r="E4" s="706"/>
      <c r="F4" s="706"/>
      <c r="G4" s="706"/>
      <c r="H4" s="706"/>
      <c r="I4" s="706"/>
      <c r="J4" s="31"/>
      <c r="K4" s="31"/>
      <c r="L4" s="31"/>
      <c r="M4" s="31"/>
      <c r="N4" s="31"/>
      <c r="O4" s="31"/>
      <c r="P4" s="31"/>
      <c r="Q4" s="66"/>
      <c r="R4" s="66"/>
      <c r="S4" s="66"/>
      <c r="T4" s="66"/>
      <c r="U4" s="66"/>
      <c r="V4" s="66"/>
      <c r="W4" s="66"/>
      <c r="X4" s="66"/>
      <c r="Y4" s="66"/>
      <c r="Z4" s="66"/>
      <c r="AA4" s="66"/>
      <c r="AB4" s="66"/>
      <c r="AC4" s="66"/>
      <c r="AD4" s="66"/>
      <c r="AE4" s="66"/>
      <c r="AF4" s="66"/>
      <c r="AG4" s="66"/>
    </row>
    <row r="5" spans="1:33" ht="15.75" x14ac:dyDescent="0.25">
      <c r="A5" s="732" t="s">
        <v>269</v>
      </c>
      <c r="B5" s="732"/>
      <c r="C5" s="732"/>
      <c r="D5" s="732"/>
      <c r="E5" s="732"/>
      <c r="F5" s="732"/>
      <c r="G5" s="732"/>
      <c r="H5" s="732"/>
      <c r="I5" s="732"/>
      <c r="J5" s="63"/>
      <c r="K5" s="63"/>
      <c r="L5" s="63"/>
      <c r="M5" s="63"/>
      <c r="N5" s="63"/>
      <c r="O5" s="63"/>
      <c r="P5" s="63"/>
      <c r="Q5" s="63"/>
      <c r="R5" s="63"/>
      <c r="S5" s="63"/>
      <c r="T5" s="63"/>
      <c r="U5" s="63"/>
      <c r="V5" s="63"/>
      <c r="W5" s="63"/>
      <c r="X5" s="63"/>
      <c r="Y5" s="63"/>
      <c r="Z5" s="63"/>
      <c r="AA5" s="63"/>
      <c r="AB5" s="63"/>
      <c r="AC5" s="63"/>
      <c r="AD5" s="63"/>
      <c r="AE5" s="63"/>
      <c r="AF5" s="63"/>
      <c r="AG5" s="63"/>
    </row>
    <row r="6" spans="1:33" x14ac:dyDescent="0.25">
      <c r="A6" s="707"/>
      <c r="B6" s="707"/>
      <c r="C6" s="707"/>
      <c r="D6" s="707"/>
      <c r="E6" s="707"/>
      <c r="F6" s="707"/>
      <c r="G6" s="707"/>
      <c r="H6" s="707"/>
      <c r="I6" s="707"/>
      <c r="J6" s="74"/>
      <c r="K6" s="74"/>
      <c r="L6" s="74"/>
      <c r="M6" s="74"/>
      <c r="N6" s="74"/>
      <c r="O6" s="74"/>
      <c r="P6" s="74"/>
      <c r="Q6" s="74"/>
      <c r="R6" s="74"/>
      <c r="S6" s="74"/>
      <c r="T6" s="74"/>
      <c r="U6" s="74"/>
      <c r="V6" s="74"/>
      <c r="W6" s="74"/>
      <c r="X6" s="74"/>
      <c r="Y6" s="74"/>
      <c r="Z6" s="74"/>
      <c r="AA6" s="74"/>
      <c r="AB6" s="74"/>
      <c r="AC6" s="74"/>
      <c r="AD6" s="74"/>
      <c r="AE6" s="74"/>
      <c r="AF6" s="74"/>
      <c r="AG6" s="74"/>
    </row>
    <row r="7" spans="1:33" ht="18" customHeight="1" x14ac:dyDescent="0.25">
      <c r="A7" s="608" t="s">
        <v>934</v>
      </c>
      <c r="B7" s="608"/>
      <c r="C7" s="608"/>
      <c r="D7" s="608"/>
      <c r="E7" s="608"/>
      <c r="F7" s="608"/>
      <c r="G7" s="608"/>
      <c r="H7" s="608"/>
      <c r="I7" s="608"/>
      <c r="J7" s="16"/>
      <c r="K7" s="16"/>
      <c r="L7" s="16"/>
      <c r="M7" s="16"/>
      <c r="N7" s="16"/>
      <c r="O7" s="16"/>
      <c r="P7" s="16"/>
      <c r="Q7" s="11"/>
      <c r="R7" s="11"/>
      <c r="S7" s="11"/>
      <c r="T7" s="11"/>
      <c r="U7" s="11"/>
      <c r="V7" s="11"/>
      <c r="W7" s="11"/>
      <c r="X7" s="11"/>
      <c r="Y7" s="11"/>
      <c r="Z7" s="11"/>
      <c r="AA7" s="11"/>
      <c r="AB7" s="11"/>
      <c r="AC7" s="11"/>
      <c r="AD7" s="11"/>
      <c r="AE7" s="11"/>
      <c r="AF7" s="11"/>
      <c r="AG7" s="11"/>
    </row>
    <row r="8" spans="1:33" x14ac:dyDescent="0.25">
      <c r="A8" s="94"/>
      <c r="B8" s="94"/>
      <c r="C8" s="94"/>
      <c r="D8" s="94"/>
      <c r="E8" s="94"/>
      <c r="F8" s="94"/>
      <c r="G8" s="94"/>
      <c r="H8" s="94"/>
      <c r="I8" s="94"/>
      <c r="J8" s="94"/>
      <c r="K8" s="94"/>
      <c r="L8" s="94"/>
      <c r="M8" s="94"/>
      <c r="N8" s="94"/>
      <c r="O8" s="94"/>
      <c r="P8" s="94"/>
      <c r="Q8" s="94"/>
      <c r="R8" s="94"/>
      <c r="S8" s="94"/>
      <c r="T8" s="94"/>
      <c r="U8" s="94"/>
      <c r="V8" s="94"/>
      <c r="W8" s="94"/>
      <c r="X8" s="94"/>
      <c r="Y8" s="94"/>
      <c r="Z8" s="94"/>
      <c r="AA8" s="94"/>
      <c r="AB8" s="94"/>
      <c r="AC8" s="94"/>
      <c r="AD8" s="94"/>
      <c r="AE8" s="94"/>
      <c r="AF8" s="94"/>
      <c r="AG8" s="94"/>
    </row>
    <row r="9" spans="1:33" ht="33" customHeight="1" x14ac:dyDescent="0.25">
      <c r="A9" s="730" t="s">
        <v>300</v>
      </c>
      <c r="B9" s="735" t="s">
        <v>525</v>
      </c>
      <c r="C9" s="735" t="s">
        <v>482</v>
      </c>
      <c r="D9" s="735"/>
      <c r="E9" s="735"/>
      <c r="F9" s="735" t="s">
        <v>601</v>
      </c>
      <c r="G9" s="735" t="s">
        <v>928</v>
      </c>
      <c r="H9" s="733" t="s">
        <v>331</v>
      </c>
      <c r="I9" s="733" t="s">
        <v>927</v>
      </c>
    </row>
    <row r="10" spans="1:33" ht="47.25" customHeight="1" x14ac:dyDescent="0.25">
      <c r="A10" s="730"/>
      <c r="B10" s="735"/>
      <c r="C10" s="206" t="s">
        <v>758</v>
      </c>
      <c r="D10" s="206" t="s">
        <v>757</v>
      </c>
      <c r="E10" s="206" t="s">
        <v>929</v>
      </c>
      <c r="F10" s="735"/>
      <c r="G10" s="735"/>
      <c r="H10" s="734"/>
      <c r="I10" s="734"/>
      <c r="R10" s="10"/>
    </row>
    <row r="11" spans="1:33" ht="15.75" x14ac:dyDescent="0.25">
      <c r="A11" s="155">
        <v>1</v>
      </c>
      <c r="B11" s="154">
        <v>2</v>
      </c>
      <c r="C11" s="154">
        <v>3</v>
      </c>
      <c r="D11" s="154">
        <v>4</v>
      </c>
      <c r="E11" s="154">
        <v>5</v>
      </c>
      <c r="F11" s="154">
        <v>6</v>
      </c>
      <c r="G11" s="154">
        <v>7</v>
      </c>
      <c r="H11" s="154">
        <v>8</v>
      </c>
      <c r="I11" s="154">
        <v>9</v>
      </c>
    </row>
    <row r="12" spans="1:33" s="184" customFormat="1" ht="18.75" x14ac:dyDescent="0.2">
      <c r="A12" s="189" t="s">
        <v>310</v>
      </c>
      <c r="B12" s="190" t="s">
        <v>20</v>
      </c>
      <c r="C12" s="190" t="s">
        <v>640</v>
      </c>
      <c r="D12" s="190" t="s">
        <v>83</v>
      </c>
      <c r="E12" s="190" t="s">
        <v>83</v>
      </c>
      <c r="F12" s="190" t="s">
        <v>83</v>
      </c>
      <c r="G12" s="190" t="s">
        <v>83</v>
      </c>
      <c r="H12" s="190" t="s">
        <v>83</v>
      </c>
      <c r="I12" s="190" t="s">
        <v>83</v>
      </c>
      <c r="J12" s="183"/>
      <c r="K12" s="183"/>
      <c r="L12" s="183"/>
      <c r="M12" s="183"/>
      <c r="N12" s="183"/>
      <c r="O12" s="183"/>
      <c r="P12" s="183"/>
      <c r="Q12" s="183"/>
      <c r="R12" s="183"/>
      <c r="S12" s="183"/>
      <c r="T12" s="183"/>
      <c r="U12" s="183"/>
      <c r="V12" s="183"/>
      <c r="W12" s="183"/>
    </row>
    <row r="13" spans="1:33" s="184" customFormat="1" ht="97.5" customHeight="1" x14ac:dyDescent="0.2">
      <c r="A13" s="189" t="s">
        <v>311</v>
      </c>
      <c r="B13" s="191" t="s">
        <v>641</v>
      </c>
      <c r="C13" s="190">
        <v>0</v>
      </c>
      <c r="D13" s="190">
        <v>0</v>
      </c>
      <c r="E13" s="190">
        <v>0</v>
      </c>
      <c r="F13" s="216">
        <f>(C13+D13+E13)/3</f>
        <v>0</v>
      </c>
      <c r="G13" s="190" t="s">
        <v>83</v>
      </c>
      <c r="H13" s="190" t="s">
        <v>83</v>
      </c>
      <c r="I13" s="190">
        <v>0</v>
      </c>
      <c r="J13" s="183"/>
      <c r="K13" s="183"/>
      <c r="L13" s="183"/>
      <c r="M13" s="183"/>
      <c r="N13" s="183"/>
      <c r="O13" s="183"/>
      <c r="P13" s="183"/>
      <c r="Q13" s="183"/>
      <c r="R13" s="183"/>
      <c r="S13" s="183"/>
      <c r="T13" s="183"/>
      <c r="U13" s="183"/>
      <c r="V13" s="183"/>
      <c r="W13" s="183"/>
    </row>
    <row r="14" spans="1:33" ht="16.5" customHeight="1" x14ac:dyDescent="0.25">
      <c r="A14" s="214" t="s">
        <v>313</v>
      </c>
      <c r="B14" s="185" t="s">
        <v>602</v>
      </c>
      <c r="C14" s="221">
        <v>0</v>
      </c>
      <c r="D14" s="221">
        <v>0</v>
      </c>
      <c r="E14" s="221">
        <v>0</v>
      </c>
      <c r="F14" s="216">
        <f t="shared" ref="F14:F23" si="0">(C14+D14+E14)/3</f>
        <v>0</v>
      </c>
      <c r="G14" s="215" t="s">
        <v>83</v>
      </c>
      <c r="H14" s="440" t="s">
        <v>83</v>
      </c>
      <c r="I14" s="221">
        <v>0</v>
      </c>
    </row>
    <row r="15" spans="1:33" ht="15.75" x14ac:dyDescent="0.25">
      <c r="A15" s="155" t="s">
        <v>314</v>
      </c>
      <c r="B15" s="185" t="s">
        <v>603</v>
      </c>
      <c r="C15" s="221">
        <v>0</v>
      </c>
      <c r="D15" s="221">
        <v>0</v>
      </c>
      <c r="E15" s="221">
        <v>0</v>
      </c>
      <c r="F15" s="216">
        <f t="shared" si="0"/>
        <v>0</v>
      </c>
      <c r="G15" s="215" t="s">
        <v>83</v>
      </c>
      <c r="H15" s="215" t="s">
        <v>83</v>
      </c>
      <c r="I15" s="221">
        <v>0</v>
      </c>
    </row>
    <row r="16" spans="1:33" ht="31.5" x14ac:dyDescent="0.25">
      <c r="A16" s="155" t="s">
        <v>315</v>
      </c>
      <c r="B16" s="185" t="s">
        <v>604</v>
      </c>
      <c r="C16" s="221">
        <v>0</v>
      </c>
      <c r="D16" s="221">
        <v>0</v>
      </c>
      <c r="E16" s="221">
        <v>0</v>
      </c>
      <c r="F16" s="216">
        <f t="shared" si="0"/>
        <v>0</v>
      </c>
      <c r="G16" s="215" t="s">
        <v>83</v>
      </c>
      <c r="H16" s="215" t="s">
        <v>83</v>
      </c>
      <c r="I16" s="221">
        <v>0</v>
      </c>
    </row>
    <row r="17" spans="1:23" ht="63" x14ac:dyDescent="0.25">
      <c r="A17" s="155" t="s">
        <v>316</v>
      </c>
      <c r="B17" s="185" t="s">
        <v>605</v>
      </c>
      <c r="C17" s="221">
        <v>0</v>
      </c>
      <c r="D17" s="221">
        <v>0</v>
      </c>
      <c r="E17" s="221">
        <v>0</v>
      </c>
      <c r="F17" s="216">
        <f t="shared" si="0"/>
        <v>0</v>
      </c>
      <c r="G17" s="215" t="s">
        <v>83</v>
      </c>
      <c r="H17" s="440" t="s">
        <v>83</v>
      </c>
      <c r="I17" s="221">
        <v>0</v>
      </c>
    </row>
    <row r="18" spans="1:23" ht="47.25" x14ac:dyDescent="0.25">
      <c r="A18" s="155" t="s">
        <v>350</v>
      </c>
      <c r="B18" s="185" t="s">
        <v>606</v>
      </c>
      <c r="C18" s="221">
        <v>0</v>
      </c>
      <c r="D18" s="221">
        <v>0</v>
      </c>
      <c r="E18" s="221">
        <v>0</v>
      </c>
      <c r="F18" s="216">
        <f t="shared" si="0"/>
        <v>0</v>
      </c>
      <c r="G18" s="215" t="s">
        <v>83</v>
      </c>
      <c r="H18" s="215" t="s">
        <v>83</v>
      </c>
      <c r="I18" s="221">
        <v>0</v>
      </c>
    </row>
    <row r="19" spans="1:23" s="184" customFormat="1" ht="81.75" x14ac:dyDescent="0.2">
      <c r="A19" s="189" t="s">
        <v>312</v>
      </c>
      <c r="B19" s="191" t="s">
        <v>642</v>
      </c>
      <c r="C19" s="190">
        <v>0</v>
      </c>
      <c r="D19" s="190">
        <v>0</v>
      </c>
      <c r="E19" s="190">
        <v>0</v>
      </c>
      <c r="F19" s="216">
        <f t="shared" si="0"/>
        <v>0</v>
      </c>
      <c r="G19" s="190" t="s">
        <v>83</v>
      </c>
      <c r="H19" s="190" t="s">
        <v>83</v>
      </c>
      <c r="I19" s="190">
        <v>0</v>
      </c>
      <c r="J19" s="183"/>
      <c r="K19" s="183"/>
      <c r="L19" s="183"/>
      <c r="M19" s="183"/>
      <c r="N19" s="183"/>
      <c r="O19" s="183"/>
      <c r="P19" s="183"/>
      <c r="Q19" s="183"/>
      <c r="R19" s="183"/>
      <c r="S19" s="183"/>
      <c r="T19" s="183"/>
      <c r="U19" s="183"/>
      <c r="V19" s="183"/>
      <c r="W19" s="183"/>
    </row>
    <row r="20" spans="1:23" ht="15.75" x14ac:dyDescent="0.25">
      <c r="A20" s="155" t="s">
        <v>317</v>
      </c>
      <c r="B20" s="185" t="s">
        <v>602</v>
      </c>
      <c r="C20" s="221">
        <v>0</v>
      </c>
      <c r="D20" s="221">
        <v>0</v>
      </c>
      <c r="E20" s="221">
        <v>0</v>
      </c>
      <c r="F20" s="216">
        <f t="shared" si="0"/>
        <v>0</v>
      </c>
      <c r="G20" s="215" t="s">
        <v>83</v>
      </c>
      <c r="H20" s="440" t="s">
        <v>83</v>
      </c>
      <c r="I20" s="221">
        <v>0</v>
      </c>
    </row>
    <row r="21" spans="1:23" ht="15.75" x14ac:dyDescent="0.25">
      <c r="A21" s="155" t="s">
        <v>318</v>
      </c>
      <c r="B21" s="185" t="s">
        <v>603</v>
      </c>
      <c r="C21" s="221">
        <v>0</v>
      </c>
      <c r="D21" s="221">
        <v>0</v>
      </c>
      <c r="E21" s="221">
        <v>0</v>
      </c>
      <c r="F21" s="216">
        <f t="shared" si="0"/>
        <v>0</v>
      </c>
      <c r="G21" s="215" t="s">
        <v>83</v>
      </c>
      <c r="H21" s="215" t="s">
        <v>83</v>
      </c>
      <c r="I21" s="221">
        <v>0</v>
      </c>
    </row>
    <row r="22" spans="1:23" ht="31.5" x14ac:dyDescent="0.25">
      <c r="A22" s="155" t="s">
        <v>319</v>
      </c>
      <c r="B22" s="185" t="s">
        <v>604</v>
      </c>
      <c r="C22" s="221">
        <v>0</v>
      </c>
      <c r="D22" s="221">
        <v>0</v>
      </c>
      <c r="E22" s="221">
        <v>0</v>
      </c>
      <c r="F22" s="216">
        <f t="shared" si="0"/>
        <v>0</v>
      </c>
      <c r="G22" s="215" t="s">
        <v>83</v>
      </c>
      <c r="H22" s="215" t="s">
        <v>83</v>
      </c>
      <c r="I22" s="221">
        <v>0</v>
      </c>
    </row>
    <row r="23" spans="1:23" ht="63" x14ac:dyDescent="0.25">
      <c r="A23" s="155" t="s">
        <v>320</v>
      </c>
      <c r="B23" s="185" t="s">
        <v>605</v>
      </c>
      <c r="C23" s="221">
        <v>0</v>
      </c>
      <c r="D23" s="221">
        <v>0</v>
      </c>
      <c r="E23" s="221">
        <v>0</v>
      </c>
      <c r="F23" s="216">
        <f t="shared" si="0"/>
        <v>0</v>
      </c>
      <c r="G23" s="215" t="s">
        <v>83</v>
      </c>
      <c r="H23" s="215" t="s">
        <v>83</v>
      </c>
      <c r="I23" s="221">
        <v>0</v>
      </c>
    </row>
    <row r="24" spans="1:23" ht="47.25" x14ac:dyDescent="0.25">
      <c r="A24" s="155" t="s">
        <v>75</v>
      </c>
      <c r="B24" s="185" t="s">
        <v>606</v>
      </c>
      <c r="C24" s="154">
        <v>0</v>
      </c>
      <c r="D24" s="154">
        <v>0</v>
      </c>
      <c r="E24" s="154">
        <v>0</v>
      </c>
      <c r="F24" s="216">
        <f t="shared" ref="F24" si="1">(C24+D24+E24)/3</f>
        <v>0</v>
      </c>
      <c r="G24" s="215" t="s">
        <v>83</v>
      </c>
      <c r="H24" s="215" t="s">
        <v>83</v>
      </c>
      <c r="I24" s="154">
        <v>0</v>
      </c>
    </row>
    <row r="25" spans="1:23" x14ac:dyDescent="0.25">
      <c r="A25" s="156"/>
      <c r="B25" s="157"/>
      <c r="C25" s="157"/>
      <c r="D25" s="157"/>
      <c r="E25" s="157"/>
      <c r="F25" s="157"/>
      <c r="G25" s="157"/>
      <c r="H25" s="157"/>
      <c r="I25" s="157"/>
    </row>
    <row r="26" spans="1:23" ht="18" x14ac:dyDescent="0.25">
      <c r="A26" s="158"/>
      <c r="B26" s="159" t="s">
        <v>607</v>
      </c>
      <c r="C26" s="157"/>
      <c r="D26" s="157"/>
      <c r="E26" s="157"/>
      <c r="F26" s="157"/>
      <c r="G26" s="157"/>
      <c r="H26" s="157"/>
      <c r="I26" s="157"/>
    </row>
    <row r="27" spans="1:23" x14ac:dyDescent="0.25">
      <c r="A27" s="158"/>
      <c r="B27" s="729" t="s">
        <v>608</v>
      </c>
      <c r="C27" s="729"/>
      <c r="D27" s="729"/>
      <c r="E27" s="729"/>
      <c r="F27" s="729"/>
      <c r="G27" s="729"/>
      <c r="H27" s="729"/>
      <c r="I27" s="729"/>
    </row>
    <row r="28" spans="1:23" ht="18" x14ac:dyDescent="0.25">
      <c r="A28" s="158"/>
      <c r="B28" s="159" t="s">
        <v>609</v>
      </c>
      <c r="C28" s="157"/>
      <c r="D28" s="157"/>
      <c r="E28" s="157"/>
      <c r="F28" s="157"/>
      <c r="G28" s="157"/>
      <c r="H28" s="157"/>
      <c r="I28" s="157"/>
    </row>
    <row r="29" spans="1:23" ht="18" x14ac:dyDescent="0.25">
      <c r="A29" s="156"/>
      <c r="B29" s="159" t="s">
        <v>610</v>
      </c>
      <c r="C29" s="157"/>
      <c r="D29" s="157"/>
      <c r="E29" s="157"/>
      <c r="F29" s="157"/>
      <c r="G29" s="157"/>
      <c r="H29" s="157"/>
      <c r="I29" s="157"/>
    </row>
    <row r="30" spans="1:23" ht="18" x14ac:dyDescent="0.25">
      <c r="A30" s="156"/>
      <c r="B30" s="159" t="s">
        <v>611</v>
      </c>
      <c r="C30" s="157"/>
      <c r="D30" s="157"/>
      <c r="E30" s="157"/>
      <c r="F30" s="157"/>
      <c r="G30" s="157"/>
      <c r="H30" s="157"/>
      <c r="I30" s="157"/>
    </row>
    <row r="31" spans="1:23" ht="33" customHeight="1" x14ac:dyDescent="0.25">
      <c r="A31" s="156"/>
      <c r="B31" s="729" t="s">
        <v>613</v>
      </c>
      <c r="C31" s="729"/>
      <c r="D31" s="729"/>
      <c r="E31" s="729"/>
      <c r="F31" s="729"/>
      <c r="G31" s="729"/>
      <c r="H31" s="729"/>
      <c r="I31" s="729"/>
    </row>
    <row r="32" spans="1:23" ht="18" x14ac:dyDescent="0.25">
      <c r="A32" s="156"/>
      <c r="B32" s="159" t="s">
        <v>612</v>
      </c>
      <c r="C32" s="157"/>
      <c r="D32" s="157"/>
      <c r="E32" s="157"/>
      <c r="F32" s="157"/>
      <c r="G32" s="157"/>
      <c r="H32" s="157"/>
      <c r="I32" s="157"/>
    </row>
    <row r="34" spans="2:2" x14ac:dyDescent="0.25">
      <c r="B34" s="10"/>
    </row>
  </sheetData>
  <mergeCells count="14">
    <mergeCell ref="B27:I27"/>
    <mergeCell ref="B31:I31"/>
    <mergeCell ref="A7:I7"/>
    <mergeCell ref="A9:A10"/>
    <mergeCell ref="A2:I2"/>
    <mergeCell ref="A4:I4"/>
    <mergeCell ref="A5:I5"/>
    <mergeCell ref="A6:I6"/>
    <mergeCell ref="H9:H10"/>
    <mergeCell ref="I9:I10"/>
    <mergeCell ref="B9:B10"/>
    <mergeCell ref="C9:E9"/>
    <mergeCell ref="F9:F10"/>
    <mergeCell ref="G9:G10"/>
  </mergeCells>
  <phoneticPr fontId="65" type="noConversion"/>
  <printOptions horizontalCentered="1"/>
  <pageMargins left="0.11811023622047245" right="0.11811023622047245" top="0.55118110236220474" bottom="0.35433070866141736" header="0" footer="0"/>
  <pageSetup paperSize="9" scale="52" firstPageNumber="7" fitToHeight="10" orientation="landscape" useFirstPageNumber="1"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H105"/>
  <sheetViews>
    <sheetView view="pageBreakPreview" topLeftCell="A81" zoomScale="60" zoomScaleNormal="50" zoomScalePageLayoutView="70" workbookViewId="0">
      <selection activeCell="A11" sqref="A11:AE11"/>
    </sheetView>
  </sheetViews>
  <sheetFormatPr defaultRowHeight="15" x14ac:dyDescent="0.25"/>
  <cols>
    <col min="1" max="1" width="10" style="403" customWidth="1"/>
    <col min="2" max="2" width="53.125" style="403" customWidth="1"/>
    <col min="3" max="3" width="20.75" style="403" bestFit="1" customWidth="1"/>
    <col min="4" max="4" width="20.5" style="403" customWidth="1"/>
    <col min="5" max="5" width="15.875" style="403" customWidth="1"/>
    <col min="6" max="7" width="16.125" style="403" customWidth="1"/>
    <col min="8" max="8" width="24.125" style="403" customWidth="1"/>
    <col min="9" max="9" width="24" style="403" customWidth="1"/>
    <col min="10" max="11" width="24.875" style="403" customWidth="1"/>
    <col min="12" max="13" width="19.875" style="403" customWidth="1"/>
    <col min="14" max="14" width="24.5" style="403" customWidth="1"/>
    <col min="15" max="15" width="19.875" style="403" customWidth="1"/>
    <col min="16" max="16" width="26.375" style="403" customWidth="1"/>
    <col min="17" max="19" width="20.5" style="10" customWidth="1"/>
    <col min="20" max="20" width="19.75" style="15" customWidth="1"/>
    <col min="21" max="21" width="10" style="15" customWidth="1"/>
    <col min="22" max="22" width="9" style="15"/>
    <col min="23" max="23" width="17" style="15" customWidth="1"/>
    <col min="24" max="24" width="17.75" style="15" customWidth="1"/>
    <col min="25" max="25" width="8.75" style="403" customWidth="1"/>
    <col min="26" max="26" width="8.375" style="403" customWidth="1"/>
    <col min="27" max="27" width="9" style="403"/>
    <col min="28" max="28" width="12.5" style="403" customWidth="1"/>
    <col min="29" max="29" width="27.25" style="403" customWidth="1"/>
    <col min="30" max="30" width="15.5" style="403" customWidth="1"/>
    <col min="31" max="31" width="14.25" style="403" customWidth="1"/>
    <col min="32" max="16384" width="9" style="403"/>
  </cols>
  <sheetData>
    <row r="2" spans="1:34" s="405" customFormat="1" ht="18.75" customHeight="1" x14ac:dyDescent="0.25">
      <c r="A2" s="462"/>
      <c r="N2" s="495"/>
      <c r="Q2" s="10"/>
      <c r="R2" s="10"/>
      <c r="S2" s="10"/>
      <c r="T2" s="15"/>
      <c r="U2" s="15"/>
      <c r="V2" s="15"/>
      <c r="W2" s="15"/>
      <c r="AE2" s="498" t="s">
        <v>98</v>
      </c>
    </row>
    <row r="3" spans="1:34" s="405" customFormat="1" ht="18.75" customHeight="1" x14ac:dyDescent="0.3">
      <c r="A3" s="462"/>
      <c r="N3" s="124"/>
      <c r="Q3" s="10"/>
      <c r="R3" s="10"/>
      <c r="S3" s="10"/>
      <c r="T3" s="15"/>
      <c r="U3" s="15"/>
      <c r="V3" s="15"/>
      <c r="W3" s="15"/>
      <c r="AE3" s="486" t="s">
        <v>397</v>
      </c>
    </row>
    <row r="4" spans="1:34" s="405" customFormat="1" ht="18.75" x14ac:dyDescent="0.3">
      <c r="A4" s="406"/>
      <c r="N4" s="124"/>
      <c r="Q4" s="10"/>
      <c r="R4" s="10"/>
      <c r="S4" s="10"/>
      <c r="T4" s="15"/>
      <c r="U4" s="15"/>
      <c r="V4" s="15"/>
      <c r="W4" s="15"/>
      <c r="AE4" s="486" t="s">
        <v>586</v>
      </c>
    </row>
    <row r="5" spans="1:34" s="405" customFormat="1" ht="18.75" x14ac:dyDescent="0.3">
      <c r="A5" s="406"/>
      <c r="N5" s="124"/>
      <c r="Q5" s="10"/>
      <c r="R5" s="10"/>
      <c r="S5" s="10"/>
      <c r="T5" s="15"/>
      <c r="U5" s="15"/>
      <c r="V5" s="15"/>
      <c r="W5" s="15"/>
      <c r="AE5" s="2"/>
    </row>
    <row r="6" spans="1:34" s="405" customFormat="1" ht="16.5" x14ac:dyDescent="0.25">
      <c r="A6" s="736" t="s">
        <v>45</v>
      </c>
      <c r="B6" s="736"/>
      <c r="C6" s="736"/>
      <c r="D6" s="736"/>
      <c r="E6" s="736"/>
      <c r="F6" s="736"/>
      <c r="G6" s="736"/>
      <c r="H6" s="736"/>
      <c r="I6" s="736"/>
      <c r="J6" s="736"/>
      <c r="K6" s="736"/>
      <c r="L6" s="736"/>
      <c r="M6" s="736"/>
      <c r="N6" s="736"/>
      <c r="O6" s="736"/>
      <c r="P6" s="736"/>
      <c r="Q6" s="736"/>
      <c r="R6" s="736"/>
      <c r="S6" s="736"/>
      <c r="T6" s="736"/>
      <c r="U6" s="736"/>
      <c r="V6" s="736"/>
      <c r="W6" s="736"/>
      <c r="X6" s="736"/>
      <c r="Y6" s="736"/>
      <c r="Z6" s="736"/>
      <c r="AA6" s="736"/>
      <c r="AB6" s="736"/>
      <c r="AC6" s="736"/>
      <c r="AD6" s="736"/>
      <c r="AE6" s="736"/>
    </row>
    <row r="7" spans="1:34" s="405" customFormat="1" ht="15.75" x14ac:dyDescent="0.2">
      <c r="A7" s="737"/>
      <c r="B7" s="737"/>
      <c r="C7" s="737"/>
      <c r="D7" s="737"/>
      <c r="E7" s="737"/>
      <c r="F7" s="737"/>
      <c r="G7" s="737"/>
      <c r="H7" s="737"/>
      <c r="I7" s="737"/>
      <c r="J7" s="737"/>
      <c r="K7" s="737"/>
      <c r="L7" s="737"/>
      <c r="M7" s="737"/>
      <c r="N7" s="737"/>
      <c r="O7" s="505"/>
      <c r="P7" s="505"/>
      <c r="Q7" s="505"/>
      <c r="R7" s="505"/>
      <c r="S7" s="505"/>
      <c r="T7" s="505"/>
      <c r="U7" s="505"/>
      <c r="V7" s="505"/>
      <c r="W7" s="505"/>
      <c r="X7" s="505"/>
      <c r="Y7" s="505"/>
      <c r="Z7" s="505"/>
      <c r="AA7" s="505"/>
      <c r="AB7" s="505"/>
      <c r="AC7" s="505"/>
    </row>
    <row r="8" spans="1:34" s="405" customFormat="1" ht="15.75" x14ac:dyDescent="0.2">
      <c r="A8" s="675" t="s">
        <v>649</v>
      </c>
      <c r="B8" s="676"/>
      <c r="C8" s="676"/>
      <c r="D8" s="676"/>
      <c r="E8" s="676"/>
      <c r="F8" s="676"/>
      <c r="G8" s="676"/>
      <c r="H8" s="676"/>
      <c r="I8" s="676"/>
      <c r="J8" s="676"/>
      <c r="K8" s="676"/>
      <c r="L8" s="676"/>
      <c r="M8" s="676"/>
      <c r="N8" s="676"/>
      <c r="O8" s="676"/>
      <c r="P8" s="676"/>
      <c r="Q8" s="676"/>
      <c r="R8" s="676"/>
      <c r="S8" s="676"/>
      <c r="T8" s="676"/>
      <c r="U8" s="676"/>
      <c r="V8" s="676"/>
      <c r="W8" s="676"/>
      <c r="X8" s="676"/>
      <c r="Y8" s="676"/>
      <c r="Z8" s="676"/>
      <c r="AA8" s="676"/>
      <c r="AB8" s="676"/>
      <c r="AC8" s="676"/>
      <c r="AD8" s="676"/>
      <c r="AE8" s="676"/>
      <c r="AF8" s="374"/>
      <c r="AG8" s="374"/>
      <c r="AH8" s="374"/>
    </row>
    <row r="9" spans="1:34" s="405" customFormat="1" ht="15.75" x14ac:dyDescent="0.2">
      <c r="A9" s="619" t="s">
        <v>614</v>
      </c>
      <c r="B9" s="607"/>
      <c r="C9" s="607"/>
      <c r="D9" s="607"/>
      <c r="E9" s="607"/>
      <c r="F9" s="607"/>
      <c r="G9" s="607"/>
      <c r="H9" s="607"/>
      <c r="I9" s="607"/>
      <c r="J9" s="607"/>
      <c r="K9" s="607"/>
      <c r="L9" s="607"/>
      <c r="M9" s="607"/>
      <c r="N9" s="607"/>
      <c r="O9" s="607"/>
      <c r="P9" s="607"/>
      <c r="Q9" s="607"/>
      <c r="R9" s="607"/>
      <c r="S9" s="607"/>
      <c r="T9" s="607"/>
      <c r="U9" s="607"/>
      <c r="V9" s="607"/>
      <c r="W9" s="607"/>
      <c r="X9" s="607"/>
      <c r="Y9" s="607"/>
      <c r="Z9" s="607"/>
      <c r="AA9" s="607"/>
      <c r="AB9" s="607"/>
      <c r="AC9" s="607"/>
      <c r="AD9" s="607"/>
      <c r="AE9" s="607"/>
      <c r="AF9" s="126"/>
      <c r="AG9" s="126"/>
      <c r="AH9" s="126"/>
    </row>
    <row r="10" spans="1:34" s="405" customFormat="1" ht="15.75" x14ac:dyDescent="0.2">
      <c r="A10" s="751"/>
      <c r="B10" s="751"/>
      <c r="C10" s="751"/>
      <c r="D10" s="751"/>
      <c r="E10" s="751"/>
      <c r="F10" s="751"/>
      <c r="G10" s="751"/>
      <c r="H10" s="751"/>
      <c r="I10" s="751"/>
      <c r="J10" s="751"/>
      <c r="K10" s="751"/>
      <c r="L10" s="751"/>
      <c r="M10" s="751"/>
      <c r="N10" s="751"/>
      <c r="O10" s="406"/>
      <c r="P10" s="406"/>
      <c r="Q10" s="406"/>
      <c r="R10" s="406"/>
      <c r="S10" s="406"/>
      <c r="T10" s="406"/>
      <c r="U10" s="406"/>
      <c r="V10" s="406"/>
      <c r="W10" s="406"/>
      <c r="X10" s="406"/>
      <c r="Y10" s="406"/>
      <c r="Z10" s="406"/>
      <c r="AA10" s="406"/>
      <c r="AB10" s="406"/>
      <c r="AC10" s="406"/>
    </row>
    <row r="11" spans="1:34" s="463" customFormat="1" ht="15.75" customHeight="1" x14ac:dyDescent="0.25">
      <c r="A11" s="648" t="s">
        <v>934</v>
      </c>
      <c r="B11" s="648"/>
      <c r="C11" s="648"/>
      <c r="D11" s="648"/>
      <c r="E11" s="648"/>
      <c r="F11" s="648"/>
      <c r="G11" s="648"/>
      <c r="H11" s="648"/>
      <c r="I11" s="648"/>
      <c r="J11" s="648"/>
      <c r="K11" s="648"/>
      <c r="L11" s="648"/>
      <c r="M11" s="648"/>
      <c r="N11" s="648"/>
      <c r="O11" s="648"/>
      <c r="P11" s="648"/>
      <c r="Q11" s="648"/>
      <c r="R11" s="648"/>
      <c r="S11" s="648"/>
      <c r="T11" s="648"/>
      <c r="U11" s="648"/>
      <c r="V11" s="648"/>
      <c r="W11" s="648"/>
      <c r="X11" s="648"/>
      <c r="Y11" s="648"/>
      <c r="Z11" s="648"/>
      <c r="AA11" s="648"/>
      <c r="AB11" s="648"/>
      <c r="AC11" s="648"/>
      <c r="AD11" s="648"/>
      <c r="AE11" s="648"/>
      <c r="AF11" s="407"/>
      <c r="AG11" s="407"/>
      <c r="AH11" s="407"/>
    </row>
    <row r="12" spans="1:34" s="463" customFormat="1" ht="15.75" customHeight="1" x14ac:dyDescent="0.25">
      <c r="A12" s="494"/>
      <c r="B12" s="494"/>
      <c r="C12" s="494"/>
      <c r="D12" s="494"/>
      <c r="E12" s="494"/>
      <c r="F12" s="494"/>
      <c r="G12" s="494"/>
      <c r="H12" s="494"/>
      <c r="I12" s="494"/>
      <c r="J12" s="494"/>
      <c r="K12" s="494"/>
      <c r="L12" s="494"/>
      <c r="M12" s="494"/>
      <c r="N12" s="494"/>
      <c r="O12" s="407"/>
      <c r="P12" s="407"/>
      <c r="Q12" s="407"/>
      <c r="R12" s="407"/>
      <c r="S12" s="407"/>
      <c r="T12" s="407"/>
      <c r="U12" s="407"/>
      <c r="V12" s="407"/>
      <c r="W12" s="407"/>
      <c r="X12" s="407"/>
      <c r="Y12" s="407"/>
      <c r="Z12" s="407"/>
      <c r="AA12" s="407"/>
      <c r="AB12" s="407"/>
      <c r="AC12" s="407"/>
      <c r="AD12" s="407"/>
      <c r="AE12" s="407"/>
      <c r="AF12" s="407"/>
      <c r="AG12" s="407"/>
      <c r="AH12" s="407"/>
    </row>
    <row r="13" spans="1:34" s="405" customFormat="1" ht="18.75" x14ac:dyDescent="0.2">
      <c r="A13" s="738"/>
      <c r="B13" s="738"/>
      <c r="C13" s="738"/>
      <c r="D13" s="738"/>
      <c r="E13" s="738"/>
      <c r="F13" s="738"/>
      <c r="G13" s="738"/>
      <c r="H13" s="738"/>
      <c r="I13" s="738"/>
      <c r="J13" s="738"/>
      <c r="K13" s="738"/>
      <c r="L13" s="738"/>
      <c r="M13" s="738"/>
      <c r="N13" s="738"/>
      <c r="O13" s="738"/>
      <c r="P13" s="738"/>
      <c r="Q13" s="738"/>
      <c r="R13" s="738"/>
      <c r="S13" s="738"/>
      <c r="T13" s="738"/>
      <c r="U13" s="738"/>
      <c r="V13" s="738"/>
      <c r="W13" s="738"/>
      <c r="X13" s="738"/>
      <c r="Y13" s="738"/>
      <c r="Z13" s="738"/>
      <c r="AA13" s="738"/>
      <c r="AB13" s="738"/>
      <c r="AC13" s="738"/>
    </row>
    <row r="14" spans="1:34" s="405" customFormat="1" ht="69.75" customHeight="1" x14ac:dyDescent="0.2">
      <c r="A14" s="597" t="s">
        <v>167</v>
      </c>
      <c r="B14" s="597" t="s">
        <v>474</v>
      </c>
      <c r="C14" s="600" t="s">
        <v>528</v>
      </c>
      <c r="D14" s="746" t="s">
        <v>120</v>
      </c>
      <c r="E14" s="743" t="s">
        <v>582</v>
      </c>
      <c r="F14" s="743" t="s">
        <v>578</v>
      </c>
      <c r="G14" s="743" t="s">
        <v>535</v>
      </c>
      <c r="H14" s="597" t="s">
        <v>572</v>
      </c>
      <c r="I14" s="597"/>
      <c r="J14" s="597"/>
      <c r="K14" s="597"/>
      <c r="L14" s="597" t="s">
        <v>571</v>
      </c>
      <c r="M14" s="597"/>
      <c r="N14" s="691" t="s">
        <v>281</v>
      </c>
      <c r="O14" s="691" t="s">
        <v>509</v>
      </c>
      <c r="P14" s="685" t="s">
        <v>490</v>
      </c>
      <c r="Q14" s="746" t="s">
        <v>537</v>
      </c>
      <c r="R14" s="746"/>
      <c r="S14" s="747" t="s">
        <v>584</v>
      </c>
      <c r="T14" s="747" t="s">
        <v>1105</v>
      </c>
      <c r="U14" s="698" t="s">
        <v>577</v>
      </c>
      <c r="V14" s="698"/>
      <c r="W14" s="698"/>
      <c r="X14" s="698"/>
      <c r="Y14" s="698"/>
      <c r="Z14" s="698"/>
      <c r="AA14" s="739" t="s">
        <v>538</v>
      </c>
      <c r="AB14" s="740"/>
      <c r="AC14" s="597" t="s">
        <v>581</v>
      </c>
      <c r="AD14" s="597" t="s">
        <v>540</v>
      </c>
      <c r="AE14" s="597"/>
    </row>
    <row r="15" spans="1:34" s="204" customFormat="1" ht="56.25" customHeight="1" x14ac:dyDescent="0.25">
      <c r="A15" s="597"/>
      <c r="B15" s="597"/>
      <c r="C15" s="597"/>
      <c r="D15" s="746"/>
      <c r="E15" s="744"/>
      <c r="F15" s="744"/>
      <c r="G15" s="744"/>
      <c r="H15" s="597" t="s">
        <v>151</v>
      </c>
      <c r="I15" s="597" t="s">
        <v>152</v>
      </c>
      <c r="J15" s="597" t="s">
        <v>422</v>
      </c>
      <c r="K15" s="743" t="s">
        <v>423</v>
      </c>
      <c r="L15" s="597"/>
      <c r="M15" s="597"/>
      <c r="N15" s="691"/>
      <c r="O15" s="691"/>
      <c r="P15" s="686"/>
      <c r="Q15" s="746"/>
      <c r="R15" s="746"/>
      <c r="S15" s="748"/>
      <c r="T15" s="748"/>
      <c r="U15" s="750" t="s">
        <v>23</v>
      </c>
      <c r="V15" s="750"/>
      <c r="W15" s="691" t="s">
        <v>24</v>
      </c>
      <c r="X15" s="691"/>
      <c r="Y15" s="688" t="s">
        <v>123</v>
      </c>
      <c r="Z15" s="690"/>
      <c r="AA15" s="741"/>
      <c r="AB15" s="742"/>
      <c r="AC15" s="597"/>
      <c r="AD15" s="597"/>
      <c r="AE15" s="597"/>
    </row>
    <row r="16" spans="1:34" s="204" customFormat="1" ht="201.75" customHeight="1" x14ac:dyDescent="0.25">
      <c r="A16" s="597"/>
      <c r="B16" s="597"/>
      <c r="C16" s="597"/>
      <c r="D16" s="746"/>
      <c r="E16" s="745"/>
      <c r="F16" s="745"/>
      <c r="G16" s="745"/>
      <c r="H16" s="597"/>
      <c r="I16" s="597"/>
      <c r="J16" s="597"/>
      <c r="K16" s="745"/>
      <c r="L16" s="503" t="s">
        <v>570</v>
      </c>
      <c r="M16" s="483" t="s">
        <v>508</v>
      </c>
      <c r="N16" s="691"/>
      <c r="O16" s="691"/>
      <c r="P16" s="687"/>
      <c r="Q16" s="506" t="s">
        <v>1106</v>
      </c>
      <c r="R16" s="506" t="s">
        <v>536</v>
      </c>
      <c r="S16" s="749"/>
      <c r="T16" s="749"/>
      <c r="U16" s="330" t="s">
        <v>499</v>
      </c>
      <c r="V16" s="330" t="s">
        <v>500</v>
      </c>
      <c r="W16" s="330" t="s">
        <v>499</v>
      </c>
      <c r="X16" s="330" t="s">
        <v>500</v>
      </c>
      <c r="Y16" s="329" t="s">
        <v>499</v>
      </c>
      <c r="Z16" s="330" t="s">
        <v>500</v>
      </c>
      <c r="AA16" s="329" t="s">
        <v>499</v>
      </c>
      <c r="AB16" s="330" t="s">
        <v>500</v>
      </c>
      <c r="AC16" s="597"/>
      <c r="AD16" s="464" t="s">
        <v>539</v>
      </c>
      <c r="AE16" s="483" t="s">
        <v>583</v>
      </c>
    </row>
    <row r="17" spans="1:31" s="465" customFormat="1" ht="15.75" x14ac:dyDescent="0.25">
      <c r="A17" s="84">
        <v>1</v>
      </c>
      <c r="B17" s="84">
        <v>2</v>
      </c>
      <c r="C17" s="84">
        <v>3</v>
      </c>
      <c r="D17" s="84">
        <v>4</v>
      </c>
      <c r="E17" s="84">
        <v>5</v>
      </c>
      <c r="F17" s="84">
        <v>6</v>
      </c>
      <c r="G17" s="84">
        <v>7</v>
      </c>
      <c r="H17" s="84">
        <v>8</v>
      </c>
      <c r="I17" s="84">
        <v>9</v>
      </c>
      <c r="J17" s="84">
        <v>10</v>
      </c>
      <c r="K17" s="84">
        <v>11</v>
      </c>
      <c r="L17" s="84">
        <v>12</v>
      </c>
      <c r="M17" s="84">
        <v>13</v>
      </c>
      <c r="N17" s="84">
        <v>14</v>
      </c>
      <c r="O17" s="84">
        <v>15</v>
      </c>
      <c r="P17" s="84">
        <v>16</v>
      </c>
      <c r="Q17" s="84">
        <v>17</v>
      </c>
      <c r="R17" s="84">
        <v>18</v>
      </c>
      <c r="S17" s="84">
        <v>19</v>
      </c>
      <c r="T17" s="84">
        <v>20</v>
      </c>
      <c r="U17" s="84">
        <v>21</v>
      </c>
      <c r="V17" s="84">
        <v>22</v>
      </c>
      <c r="W17" s="84">
        <v>23</v>
      </c>
      <c r="X17" s="84">
        <v>24</v>
      </c>
      <c r="Y17" s="84">
        <v>25</v>
      </c>
      <c r="Z17" s="84">
        <v>26</v>
      </c>
      <c r="AA17" s="84">
        <v>27</v>
      </c>
      <c r="AB17" s="84">
        <v>28</v>
      </c>
      <c r="AC17" s="84">
        <v>29</v>
      </c>
      <c r="AD17" s="84">
        <v>30</v>
      </c>
      <c r="AE17" s="84">
        <v>31</v>
      </c>
    </row>
    <row r="18" spans="1:31" s="466" customFormat="1" ht="18" customHeight="1" x14ac:dyDescent="0.2">
      <c r="A18" s="101" t="s">
        <v>556</v>
      </c>
      <c r="B18" s="110" t="s">
        <v>557</v>
      </c>
      <c r="C18" s="111" t="s">
        <v>83</v>
      </c>
      <c r="D18" s="114" t="s">
        <v>83</v>
      </c>
      <c r="E18" s="114" t="s">
        <v>83</v>
      </c>
      <c r="F18" s="114" t="s">
        <v>83</v>
      </c>
      <c r="G18" s="114" t="s">
        <v>83</v>
      </c>
      <c r="H18" s="114" t="s">
        <v>83</v>
      </c>
      <c r="I18" s="114" t="s">
        <v>83</v>
      </c>
      <c r="J18" s="114" t="s">
        <v>83</v>
      </c>
      <c r="K18" s="114" t="s">
        <v>83</v>
      </c>
      <c r="L18" s="114" t="s">
        <v>83</v>
      </c>
      <c r="M18" s="114" t="s">
        <v>83</v>
      </c>
      <c r="N18" s="114" t="s">
        <v>83</v>
      </c>
      <c r="O18" s="114" t="s">
        <v>83</v>
      </c>
      <c r="P18" s="114" t="s">
        <v>83</v>
      </c>
      <c r="Q18" s="114" t="s">
        <v>83</v>
      </c>
      <c r="R18" s="114" t="s">
        <v>83</v>
      </c>
      <c r="S18" s="114" t="s">
        <v>83</v>
      </c>
      <c r="T18" s="114" t="s">
        <v>83</v>
      </c>
      <c r="U18" s="114" t="s">
        <v>83</v>
      </c>
      <c r="V18" s="114" t="s">
        <v>83</v>
      </c>
      <c r="W18" s="114" t="s">
        <v>83</v>
      </c>
      <c r="X18" s="114" t="s">
        <v>83</v>
      </c>
      <c r="Y18" s="114" t="s">
        <v>83</v>
      </c>
      <c r="Z18" s="114" t="s">
        <v>83</v>
      </c>
      <c r="AA18" s="114" t="s">
        <v>83</v>
      </c>
      <c r="AB18" s="114" t="s">
        <v>83</v>
      </c>
      <c r="AC18" s="114" t="s">
        <v>83</v>
      </c>
      <c r="AD18" s="114" t="s">
        <v>83</v>
      </c>
      <c r="AE18" s="114" t="s">
        <v>83</v>
      </c>
    </row>
    <row r="19" spans="1:31" s="466" customFormat="1" ht="15.75" x14ac:dyDescent="0.2">
      <c r="A19" s="98" t="s">
        <v>558</v>
      </c>
      <c r="B19" s="145" t="s">
        <v>559</v>
      </c>
      <c r="C19" s="121" t="s">
        <v>83</v>
      </c>
      <c r="D19" s="121" t="s">
        <v>83</v>
      </c>
      <c r="E19" s="121" t="s">
        <v>83</v>
      </c>
      <c r="F19" s="121" t="s">
        <v>83</v>
      </c>
      <c r="G19" s="121" t="s">
        <v>83</v>
      </c>
      <c r="H19" s="121" t="s">
        <v>83</v>
      </c>
      <c r="I19" s="121" t="s">
        <v>83</v>
      </c>
      <c r="J19" s="121" t="s">
        <v>83</v>
      </c>
      <c r="K19" s="121" t="s">
        <v>83</v>
      </c>
      <c r="L19" s="121" t="s">
        <v>83</v>
      </c>
      <c r="M19" s="121" t="s">
        <v>83</v>
      </c>
      <c r="N19" s="121" t="s">
        <v>83</v>
      </c>
      <c r="O19" s="121" t="s">
        <v>83</v>
      </c>
      <c r="P19" s="121" t="s">
        <v>83</v>
      </c>
      <c r="Q19" s="121" t="s">
        <v>83</v>
      </c>
      <c r="R19" s="121" t="s">
        <v>83</v>
      </c>
      <c r="S19" s="121" t="s">
        <v>83</v>
      </c>
      <c r="T19" s="121" t="s">
        <v>83</v>
      </c>
      <c r="U19" s="121" t="s">
        <v>83</v>
      </c>
      <c r="V19" s="121" t="s">
        <v>83</v>
      </c>
      <c r="W19" s="121" t="s">
        <v>83</v>
      </c>
      <c r="X19" s="121" t="s">
        <v>83</v>
      </c>
      <c r="Y19" s="121" t="s">
        <v>83</v>
      </c>
      <c r="Z19" s="121" t="s">
        <v>83</v>
      </c>
      <c r="AA19" s="121" t="s">
        <v>83</v>
      </c>
      <c r="AB19" s="121" t="s">
        <v>83</v>
      </c>
      <c r="AC19" s="121" t="s">
        <v>83</v>
      </c>
      <c r="AD19" s="121" t="s">
        <v>83</v>
      </c>
      <c r="AE19" s="121" t="s">
        <v>83</v>
      </c>
    </row>
    <row r="20" spans="1:31" ht="31.5" x14ac:dyDescent="0.2">
      <c r="A20" s="98" t="s">
        <v>560</v>
      </c>
      <c r="B20" s="145" t="s">
        <v>561</v>
      </c>
      <c r="C20" s="121" t="s">
        <v>83</v>
      </c>
      <c r="D20" s="121" t="s">
        <v>83</v>
      </c>
      <c r="E20" s="121" t="s">
        <v>83</v>
      </c>
      <c r="F20" s="121" t="s">
        <v>83</v>
      </c>
      <c r="G20" s="121" t="s">
        <v>83</v>
      </c>
      <c r="H20" s="121" t="s">
        <v>83</v>
      </c>
      <c r="I20" s="121" t="s">
        <v>83</v>
      </c>
      <c r="J20" s="121" t="s">
        <v>83</v>
      </c>
      <c r="K20" s="121" t="s">
        <v>83</v>
      </c>
      <c r="L20" s="121" t="s">
        <v>83</v>
      </c>
      <c r="M20" s="121" t="s">
        <v>83</v>
      </c>
      <c r="N20" s="121" t="s">
        <v>83</v>
      </c>
      <c r="O20" s="121" t="s">
        <v>83</v>
      </c>
      <c r="P20" s="121" t="s">
        <v>83</v>
      </c>
      <c r="Q20" s="121" t="s">
        <v>83</v>
      </c>
      <c r="R20" s="121" t="s">
        <v>83</v>
      </c>
      <c r="S20" s="121" t="s">
        <v>83</v>
      </c>
      <c r="T20" s="121" t="s">
        <v>83</v>
      </c>
      <c r="U20" s="121" t="s">
        <v>83</v>
      </c>
      <c r="V20" s="121" t="s">
        <v>83</v>
      </c>
      <c r="W20" s="121" t="s">
        <v>83</v>
      </c>
      <c r="X20" s="121" t="s">
        <v>83</v>
      </c>
      <c r="Y20" s="121" t="s">
        <v>83</v>
      </c>
      <c r="Z20" s="121" t="s">
        <v>83</v>
      </c>
      <c r="AA20" s="121" t="s">
        <v>83</v>
      </c>
      <c r="AB20" s="121" t="s">
        <v>83</v>
      </c>
      <c r="AC20" s="121" t="s">
        <v>83</v>
      </c>
      <c r="AD20" s="121" t="s">
        <v>83</v>
      </c>
      <c r="AE20" s="121" t="s">
        <v>83</v>
      </c>
    </row>
    <row r="21" spans="1:31" ht="47.25" x14ac:dyDescent="0.25">
      <c r="A21" s="98" t="s">
        <v>562</v>
      </c>
      <c r="B21" s="147" t="s">
        <v>368</v>
      </c>
      <c r="C21" s="121" t="s">
        <v>83</v>
      </c>
      <c r="D21" s="121" t="s">
        <v>83</v>
      </c>
      <c r="E21" s="121" t="s">
        <v>83</v>
      </c>
      <c r="F21" s="121" t="s">
        <v>83</v>
      </c>
      <c r="G21" s="121" t="s">
        <v>83</v>
      </c>
      <c r="H21" s="121" t="s">
        <v>83</v>
      </c>
      <c r="I21" s="121" t="s">
        <v>83</v>
      </c>
      <c r="J21" s="121" t="s">
        <v>83</v>
      </c>
      <c r="K21" s="121" t="s">
        <v>83</v>
      </c>
      <c r="L21" s="121" t="s">
        <v>83</v>
      </c>
      <c r="M21" s="121" t="s">
        <v>83</v>
      </c>
      <c r="N21" s="121" t="s">
        <v>83</v>
      </c>
      <c r="O21" s="121" t="s">
        <v>83</v>
      </c>
      <c r="P21" s="121" t="s">
        <v>83</v>
      </c>
      <c r="Q21" s="121" t="s">
        <v>83</v>
      </c>
      <c r="R21" s="121" t="s">
        <v>83</v>
      </c>
      <c r="S21" s="121" t="s">
        <v>83</v>
      </c>
      <c r="T21" s="121" t="s">
        <v>83</v>
      </c>
      <c r="U21" s="121" t="s">
        <v>83</v>
      </c>
      <c r="V21" s="121" t="s">
        <v>83</v>
      </c>
      <c r="W21" s="121" t="s">
        <v>83</v>
      </c>
      <c r="X21" s="121" t="s">
        <v>83</v>
      </c>
      <c r="Y21" s="121" t="s">
        <v>83</v>
      </c>
      <c r="Z21" s="121" t="s">
        <v>83</v>
      </c>
      <c r="AA21" s="121" t="s">
        <v>83</v>
      </c>
      <c r="AB21" s="121" t="s">
        <v>83</v>
      </c>
      <c r="AC21" s="121" t="s">
        <v>83</v>
      </c>
      <c r="AD21" s="121" t="s">
        <v>83</v>
      </c>
      <c r="AE21" s="121" t="s">
        <v>83</v>
      </c>
    </row>
    <row r="22" spans="1:31" ht="31.5" x14ac:dyDescent="0.2">
      <c r="A22" s="98" t="s">
        <v>369</v>
      </c>
      <c r="B22" s="145" t="s">
        <v>370</v>
      </c>
      <c r="C22" s="121" t="s">
        <v>83</v>
      </c>
      <c r="D22" s="121" t="s">
        <v>83</v>
      </c>
      <c r="E22" s="121" t="s">
        <v>83</v>
      </c>
      <c r="F22" s="121" t="s">
        <v>83</v>
      </c>
      <c r="G22" s="121" t="s">
        <v>83</v>
      </c>
      <c r="H22" s="121" t="s">
        <v>83</v>
      </c>
      <c r="I22" s="121" t="s">
        <v>83</v>
      </c>
      <c r="J22" s="121" t="s">
        <v>83</v>
      </c>
      <c r="K22" s="121" t="s">
        <v>83</v>
      </c>
      <c r="L22" s="121" t="s">
        <v>83</v>
      </c>
      <c r="M22" s="121" t="s">
        <v>83</v>
      </c>
      <c r="N22" s="121" t="s">
        <v>83</v>
      </c>
      <c r="O22" s="121" t="s">
        <v>83</v>
      </c>
      <c r="P22" s="121" t="s">
        <v>83</v>
      </c>
      <c r="Q22" s="121" t="s">
        <v>83</v>
      </c>
      <c r="R22" s="121" t="s">
        <v>83</v>
      </c>
      <c r="S22" s="121" t="s">
        <v>83</v>
      </c>
      <c r="T22" s="121" t="s">
        <v>83</v>
      </c>
      <c r="U22" s="121" t="s">
        <v>83</v>
      </c>
      <c r="V22" s="121" t="s">
        <v>83</v>
      </c>
      <c r="W22" s="121" t="s">
        <v>83</v>
      </c>
      <c r="X22" s="121" t="s">
        <v>83</v>
      </c>
      <c r="Y22" s="121" t="s">
        <v>83</v>
      </c>
      <c r="Z22" s="121" t="s">
        <v>83</v>
      </c>
      <c r="AA22" s="121" t="s">
        <v>83</v>
      </c>
      <c r="AB22" s="121" t="s">
        <v>83</v>
      </c>
      <c r="AC22" s="121" t="s">
        <v>83</v>
      </c>
      <c r="AD22" s="121" t="s">
        <v>83</v>
      </c>
      <c r="AE22" s="121" t="s">
        <v>83</v>
      </c>
    </row>
    <row r="23" spans="1:31" ht="31.5" x14ac:dyDescent="0.2">
      <c r="A23" s="98" t="s">
        <v>371</v>
      </c>
      <c r="B23" s="145" t="s">
        <v>372</v>
      </c>
      <c r="C23" s="121" t="s">
        <v>83</v>
      </c>
      <c r="D23" s="121" t="s">
        <v>83</v>
      </c>
      <c r="E23" s="121" t="s">
        <v>83</v>
      </c>
      <c r="F23" s="121" t="s">
        <v>83</v>
      </c>
      <c r="G23" s="121" t="s">
        <v>83</v>
      </c>
      <c r="H23" s="121" t="s">
        <v>83</v>
      </c>
      <c r="I23" s="121" t="s">
        <v>83</v>
      </c>
      <c r="J23" s="121" t="s">
        <v>83</v>
      </c>
      <c r="K23" s="121" t="s">
        <v>83</v>
      </c>
      <c r="L23" s="121" t="s">
        <v>83</v>
      </c>
      <c r="M23" s="121" t="s">
        <v>83</v>
      </c>
      <c r="N23" s="121" t="s">
        <v>83</v>
      </c>
      <c r="O23" s="121" t="s">
        <v>83</v>
      </c>
      <c r="P23" s="121" t="s">
        <v>83</v>
      </c>
      <c r="Q23" s="121" t="s">
        <v>83</v>
      </c>
      <c r="R23" s="121" t="s">
        <v>83</v>
      </c>
      <c r="S23" s="121" t="s">
        <v>83</v>
      </c>
      <c r="T23" s="121" t="s">
        <v>83</v>
      </c>
      <c r="U23" s="121" t="s">
        <v>83</v>
      </c>
      <c r="V23" s="121" t="s">
        <v>83</v>
      </c>
      <c r="W23" s="121" t="s">
        <v>83</v>
      </c>
      <c r="X23" s="121" t="s">
        <v>83</v>
      </c>
      <c r="Y23" s="121" t="s">
        <v>83</v>
      </c>
      <c r="Z23" s="121" t="s">
        <v>83</v>
      </c>
      <c r="AA23" s="121" t="s">
        <v>83</v>
      </c>
      <c r="AB23" s="121" t="s">
        <v>83</v>
      </c>
      <c r="AC23" s="121" t="s">
        <v>83</v>
      </c>
      <c r="AD23" s="121" t="s">
        <v>83</v>
      </c>
      <c r="AE23" s="121" t="s">
        <v>83</v>
      </c>
    </row>
    <row r="24" spans="1:31" ht="15.75" x14ac:dyDescent="0.25">
      <c r="A24" s="98" t="s">
        <v>373</v>
      </c>
      <c r="B24" s="411" t="s">
        <v>374</v>
      </c>
      <c r="C24" s="412" t="s">
        <v>83</v>
      </c>
      <c r="D24" s="412" t="s">
        <v>83</v>
      </c>
      <c r="E24" s="412" t="s">
        <v>83</v>
      </c>
      <c r="F24" s="412" t="s">
        <v>83</v>
      </c>
      <c r="G24" s="412" t="s">
        <v>83</v>
      </c>
      <c r="H24" s="412" t="s">
        <v>83</v>
      </c>
      <c r="I24" s="412" t="s">
        <v>83</v>
      </c>
      <c r="J24" s="412" t="s">
        <v>83</v>
      </c>
      <c r="K24" s="412" t="s">
        <v>83</v>
      </c>
      <c r="L24" s="412" t="s">
        <v>83</v>
      </c>
      <c r="M24" s="412" t="s">
        <v>83</v>
      </c>
      <c r="N24" s="412" t="s">
        <v>83</v>
      </c>
      <c r="O24" s="412" t="s">
        <v>83</v>
      </c>
      <c r="P24" s="412" t="s">
        <v>83</v>
      </c>
      <c r="Q24" s="412" t="s">
        <v>83</v>
      </c>
      <c r="R24" s="412" t="s">
        <v>83</v>
      </c>
      <c r="S24" s="412" t="s">
        <v>83</v>
      </c>
      <c r="T24" s="412" t="s">
        <v>83</v>
      </c>
      <c r="U24" s="412" t="s">
        <v>83</v>
      </c>
      <c r="V24" s="412" t="s">
        <v>83</v>
      </c>
      <c r="W24" s="412" t="s">
        <v>83</v>
      </c>
      <c r="X24" s="412" t="s">
        <v>83</v>
      </c>
      <c r="Y24" s="412" t="s">
        <v>83</v>
      </c>
      <c r="Z24" s="412" t="s">
        <v>83</v>
      </c>
      <c r="AA24" s="412" t="s">
        <v>83</v>
      </c>
      <c r="AB24" s="412" t="s">
        <v>83</v>
      </c>
      <c r="AC24" s="412" t="s">
        <v>83</v>
      </c>
      <c r="AD24" s="412" t="s">
        <v>83</v>
      </c>
      <c r="AE24" s="412" t="s">
        <v>83</v>
      </c>
    </row>
    <row r="25" spans="1:31" ht="15.75" x14ac:dyDescent="0.2">
      <c r="A25" s="268"/>
      <c r="B25" s="268"/>
      <c r="C25" s="269"/>
      <c r="D25" s="489"/>
      <c r="E25" s="489"/>
      <c r="F25" s="489"/>
      <c r="G25" s="489"/>
      <c r="H25" s="489"/>
      <c r="I25" s="489"/>
      <c r="J25" s="489"/>
      <c r="K25" s="489"/>
      <c r="L25" s="489"/>
      <c r="M25" s="489"/>
      <c r="N25" s="489"/>
      <c r="O25" s="489"/>
      <c r="P25" s="489"/>
      <c r="Q25" s="415"/>
      <c r="R25" s="489"/>
      <c r="S25" s="415"/>
      <c r="T25" s="415"/>
      <c r="U25" s="415"/>
      <c r="V25" s="415"/>
      <c r="W25" s="415"/>
      <c r="X25" s="415"/>
      <c r="Y25" s="415"/>
      <c r="Z25" s="415"/>
      <c r="AA25" s="415"/>
      <c r="AB25" s="415"/>
      <c r="AC25" s="489"/>
      <c r="AD25" s="489"/>
      <c r="AE25" s="490"/>
    </row>
    <row r="26" spans="1:31" ht="15.75" x14ac:dyDescent="0.2">
      <c r="A26" s="101" t="s">
        <v>310</v>
      </c>
      <c r="B26" s="413" t="s">
        <v>20</v>
      </c>
      <c r="C26" s="414" t="s">
        <v>83</v>
      </c>
      <c r="D26" s="414" t="s">
        <v>83</v>
      </c>
      <c r="E26" s="414" t="s">
        <v>83</v>
      </c>
      <c r="F26" s="414" t="s">
        <v>83</v>
      </c>
      <c r="G26" s="414" t="s">
        <v>83</v>
      </c>
      <c r="H26" s="414" t="s">
        <v>83</v>
      </c>
      <c r="I26" s="414" t="s">
        <v>83</v>
      </c>
      <c r="J26" s="414" t="s">
        <v>83</v>
      </c>
      <c r="K26" s="414" t="s">
        <v>83</v>
      </c>
      <c r="L26" s="414" t="s">
        <v>83</v>
      </c>
      <c r="M26" s="414" t="s">
        <v>83</v>
      </c>
      <c r="N26" s="414" t="s">
        <v>83</v>
      </c>
      <c r="O26" s="414" t="s">
        <v>83</v>
      </c>
      <c r="P26" s="414" t="s">
        <v>83</v>
      </c>
      <c r="Q26" s="414" t="s">
        <v>83</v>
      </c>
      <c r="R26" s="414" t="s">
        <v>83</v>
      </c>
      <c r="S26" s="414" t="s">
        <v>83</v>
      </c>
      <c r="T26" s="414" t="s">
        <v>83</v>
      </c>
      <c r="U26" s="414" t="s">
        <v>83</v>
      </c>
      <c r="V26" s="414" t="s">
        <v>83</v>
      </c>
      <c r="W26" s="414" t="s">
        <v>83</v>
      </c>
      <c r="X26" s="414" t="s">
        <v>83</v>
      </c>
      <c r="Y26" s="414" t="s">
        <v>83</v>
      </c>
      <c r="Z26" s="414" t="s">
        <v>83</v>
      </c>
      <c r="AA26" s="414" t="s">
        <v>83</v>
      </c>
      <c r="AB26" s="414" t="s">
        <v>83</v>
      </c>
      <c r="AC26" s="414" t="s">
        <v>83</v>
      </c>
      <c r="AD26" s="414" t="s">
        <v>83</v>
      </c>
      <c r="AE26" s="414" t="s">
        <v>83</v>
      </c>
    </row>
    <row r="27" spans="1:31" ht="15.75" x14ac:dyDescent="0.2">
      <c r="A27" s="101" t="s">
        <v>311</v>
      </c>
      <c r="B27" s="116" t="s">
        <v>375</v>
      </c>
      <c r="C27" s="103" t="s">
        <v>83</v>
      </c>
      <c r="D27" s="103" t="s">
        <v>83</v>
      </c>
      <c r="E27" s="103" t="s">
        <v>83</v>
      </c>
      <c r="F27" s="103" t="s">
        <v>83</v>
      </c>
      <c r="G27" s="103" t="s">
        <v>83</v>
      </c>
      <c r="H27" s="103" t="s">
        <v>83</v>
      </c>
      <c r="I27" s="103" t="s">
        <v>83</v>
      </c>
      <c r="J27" s="103" t="s">
        <v>83</v>
      </c>
      <c r="K27" s="103" t="s">
        <v>83</v>
      </c>
      <c r="L27" s="103" t="s">
        <v>83</v>
      </c>
      <c r="M27" s="103" t="s">
        <v>83</v>
      </c>
      <c r="N27" s="103" t="s">
        <v>83</v>
      </c>
      <c r="O27" s="103" t="s">
        <v>83</v>
      </c>
      <c r="P27" s="103" t="s">
        <v>83</v>
      </c>
      <c r="Q27" s="103" t="s">
        <v>83</v>
      </c>
      <c r="R27" s="103" t="s">
        <v>83</v>
      </c>
      <c r="S27" s="103" t="s">
        <v>83</v>
      </c>
      <c r="T27" s="103" t="s">
        <v>83</v>
      </c>
      <c r="U27" s="103" t="s">
        <v>83</v>
      </c>
      <c r="V27" s="103" t="s">
        <v>83</v>
      </c>
      <c r="W27" s="103" t="s">
        <v>83</v>
      </c>
      <c r="X27" s="103" t="s">
        <v>83</v>
      </c>
      <c r="Y27" s="103" t="s">
        <v>83</v>
      </c>
      <c r="Z27" s="103" t="s">
        <v>83</v>
      </c>
      <c r="AA27" s="103" t="s">
        <v>83</v>
      </c>
      <c r="AB27" s="103" t="s">
        <v>83</v>
      </c>
      <c r="AC27" s="103" t="s">
        <v>83</v>
      </c>
      <c r="AD27" s="103" t="s">
        <v>83</v>
      </c>
      <c r="AE27" s="103" t="s">
        <v>83</v>
      </c>
    </row>
    <row r="28" spans="1:31" ht="31.5" x14ac:dyDescent="0.2">
      <c r="A28" s="98" t="s">
        <v>313</v>
      </c>
      <c r="B28" s="109" t="s">
        <v>376</v>
      </c>
      <c r="C28" s="105" t="s">
        <v>83</v>
      </c>
      <c r="D28" s="105" t="s">
        <v>83</v>
      </c>
      <c r="E28" s="105" t="s">
        <v>83</v>
      </c>
      <c r="F28" s="105" t="s">
        <v>83</v>
      </c>
      <c r="G28" s="105" t="s">
        <v>83</v>
      </c>
      <c r="H28" s="105" t="s">
        <v>83</v>
      </c>
      <c r="I28" s="105" t="s">
        <v>83</v>
      </c>
      <c r="J28" s="105" t="s">
        <v>83</v>
      </c>
      <c r="K28" s="105" t="s">
        <v>83</v>
      </c>
      <c r="L28" s="105" t="s">
        <v>83</v>
      </c>
      <c r="M28" s="105" t="s">
        <v>83</v>
      </c>
      <c r="N28" s="105" t="s">
        <v>83</v>
      </c>
      <c r="O28" s="105" t="s">
        <v>83</v>
      </c>
      <c r="P28" s="105" t="s">
        <v>83</v>
      </c>
      <c r="Q28" s="105" t="s">
        <v>83</v>
      </c>
      <c r="R28" s="105" t="s">
        <v>83</v>
      </c>
      <c r="S28" s="105" t="s">
        <v>83</v>
      </c>
      <c r="T28" s="105" t="s">
        <v>83</v>
      </c>
      <c r="U28" s="105" t="s">
        <v>83</v>
      </c>
      <c r="V28" s="105" t="s">
        <v>83</v>
      </c>
      <c r="W28" s="105" t="s">
        <v>83</v>
      </c>
      <c r="X28" s="105" t="s">
        <v>83</v>
      </c>
      <c r="Y28" s="105" t="s">
        <v>83</v>
      </c>
      <c r="Z28" s="105" t="s">
        <v>83</v>
      </c>
      <c r="AA28" s="105" t="s">
        <v>83</v>
      </c>
      <c r="AB28" s="105" t="s">
        <v>83</v>
      </c>
      <c r="AC28" s="105" t="s">
        <v>83</v>
      </c>
      <c r="AD28" s="105" t="s">
        <v>83</v>
      </c>
      <c r="AE28" s="105" t="s">
        <v>83</v>
      </c>
    </row>
    <row r="29" spans="1:31" ht="47.25" x14ac:dyDescent="0.2">
      <c r="A29" s="98" t="s">
        <v>334</v>
      </c>
      <c r="B29" s="109" t="s">
        <v>377</v>
      </c>
      <c r="C29" s="105" t="s">
        <v>83</v>
      </c>
      <c r="D29" s="105" t="s">
        <v>83</v>
      </c>
      <c r="E29" s="105" t="s">
        <v>83</v>
      </c>
      <c r="F29" s="105" t="s">
        <v>83</v>
      </c>
      <c r="G29" s="105" t="s">
        <v>83</v>
      </c>
      <c r="H29" s="105" t="s">
        <v>83</v>
      </c>
      <c r="I29" s="105" t="s">
        <v>83</v>
      </c>
      <c r="J29" s="105" t="s">
        <v>83</v>
      </c>
      <c r="K29" s="105" t="s">
        <v>83</v>
      </c>
      <c r="L29" s="105" t="s">
        <v>83</v>
      </c>
      <c r="M29" s="105" t="s">
        <v>83</v>
      </c>
      <c r="N29" s="105" t="s">
        <v>83</v>
      </c>
      <c r="O29" s="105" t="s">
        <v>83</v>
      </c>
      <c r="P29" s="105" t="s">
        <v>83</v>
      </c>
      <c r="Q29" s="105" t="s">
        <v>83</v>
      </c>
      <c r="R29" s="105" t="s">
        <v>83</v>
      </c>
      <c r="S29" s="105" t="s">
        <v>83</v>
      </c>
      <c r="T29" s="105" t="s">
        <v>83</v>
      </c>
      <c r="U29" s="105" t="s">
        <v>83</v>
      </c>
      <c r="V29" s="105" t="s">
        <v>83</v>
      </c>
      <c r="W29" s="105" t="s">
        <v>83</v>
      </c>
      <c r="X29" s="105" t="s">
        <v>83</v>
      </c>
      <c r="Y29" s="105" t="s">
        <v>83</v>
      </c>
      <c r="Z29" s="105" t="s">
        <v>83</v>
      </c>
      <c r="AA29" s="105" t="s">
        <v>83</v>
      </c>
      <c r="AB29" s="105" t="s">
        <v>83</v>
      </c>
      <c r="AC29" s="105" t="s">
        <v>83</v>
      </c>
      <c r="AD29" s="105" t="s">
        <v>83</v>
      </c>
      <c r="AE29" s="105" t="s">
        <v>83</v>
      </c>
    </row>
    <row r="30" spans="1:31" ht="47.25" x14ac:dyDescent="0.2">
      <c r="A30" s="98" t="s">
        <v>335</v>
      </c>
      <c r="B30" s="109" t="s">
        <v>378</v>
      </c>
      <c r="C30" s="105" t="s">
        <v>83</v>
      </c>
      <c r="D30" s="105" t="s">
        <v>83</v>
      </c>
      <c r="E30" s="105" t="s">
        <v>83</v>
      </c>
      <c r="F30" s="105" t="s">
        <v>83</v>
      </c>
      <c r="G30" s="105" t="s">
        <v>83</v>
      </c>
      <c r="H30" s="105" t="s">
        <v>83</v>
      </c>
      <c r="I30" s="105" t="s">
        <v>83</v>
      </c>
      <c r="J30" s="105" t="s">
        <v>83</v>
      </c>
      <c r="K30" s="105" t="s">
        <v>83</v>
      </c>
      <c r="L30" s="105" t="s">
        <v>83</v>
      </c>
      <c r="M30" s="105" t="s">
        <v>83</v>
      </c>
      <c r="N30" s="105" t="s">
        <v>83</v>
      </c>
      <c r="O30" s="105" t="s">
        <v>83</v>
      </c>
      <c r="P30" s="105" t="s">
        <v>83</v>
      </c>
      <c r="Q30" s="105" t="s">
        <v>83</v>
      </c>
      <c r="R30" s="105" t="s">
        <v>83</v>
      </c>
      <c r="S30" s="105" t="s">
        <v>83</v>
      </c>
      <c r="T30" s="105" t="s">
        <v>83</v>
      </c>
      <c r="U30" s="105" t="s">
        <v>83</v>
      </c>
      <c r="V30" s="105" t="s">
        <v>83</v>
      </c>
      <c r="W30" s="105" t="s">
        <v>83</v>
      </c>
      <c r="X30" s="105" t="s">
        <v>83</v>
      </c>
      <c r="Y30" s="105" t="s">
        <v>83</v>
      </c>
      <c r="Z30" s="105" t="s">
        <v>83</v>
      </c>
      <c r="AA30" s="105" t="s">
        <v>83</v>
      </c>
      <c r="AB30" s="105" t="s">
        <v>83</v>
      </c>
      <c r="AC30" s="105" t="s">
        <v>83</v>
      </c>
      <c r="AD30" s="105" t="s">
        <v>83</v>
      </c>
      <c r="AE30" s="105" t="s">
        <v>83</v>
      </c>
    </row>
    <row r="31" spans="1:31" ht="31.5" x14ac:dyDescent="0.2">
      <c r="A31" s="98" t="s">
        <v>336</v>
      </c>
      <c r="B31" s="109" t="s">
        <v>615</v>
      </c>
      <c r="C31" s="105" t="s">
        <v>83</v>
      </c>
      <c r="D31" s="105" t="s">
        <v>83</v>
      </c>
      <c r="E31" s="105" t="s">
        <v>83</v>
      </c>
      <c r="F31" s="105" t="s">
        <v>83</v>
      </c>
      <c r="G31" s="105" t="s">
        <v>83</v>
      </c>
      <c r="H31" s="105" t="s">
        <v>83</v>
      </c>
      <c r="I31" s="105" t="s">
        <v>83</v>
      </c>
      <c r="J31" s="105" t="s">
        <v>83</v>
      </c>
      <c r="K31" s="105" t="s">
        <v>83</v>
      </c>
      <c r="L31" s="105" t="s">
        <v>83</v>
      </c>
      <c r="M31" s="105" t="s">
        <v>83</v>
      </c>
      <c r="N31" s="105" t="s">
        <v>83</v>
      </c>
      <c r="O31" s="105" t="s">
        <v>83</v>
      </c>
      <c r="P31" s="105" t="s">
        <v>83</v>
      </c>
      <c r="Q31" s="105" t="s">
        <v>83</v>
      </c>
      <c r="R31" s="105" t="s">
        <v>83</v>
      </c>
      <c r="S31" s="105" t="s">
        <v>83</v>
      </c>
      <c r="T31" s="105" t="s">
        <v>83</v>
      </c>
      <c r="U31" s="105" t="s">
        <v>83</v>
      </c>
      <c r="V31" s="105" t="s">
        <v>83</v>
      </c>
      <c r="W31" s="105" t="s">
        <v>83</v>
      </c>
      <c r="X31" s="105" t="s">
        <v>83</v>
      </c>
      <c r="Y31" s="105" t="s">
        <v>83</v>
      </c>
      <c r="Z31" s="105" t="s">
        <v>83</v>
      </c>
      <c r="AA31" s="105" t="s">
        <v>83</v>
      </c>
      <c r="AB31" s="105" t="s">
        <v>83</v>
      </c>
      <c r="AC31" s="105" t="s">
        <v>83</v>
      </c>
      <c r="AD31" s="105" t="s">
        <v>83</v>
      </c>
      <c r="AE31" s="105" t="s">
        <v>83</v>
      </c>
    </row>
    <row r="32" spans="1:31" ht="31.5" x14ac:dyDescent="0.2">
      <c r="A32" s="98" t="s">
        <v>314</v>
      </c>
      <c r="B32" s="109" t="s">
        <v>379</v>
      </c>
      <c r="C32" s="105" t="s">
        <v>83</v>
      </c>
      <c r="D32" s="105" t="s">
        <v>83</v>
      </c>
      <c r="E32" s="105" t="s">
        <v>83</v>
      </c>
      <c r="F32" s="105" t="s">
        <v>83</v>
      </c>
      <c r="G32" s="105" t="s">
        <v>83</v>
      </c>
      <c r="H32" s="105" t="s">
        <v>83</v>
      </c>
      <c r="I32" s="105" t="s">
        <v>83</v>
      </c>
      <c r="J32" s="105" t="s">
        <v>83</v>
      </c>
      <c r="K32" s="105" t="s">
        <v>83</v>
      </c>
      <c r="L32" s="105" t="s">
        <v>83</v>
      </c>
      <c r="M32" s="105" t="s">
        <v>83</v>
      </c>
      <c r="N32" s="105" t="s">
        <v>83</v>
      </c>
      <c r="O32" s="105" t="s">
        <v>83</v>
      </c>
      <c r="P32" s="105" t="s">
        <v>83</v>
      </c>
      <c r="Q32" s="105" t="s">
        <v>83</v>
      </c>
      <c r="R32" s="105" t="s">
        <v>83</v>
      </c>
      <c r="S32" s="105" t="s">
        <v>83</v>
      </c>
      <c r="T32" s="105" t="s">
        <v>83</v>
      </c>
      <c r="U32" s="105" t="s">
        <v>83</v>
      </c>
      <c r="V32" s="105" t="s">
        <v>83</v>
      </c>
      <c r="W32" s="105" t="s">
        <v>83</v>
      </c>
      <c r="X32" s="105" t="s">
        <v>83</v>
      </c>
      <c r="Y32" s="105" t="s">
        <v>83</v>
      </c>
      <c r="Z32" s="105" t="s">
        <v>83</v>
      </c>
      <c r="AA32" s="105" t="s">
        <v>83</v>
      </c>
      <c r="AB32" s="105" t="s">
        <v>83</v>
      </c>
      <c r="AC32" s="105" t="s">
        <v>83</v>
      </c>
      <c r="AD32" s="105" t="s">
        <v>83</v>
      </c>
      <c r="AE32" s="105" t="s">
        <v>83</v>
      </c>
    </row>
    <row r="33" spans="1:31" ht="47.25" x14ac:dyDescent="0.2">
      <c r="A33" s="172" t="s">
        <v>338</v>
      </c>
      <c r="B33" s="173" t="s">
        <v>616</v>
      </c>
      <c r="C33" s="105" t="s">
        <v>83</v>
      </c>
      <c r="D33" s="105" t="s">
        <v>83</v>
      </c>
      <c r="E33" s="105" t="s">
        <v>83</v>
      </c>
      <c r="F33" s="105" t="s">
        <v>83</v>
      </c>
      <c r="G33" s="105" t="s">
        <v>83</v>
      </c>
      <c r="H33" s="105" t="s">
        <v>83</v>
      </c>
      <c r="I33" s="105" t="s">
        <v>83</v>
      </c>
      <c r="J33" s="105" t="s">
        <v>83</v>
      </c>
      <c r="K33" s="105" t="s">
        <v>83</v>
      </c>
      <c r="L33" s="105" t="s">
        <v>83</v>
      </c>
      <c r="M33" s="105" t="s">
        <v>83</v>
      </c>
      <c r="N33" s="105" t="s">
        <v>83</v>
      </c>
      <c r="O33" s="105" t="s">
        <v>83</v>
      </c>
      <c r="P33" s="105" t="s">
        <v>83</v>
      </c>
      <c r="Q33" s="105" t="s">
        <v>83</v>
      </c>
      <c r="R33" s="105" t="s">
        <v>83</v>
      </c>
      <c r="S33" s="105" t="s">
        <v>83</v>
      </c>
      <c r="T33" s="105" t="s">
        <v>83</v>
      </c>
      <c r="U33" s="105" t="s">
        <v>83</v>
      </c>
      <c r="V33" s="105" t="s">
        <v>83</v>
      </c>
      <c r="W33" s="105" t="s">
        <v>83</v>
      </c>
      <c r="X33" s="105" t="s">
        <v>83</v>
      </c>
      <c r="Y33" s="105" t="s">
        <v>83</v>
      </c>
      <c r="Z33" s="105" t="s">
        <v>83</v>
      </c>
      <c r="AA33" s="105" t="s">
        <v>83</v>
      </c>
      <c r="AB33" s="105" t="s">
        <v>83</v>
      </c>
      <c r="AC33" s="105" t="s">
        <v>83</v>
      </c>
      <c r="AD33" s="105" t="s">
        <v>83</v>
      </c>
      <c r="AE33" s="105" t="s">
        <v>83</v>
      </c>
    </row>
    <row r="34" spans="1:31" ht="31.5" x14ac:dyDescent="0.2">
      <c r="A34" s="98" t="s">
        <v>315</v>
      </c>
      <c r="B34" s="109" t="s">
        <v>380</v>
      </c>
      <c r="C34" s="105" t="s">
        <v>83</v>
      </c>
      <c r="D34" s="105" t="s">
        <v>83</v>
      </c>
      <c r="E34" s="105" t="s">
        <v>83</v>
      </c>
      <c r="F34" s="105" t="s">
        <v>83</v>
      </c>
      <c r="G34" s="105" t="s">
        <v>83</v>
      </c>
      <c r="H34" s="105" t="s">
        <v>83</v>
      </c>
      <c r="I34" s="105" t="s">
        <v>83</v>
      </c>
      <c r="J34" s="105" t="s">
        <v>83</v>
      </c>
      <c r="K34" s="105" t="s">
        <v>83</v>
      </c>
      <c r="L34" s="105" t="s">
        <v>83</v>
      </c>
      <c r="M34" s="105" t="s">
        <v>83</v>
      </c>
      <c r="N34" s="105" t="s">
        <v>83</v>
      </c>
      <c r="O34" s="105" t="s">
        <v>83</v>
      </c>
      <c r="P34" s="105" t="s">
        <v>83</v>
      </c>
      <c r="Q34" s="105" t="s">
        <v>83</v>
      </c>
      <c r="R34" s="105" t="s">
        <v>83</v>
      </c>
      <c r="S34" s="105" t="s">
        <v>83</v>
      </c>
      <c r="T34" s="105" t="s">
        <v>83</v>
      </c>
      <c r="U34" s="105" t="s">
        <v>83</v>
      </c>
      <c r="V34" s="105" t="s">
        <v>83</v>
      </c>
      <c r="W34" s="105" t="s">
        <v>83</v>
      </c>
      <c r="X34" s="105" t="s">
        <v>83</v>
      </c>
      <c r="Y34" s="105" t="s">
        <v>83</v>
      </c>
      <c r="Z34" s="105" t="s">
        <v>83</v>
      </c>
      <c r="AA34" s="105" t="s">
        <v>83</v>
      </c>
      <c r="AB34" s="105" t="s">
        <v>83</v>
      </c>
      <c r="AC34" s="105" t="s">
        <v>83</v>
      </c>
      <c r="AD34" s="105" t="s">
        <v>83</v>
      </c>
      <c r="AE34" s="105" t="s">
        <v>83</v>
      </c>
    </row>
    <row r="35" spans="1:31" ht="31.5" x14ac:dyDescent="0.2">
      <c r="A35" s="172" t="s">
        <v>342</v>
      </c>
      <c r="B35" s="173" t="s">
        <v>637</v>
      </c>
      <c r="C35" s="105" t="s">
        <v>83</v>
      </c>
      <c r="D35" s="105" t="s">
        <v>83</v>
      </c>
      <c r="E35" s="105" t="s">
        <v>83</v>
      </c>
      <c r="F35" s="105" t="s">
        <v>83</v>
      </c>
      <c r="G35" s="105" t="s">
        <v>83</v>
      </c>
      <c r="H35" s="105" t="s">
        <v>83</v>
      </c>
      <c r="I35" s="105" t="s">
        <v>83</v>
      </c>
      <c r="J35" s="105" t="s">
        <v>83</v>
      </c>
      <c r="K35" s="105" t="s">
        <v>83</v>
      </c>
      <c r="L35" s="105" t="s">
        <v>83</v>
      </c>
      <c r="M35" s="105" t="s">
        <v>83</v>
      </c>
      <c r="N35" s="105" t="s">
        <v>83</v>
      </c>
      <c r="O35" s="105" t="s">
        <v>83</v>
      </c>
      <c r="P35" s="105" t="s">
        <v>83</v>
      </c>
      <c r="Q35" s="105" t="s">
        <v>83</v>
      </c>
      <c r="R35" s="105" t="s">
        <v>83</v>
      </c>
      <c r="S35" s="105" t="s">
        <v>83</v>
      </c>
      <c r="T35" s="105" t="s">
        <v>83</v>
      </c>
      <c r="U35" s="105" t="s">
        <v>83</v>
      </c>
      <c r="V35" s="105" t="s">
        <v>83</v>
      </c>
      <c r="W35" s="105" t="s">
        <v>83</v>
      </c>
      <c r="X35" s="105" t="s">
        <v>83</v>
      </c>
      <c r="Y35" s="105" t="s">
        <v>83</v>
      </c>
      <c r="Z35" s="105" t="s">
        <v>83</v>
      </c>
      <c r="AA35" s="105" t="s">
        <v>83</v>
      </c>
      <c r="AB35" s="105" t="s">
        <v>83</v>
      </c>
      <c r="AC35" s="105" t="s">
        <v>83</v>
      </c>
      <c r="AD35" s="105" t="s">
        <v>83</v>
      </c>
      <c r="AE35" s="105" t="s">
        <v>83</v>
      </c>
    </row>
    <row r="36" spans="1:31" ht="63" x14ac:dyDescent="0.2">
      <c r="A36" s="98" t="s">
        <v>316</v>
      </c>
      <c r="B36" s="109" t="s">
        <v>109</v>
      </c>
      <c r="C36" s="105" t="s">
        <v>83</v>
      </c>
      <c r="D36" s="105" t="s">
        <v>83</v>
      </c>
      <c r="E36" s="105" t="s">
        <v>83</v>
      </c>
      <c r="F36" s="105" t="s">
        <v>83</v>
      </c>
      <c r="G36" s="105" t="s">
        <v>83</v>
      </c>
      <c r="H36" s="105" t="s">
        <v>83</v>
      </c>
      <c r="I36" s="105" t="s">
        <v>83</v>
      </c>
      <c r="J36" s="105" t="s">
        <v>83</v>
      </c>
      <c r="K36" s="105" t="s">
        <v>83</v>
      </c>
      <c r="L36" s="105" t="s">
        <v>83</v>
      </c>
      <c r="M36" s="105" t="s">
        <v>83</v>
      </c>
      <c r="N36" s="105" t="s">
        <v>83</v>
      </c>
      <c r="O36" s="105" t="s">
        <v>83</v>
      </c>
      <c r="P36" s="105" t="s">
        <v>83</v>
      </c>
      <c r="Q36" s="105" t="s">
        <v>83</v>
      </c>
      <c r="R36" s="105" t="s">
        <v>83</v>
      </c>
      <c r="S36" s="105" t="s">
        <v>83</v>
      </c>
      <c r="T36" s="105" t="s">
        <v>83</v>
      </c>
      <c r="U36" s="105" t="s">
        <v>83</v>
      </c>
      <c r="V36" s="105" t="s">
        <v>83</v>
      </c>
      <c r="W36" s="105" t="s">
        <v>83</v>
      </c>
      <c r="X36" s="105" t="s">
        <v>83</v>
      </c>
      <c r="Y36" s="105" t="s">
        <v>83</v>
      </c>
      <c r="Z36" s="105" t="s">
        <v>83</v>
      </c>
      <c r="AA36" s="105" t="s">
        <v>83</v>
      </c>
      <c r="AB36" s="105" t="s">
        <v>83</v>
      </c>
      <c r="AC36" s="105" t="s">
        <v>83</v>
      </c>
      <c r="AD36" s="105" t="s">
        <v>83</v>
      </c>
      <c r="AE36" s="105" t="s">
        <v>83</v>
      </c>
    </row>
    <row r="37" spans="1:31" ht="47.25" x14ac:dyDescent="0.2">
      <c r="A37" s="172" t="s">
        <v>346</v>
      </c>
      <c r="B37" s="173" t="s">
        <v>617</v>
      </c>
      <c r="C37" s="105" t="s">
        <v>83</v>
      </c>
      <c r="D37" s="105" t="s">
        <v>83</v>
      </c>
      <c r="E37" s="105" t="s">
        <v>83</v>
      </c>
      <c r="F37" s="105" t="s">
        <v>83</v>
      </c>
      <c r="G37" s="105" t="s">
        <v>83</v>
      </c>
      <c r="H37" s="105" t="s">
        <v>83</v>
      </c>
      <c r="I37" s="105" t="s">
        <v>83</v>
      </c>
      <c r="J37" s="105" t="s">
        <v>83</v>
      </c>
      <c r="K37" s="105" t="s">
        <v>83</v>
      </c>
      <c r="L37" s="105" t="s">
        <v>83</v>
      </c>
      <c r="M37" s="105" t="s">
        <v>83</v>
      </c>
      <c r="N37" s="105" t="s">
        <v>83</v>
      </c>
      <c r="O37" s="105" t="s">
        <v>83</v>
      </c>
      <c r="P37" s="105" t="s">
        <v>83</v>
      </c>
      <c r="Q37" s="105" t="s">
        <v>83</v>
      </c>
      <c r="R37" s="105" t="s">
        <v>83</v>
      </c>
      <c r="S37" s="105" t="s">
        <v>83</v>
      </c>
      <c r="T37" s="105" t="s">
        <v>83</v>
      </c>
      <c r="U37" s="105" t="s">
        <v>83</v>
      </c>
      <c r="V37" s="105" t="s">
        <v>83</v>
      </c>
      <c r="W37" s="105" t="s">
        <v>83</v>
      </c>
      <c r="X37" s="105" t="s">
        <v>83</v>
      </c>
      <c r="Y37" s="105" t="s">
        <v>83</v>
      </c>
      <c r="Z37" s="105" t="s">
        <v>83</v>
      </c>
      <c r="AA37" s="105" t="s">
        <v>83</v>
      </c>
      <c r="AB37" s="105" t="s">
        <v>83</v>
      </c>
      <c r="AC37" s="105" t="s">
        <v>83</v>
      </c>
      <c r="AD37" s="105" t="s">
        <v>83</v>
      </c>
      <c r="AE37" s="105" t="s">
        <v>83</v>
      </c>
    </row>
    <row r="38" spans="1:31" ht="47.25" x14ac:dyDescent="0.2">
      <c r="A38" s="172" t="s">
        <v>347</v>
      </c>
      <c r="B38" s="173" t="s">
        <v>618</v>
      </c>
      <c r="C38" s="105" t="s">
        <v>83</v>
      </c>
      <c r="D38" s="105" t="s">
        <v>83</v>
      </c>
      <c r="E38" s="105" t="s">
        <v>83</v>
      </c>
      <c r="F38" s="105" t="s">
        <v>83</v>
      </c>
      <c r="G38" s="105" t="s">
        <v>83</v>
      </c>
      <c r="H38" s="105" t="s">
        <v>83</v>
      </c>
      <c r="I38" s="105" t="s">
        <v>83</v>
      </c>
      <c r="J38" s="105" t="s">
        <v>83</v>
      </c>
      <c r="K38" s="105" t="s">
        <v>83</v>
      </c>
      <c r="L38" s="105" t="s">
        <v>83</v>
      </c>
      <c r="M38" s="105" t="s">
        <v>83</v>
      </c>
      <c r="N38" s="105" t="s">
        <v>83</v>
      </c>
      <c r="O38" s="105" t="s">
        <v>83</v>
      </c>
      <c r="P38" s="105" t="s">
        <v>83</v>
      </c>
      <c r="Q38" s="105" t="s">
        <v>83</v>
      </c>
      <c r="R38" s="105" t="s">
        <v>83</v>
      </c>
      <c r="S38" s="105" t="s">
        <v>83</v>
      </c>
      <c r="T38" s="105" t="s">
        <v>83</v>
      </c>
      <c r="U38" s="105" t="s">
        <v>83</v>
      </c>
      <c r="V38" s="105" t="s">
        <v>83</v>
      </c>
      <c r="W38" s="105" t="s">
        <v>83</v>
      </c>
      <c r="X38" s="105" t="s">
        <v>83</v>
      </c>
      <c r="Y38" s="105" t="s">
        <v>83</v>
      </c>
      <c r="Z38" s="105" t="s">
        <v>83</v>
      </c>
      <c r="AA38" s="105" t="s">
        <v>83</v>
      </c>
      <c r="AB38" s="105" t="s">
        <v>83</v>
      </c>
      <c r="AC38" s="105" t="s">
        <v>83</v>
      </c>
      <c r="AD38" s="105" t="s">
        <v>83</v>
      </c>
      <c r="AE38" s="105" t="s">
        <v>83</v>
      </c>
    </row>
    <row r="39" spans="1:31" ht="31.5" x14ac:dyDescent="0.2">
      <c r="A39" s="162" t="s">
        <v>312</v>
      </c>
      <c r="B39" s="163" t="s">
        <v>510</v>
      </c>
      <c r="C39" s="103" t="s">
        <v>83</v>
      </c>
      <c r="D39" s="103" t="s">
        <v>83</v>
      </c>
      <c r="E39" s="103" t="s">
        <v>83</v>
      </c>
      <c r="F39" s="103" t="s">
        <v>83</v>
      </c>
      <c r="G39" s="103" t="s">
        <v>83</v>
      </c>
      <c r="H39" s="103" t="s">
        <v>83</v>
      </c>
      <c r="I39" s="103" t="s">
        <v>83</v>
      </c>
      <c r="J39" s="103" t="s">
        <v>83</v>
      </c>
      <c r="K39" s="103" t="s">
        <v>83</v>
      </c>
      <c r="L39" s="103" t="s">
        <v>83</v>
      </c>
      <c r="M39" s="103" t="s">
        <v>83</v>
      </c>
      <c r="N39" s="103" t="s">
        <v>83</v>
      </c>
      <c r="O39" s="103" t="s">
        <v>83</v>
      </c>
      <c r="P39" s="103" t="s">
        <v>83</v>
      </c>
      <c r="Q39" s="103" t="s">
        <v>83</v>
      </c>
      <c r="R39" s="103" t="s">
        <v>83</v>
      </c>
      <c r="S39" s="103" t="s">
        <v>83</v>
      </c>
      <c r="T39" s="103" t="s">
        <v>83</v>
      </c>
      <c r="U39" s="103" t="s">
        <v>83</v>
      </c>
      <c r="V39" s="103" t="s">
        <v>83</v>
      </c>
      <c r="W39" s="103" t="s">
        <v>83</v>
      </c>
      <c r="X39" s="103" t="s">
        <v>83</v>
      </c>
      <c r="Y39" s="103" t="s">
        <v>83</v>
      </c>
      <c r="Z39" s="103" t="s">
        <v>83</v>
      </c>
      <c r="AA39" s="103" t="s">
        <v>83</v>
      </c>
      <c r="AB39" s="103" t="s">
        <v>83</v>
      </c>
      <c r="AC39" s="103" t="s">
        <v>83</v>
      </c>
      <c r="AD39" s="103" t="s">
        <v>83</v>
      </c>
      <c r="AE39" s="103" t="s">
        <v>83</v>
      </c>
    </row>
    <row r="40" spans="1:31" ht="47.25" x14ac:dyDescent="0.2">
      <c r="A40" s="160" t="s">
        <v>317</v>
      </c>
      <c r="B40" s="161" t="s">
        <v>511</v>
      </c>
      <c r="C40" s="105" t="s">
        <v>83</v>
      </c>
      <c r="D40" s="105" t="s">
        <v>83</v>
      </c>
      <c r="E40" s="105" t="s">
        <v>83</v>
      </c>
      <c r="F40" s="105" t="s">
        <v>83</v>
      </c>
      <c r="G40" s="105" t="s">
        <v>83</v>
      </c>
      <c r="H40" s="105" t="s">
        <v>83</v>
      </c>
      <c r="I40" s="105" t="s">
        <v>83</v>
      </c>
      <c r="J40" s="105" t="s">
        <v>83</v>
      </c>
      <c r="K40" s="105" t="s">
        <v>83</v>
      </c>
      <c r="L40" s="105" t="s">
        <v>83</v>
      </c>
      <c r="M40" s="105" t="s">
        <v>83</v>
      </c>
      <c r="N40" s="105" t="s">
        <v>83</v>
      </c>
      <c r="O40" s="105" t="s">
        <v>83</v>
      </c>
      <c r="P40" s="105" t="s">
        <v>83</v>
      </c>
      <c r="Q40" s="105" t="s">
        <v>83</v>
      </c>
      <c r="R40" s="105" t="s">
        <v>83</v>
      </c>
      <c r="S40" s="105" t="s">
        <v>83</v>
      </c>
      <c r="T40" s="105" t="s">
        <v>83</v>
      </c>
      <c r="U40" s="105" t="s">
        <v>83</v>
      </c>
      <c r="V40" s="105" t="s">
        <v>83</v>
      </c>
      <c r="W40" s="105" t="s">
        <v>83</v>
      </c>
      <c r="X40" s="105" t="s">
        <v>83</v>
      </c>
      <c r="Y40" s="105" t="s">
        <v>83</v>
      </c>
      <c r="Z40" s="105" t="s">
        <v>83</v>
      </c>
      <c r="AA40" s="105" t="s">
        <v>83</v>
      </c>
      <c r="AB40" s="105" t="s">
        <v>83</v>
      </c>
      <c r="AC40" s="105" t="s">
        <v>83</v>
      </c>
      <c r="AD40" s="105" t="s">
        <v>83</v>
      </c>
      <c r="AE40" s="105" t="s">
        <v>83</v>
      </c>
    </row>
    <row r="41" spans="1:31" ht="31.5" x14ac:dyDescent="0.2">
      <c r="A41" s="172" t="s">
        <v>59</v>
      </c>
      <c r="B41" s="173" t="s">
        <v>619</v>
      </c>
      <c r="C41" s="105" t="s">
        <v>83</v>
      </c>
      <c r="D41" s="105" t="s">
        <v>83</v>
      </c>
      <c r="E41" s="105" t="s">
        <v>83</v>
      </c>
      <c r="F41" s="105" t="s">
        <v>83</v>
      </c>
      <c r="G41" s="105" t="s">
        <v>83</v>
      </c>
      <c r="H41" s="105" t="s">
        <v>83</v>
      </c>
      <c r="I41" s="105" t="s">
        <v>83</v>
      </c>
      <c r="J41" s="105" t="s">
        <v>83</v>
      </c>
      <c r="K41" s="105" t="s">
        <v>83</v>
      </c>
      <c r="L41" s="105" t="s">
        <v>83</v>
      </c>
      <c r="M41" s="105" t="s">
        <v>83</v>
      </c>
      <c r="N41" s="105" t="s">
        <v>83</v>
      </c>
      <c r="O41" s="105" t="s">
        <v>83</v>
      </c>
      <c r="P41" s="105" t="s">
        <v>83</v>
      </c>
      <c r="Q41" s="105" t="s">
        <v>83</v>
      </c>
      <c r="R41" s="105" t="s">
        <v>83</v>
      </c>
      <c r="S41" s="105" t="s">
        <v>83</v>
      </c>
      <c r="T41" s="423">
        <f>SUM(T42:T46)</f>
        <v>3040.1</v>
      </c>
      <c r="U41" s="423">
        <f>SUM(U42:U46)</f>
        <v>3.46</v>
      </c>
      <c r="V41" s="105" t="s">
        <v>83</v>
      </c>
      <c r="W41" s="105" t="s">
        <v>83</v>
      </c>
      <c r="X41" s="105" t="s">
        <v>83</v>
      </c>
      <c r="Y41" s="105" t="s">
        <v>83</v>
      </c>
      <c r="Z41" s="105" t="s">
        <v>83</v>
      </c>
      <c r="AA41" s="105" t="s">
        <v>83</v>
      </c>
      <c r="AB41" s="105" t="s">
        <v>83</v>
      </c>
      <c r="AC41" s="105" t="s">
        <v>83</v>
      </c>
      <c r="AD41" s="105" t="s">
        <v>83</v>
      </c>
      <c r="AE41" s="105" t="s">
        <v>83</v>
      </c>
    </row>
    <row r="42" spans="1:31" ht="47.25" x14ac:dyDescent="0.2">
      <c r="A42" s="172" t="s">
        <v>955</v>
      </c>
      <c r="B42" s="173" t="str">
        <f>'2'!B44</f>
        <v>Реконструкция ЦРП</v>
      </c>
      <c r="C42" s="343" t="str">
        <f>'2'!C44</f>
        <v>Р_Р.2025-2029.01</v>
      </c>
      <c r="D42" s="318">
        <v>1950</v>
      </c>
      <c r="E42" s="318" t="s">
        <v>1104</v>
      </c>
      <c r="F42" s="424" t="s">
        <v>83</v>
      </c>
      <c r="G42" s="424" t="s">
        <v>83</v>
      </c>
      <c r="H42" s="484" t="s">
        <v>1016</v>
      </c>
      <c r="I42" s="430" t="s">
        <v>935</v>
      </c>
      <c r="J42" s="430" t="s">
        <v>935</v>
      </c>
      <c r="K42" s="430" t="s">
        <v>935</v>
      </c>
      <c r="L42" s="318" t="s">
        <v>275</v>
      </c>
      <c r="M42" s="318" t="s">
        <v>275</v>
      </c>
      <c r="N42" s="318" t="s">
        <v>275</v>
      </c>
      <c r="O42" s="318" t="s">
        <v>275</v>
      </c>
      <c r="P42" s="402" t="s">
        <v>1011</v>
      </c>
      <c r="Q42" s="402">
        <v>207.53100000000001</v>
      </c>
      <c r="R42" s="467">
        <v>45644</v>
      </c>
      <c r="S42" s="402">
        <v>64.849999999999994</v>
      </c>
      <c r="T42" s="401">
        <v>598</v>
      </c>
      <c r="U42" s="442">
        <v>0.4</v>
      </c>
      <c r="V42" s="105" t="s">
        <v>83</v>
      </c>
      <c r="W42" s="402" t="s">
        <v>83</v>
      </c>
      <c r="X42" s="402" t="s">
        <v>83</v>
      </c>
      <c r="Y42" s="318" t="s">
        <v>83</v>
      </c>
      <c r="Z42" s="318" t="s">
        <v>83</v>
      </c>
      <c r="AA42" s="318">
        <v>6</v>
      </c>
      <c r="AB42" s="105" t="s">
        <v>83</v>
      </c>
      <c r="AC42" s="485" t="s">
        <v>936</v>
      </c>
      <c r="AD42" s="492" t="s">
        <v>83</v>
      </c>
      <c r="AE42" s="492" t="s">
        <v>83</v>
      </c>
    </row>
    <row r="43" spans="1:31" ht="47.25" x14ac:dyDescent="0.2">
      <c r="A43" s="172" t="s">
        <v>956</v>
      </c>
      <c r="B43" s="173" t="str">
        <f>'2'!B45</f>
        <v>Реконструкция ТП-112</v>
      </c>
      <c r="C43" s="343" t="str">
        <f>'2'!C45</f>
        <v>Р_Р.2025-2029.02</v>
      </c>
      <c r="D43" s="461">
        <v>1956</v>
      </c>
      <c r="E43" s="318" t="s">
        <v>1104</v>
      </c>
      <c r="F43" s="424" t="s">
        <v>83</v>
      </c>
      <c r="G43" s="424" t="s">
        <v>83</v>
      </c>
      <c r="H43" s="484" t="s">
        <v>1016</v>
      </c>
      <c r="I43" s="430" t="s">
        <v>935</v>
      </c>
      <c r="J43" s="430" t="s">
        <v>935</v>
      </c>
      <c r="K43" s="430" t="s">
        <v>935</v>
      </c>
      <c r="L43" s="318" t="s">
        <v>275</v>
      </c>
      <c r="M43" s="318" t="s">
        <v>275</v>
      </c>
      <c r="N43" s="318" t="s">
        <v>275</v>
      </c>
      <c r="O43" s="318" t="s">
        <v>275</v>
      </c>
      <c r="P43" s="402" t="s">
        <v>1012</v>
      </c>
      <c r="Q43" s="402">
        <v>533.82600000000002</v>
      </c>
      <c r="R43" s="467">
        <v>45644</v>
      </c>
      <c r="S43" s="402" t="s">
        <v>83</v>
      </c>
      <c r="T43" s="401">
        <v>458</v>
      </c>
      <c r="U43" s="442">
        <v>0.4</v>
      </c>
      <c r="V43" s="105" t="s">
        <v>83</v>
      </c>
      <c r="W43" s="402" t="s">
        <v>83</v>
      </c>
      <c r="X43" s="402" t="s">
        <v>83</v>
      </c>
      <c r="Y43" s="318" t="s">
        <v>83</v>
      </c>
      <c r="Z43" s="318" t="s">
        <v>83</v>
      </c>
      <c r="AA43" s="318">
        <v>6</v>
      </c>
      <c r="AB43" s="105" t="s">
        <v>83</v>
      </c>
      <c r="AC43" s="485" t="s">
        <v>936</v>
      </c>
      <c r="AD43" s="492" t="s">
        <v>83</v>
      </c>
      <c r="AE43" s="492" t="s">
        <v>83</v>
      </c>
    </row>
    <row r="44" spans="1:31" ht="47.25" x14ac:dyDescent="0.2">
      <c r="A44" s="172" t="s">
        <v>957</v>
      </c>
      <c r="B44" s="173" t="str">
        <f>'2'!B46</f>
        <v>Реконструкция ТП-235</v>
      </c>
      <c r="C44" s="343" t="str">
        <f>'2'!C46</f>
        <v>Р_Р.2025-2029.03</v>
      </c>
      <c r="D44" s="461">
        <v>1994</v>
      </c>
      <c r="E44" s="318" t="s">
        <v>1104</v>
      </c>
      <c r="F44" s="424" t="s">
        <v>83</v>
      </c>
      <c r="G44" s="424" t="s">
        <v>83</v>
      </c>
      <c r="H44" s="484" t="s">
        <v>1016</v>
      </c>
      <c r="I44" s="430" t="s">
        <v>935</v>
      </c>
      <c r="J44" s="430" t="s">
        <v>935</v>
      </c>
      <c r="K44" s="430" t="s">
        <v>935</v>
      </c>
      <c r="L44" s="318" t="s">
        <v>275</v>
      </c>
      <c r="M44" s="318" t="s">
        <v>275</v>
      </c>
      <c r="N44" s="318" t="s">
        <v>275</v>
      </c>
      <c r="O44" s="318" t="s">
        <v>275</v>
      </c>
      <c r="P44" s="402" t="s">
        <v>1013</v>
      </c>
      <c r="Q44" s="402">
        <v>199.08600000000001</v>
      </c>
      <c r="R44" s="467">
        <v>45644</v>
      </c>
      <c r="S44" s="402" t="s">
        <v>83</v>
      </c>
      <c r="T44" s="401">
        <v>430</v>
      </c>
      <c r="U44" s="442">
        <v>0.4</v>
      </c>
      <c r="V44" s="105" t="s">
        <v>83</v>
      </c>
      <c r="W44" s="402" t="s">
        <v>83</v>
      </c>
      <c r="X44" s="402" t="s">
        <v>83</v>
      </c>
      <c r="Y44" s="318" t="s">
        <v>83</v>
      </c>
      <c r="Z44" s="318" t="s">
        <v>83</v>
      </c>
      <c r="AA44" s="318">
        <v>6</v>
      </c>
      <c r="AB44" s="105" t="s">
        <v>83</v>
      </c>
      <c r="AC44" s="485" t="s">
        <v>936</v>
      </c>
      <c r="AD44" s="492" t="s">
        <v>83</v>
      </c>
      <c r="AE44" s="492" t="s">
        <v>83</v>
      </c>
    </row>
    <row r="45" spans="1:31" ht="47.25" x14ac:dyDescent="0.2">
      <c r="A45" s="172" t="s">
        <v>958</v>
      </c>
      <c r="B45" s="173" t="str">
        <f>'2'!B47</f>
        <v>Реконструкция ТП-45</v>
      </c>
      <c r="C45" s="343" t="str">
        <f>'2'!C47</f>
        <v>Р_Р.2025-2029.04</v>
      </c>
      <c r="D45" s="461">
        <v>1995</v>
      </c>
      <c r="E45" s="318" t="s">
        <v>1104</v>
      </c>
      <c r="F45" s="424" t="s">
        <v>83</v>
      </c>
      <c r="G45" s="424" t="s">
        <v>83</v>
      </c>
      <c r="H45" s="484" t="s">
        <v>1016</v>
      </c>
      <c r="I45" s="430" t="s">
        <v>935</v>
      </c>
      <c r="J45" s="430" t="s">
        <v>935</v>
      </c>
      <c r="K45" s="430" t="s">
        <v>935</v>
      </c>
      <c r="L45" s="318" t="s">
        <v>275</v>
      </c>
      <c r="M45" s="318" t="s">
        <v>275</v>
      </c>
      <c r="N45" s="318" t="s">
        <v>275</v>
      </c>
      <c r="O45" s="318" t="s">
        <v>275</v>
      </c>
      <c r="P45" s="402" t="s">
        <v>1014</v>
      </c>
      <c r="Q45" s="402">
        <v>579.81500000000005</v>
      </c>
      <c r="R45" s="467">
        <v>45644</v>
      </c>
      <c r="S45" s="402" t="s">
        <v>83</v>
      </c>
      <c r="T45" s="401">
        <v>562.5</v>
      </c>
      <c r="U45" s="423">
        <f>(2*630)/1000</f>
        <v>1.26</v>
      </c>
      <c r="V45" s="105" t="s">
        <v>83</v>
      </c>
      <c r="W45" s="402" t="s">
        <v>83</v>
      </c>
      <c r="X45" s="402" t="s">
        <v>83</v>
      </c>
      <c r="Y45" s="318" t="s">
        <v>83</v>
      </c>
      <c r="Z45" s="318" t="s">
        <v>83</v>
      </c>
      <c r="AA45" s="318">
        <v>6</v>
      </c>
      <c r="AB45" s="105" t="s">
        <v>83</v>
      </c>
      <c r="AC45" s="485" t="s">
        <v>936</v>
      </c>
      <c r="AD45" s="492" t="s">
        <v>83</v>
      </c>
      <c r="AE45" s="492" t="s">
        <v>83</v>
      </c>
    </row>
    <row r="46" spans="1:31" ht="47.25" x14ac:dyDescent="0.2">
      <c r="A46" s="172" t="s">
        <v>959</v>
      </c>
      <c r="B46" s="173" t="str">
        <f>'2'!B48</f>
        <v>Реконструкция ТП-205</v>
      </c>
      <c r="C46" s="343" t="str">
        <f>'2'!C48</f>
        <v>Р_Р.2025-2029.05</v>
      </c>
      <c r="D46" s="461">
        <v>1983</v>
      </c>
      <c r="E46" s="318" t="s">
        <v>1104</v>
      </c>
      <c r="F46" s="424" t="s">
        <v>83</v>
      </c>
      <c r="G46" s="424" t="s">
        <v>83</v>
      </c>
      <c r="H46" s="484" t="s">
        <v>1016</v>
      </c>
      <c r="I46" s="430" t="s">
        <v>935</v>
      </c>
      <c r="J46" s="430" t="s">
        <v>935</v>
      </c>
      <c r="K46" s="430" t="s">
        <v>935</v>
      </c>
      <c r="L46" s="318" t="s">
        <v>275</v>
      </c>
      <c r="M46" s="318" t="s">
        <v>275</v>
      </c>
      <c r="N46" s="318" t="s">
        <v>275</v>
      </c>
      <c r="O46" s="318" t="s">
        <v>275</v>
      </c>
      <c r="P46" s="402" t="s">
        <v>1015</v>
      </c>
      <c r="Q46" s="402">
        <v>252.77500000000001</v>
      </c>
      <c r="R46" s="467">
        <v>45644</v>
      </c>
      <c r="S46" s="402" t="s">
        <v>83</v>
      </c>
      <c r="T46" s="401">
        <v>991.6</v>
      </c>
      <c r="U46" s="423">
        <v>1</v>
      </c>
      <c r="V46" s="105" t="s">
        <v>83</v>
      </c>
      <c r="W46" s="402" t="s">
        <v>83</v>
      </c>
      <c r="X46" s="402" t="s">
        <v>83</v>
      </c>
      <c r="Y46" s="318" t="s">
        <v>83</v>
      </c>
      <c r="Z46" s="318" t="s">
        <v>83</v>
      </c>
      <c r="AA46" s="318">
        <v>6</v>
      </c>
      <c r="AB46" s="105" t="s">
        <v>83</v>
      </c>
      <c r="AC46" s="485" t="s">
        <v>936</v>
      </c>
      <c r="AD46" s="492" t="s">
        <v>83</v>
      </c>
      <c r="AE46" s="492" t="s">
        <v>83</v>
      </c>
    </row>
    <row r="47" spans="1:31" ht="47.25" x14ac:dyDescent="0.2">
      <c r="A47" s="172" t="s">
        <v>60</v>
      </c>
      <c r="B47" s="173" t="s">
        <v>620</v>
      </c>
      <c r="C47" s="105" t="s">
        <v>83</v>
      </c>
      <c r="D47" s="105" t="s">
        <v>83</v>
      </c>
      <c r="E47" s="105" t="s">
        <v>83</v>
      </c>
      <c r="F47" s="105" t="s">
        <v>83</v>
      </c>
      <c r="G47" s="105" t="s">
        <v>83</v>
      </c>
      <c r="H47" s="105" t="s">
        <v>83</v>
      </c>
      <c r="I47" s="105" t="s">
        <v>83</v>
      </c>
      <c r="J47" s="105" t="s">
        <v>83</v>
      </c>
      <c r="K47" s="105" t="s">
        <v>83</v>
      </c>
      <c r="L47" s="105" t="s">
        <v>83</v>
      </c>
      <c r="M47" s="105" t="s">
        <v>83</v>
      </c>
      <c r="N47" s="105" t="s">
        <v>83</v>
      </c>
      <c r="O47" s="105" t="s">
        <v>83</v>
      </c>
      <c r="P47" s="105" t="s">
        <v>83</v>
      </c>
      <c r="Q47" s="105" t="s">
        <v>83</v>
      </c>
      <c r="R47" s="105" t="s">
        <v>83</v>
      </c>
      <c r="S47" s="105" t="s">
        <v>83</v>
      </c>
      <c r="T47" s="105" t="s">
        <v>83</v>
      </c>
      <c r="U47" s="105" t="s">
        <v>83</v>
      </c>
      <c r="V47" s="105" t="s">
        <v>83</v>
      </c>
      <c r="W47" s="105" t="s">
        <v>83</v>
      </c>
      <c r="X47" s="105" t="s">
        <v>83</v>
      </c>
      <c r="Y47" s="105" t="s">
        <v>83</v>
      </c>
      <c r="Z47" s="105" t="s">
        <v>83</v>
      </c>
      <c r="AA47" s="105" t="s">
        <v>83</v>
      </c>
      <c r="AB47" s="105" t="s">
        <v>83</v>
      </c>
      <c r="AC47" s="105" t="s">
        <v>83</v>
      </c>
      <c r="AD47" s="105" t="s">
        <v>83</v>
      </c>
      <c r="AE47" s="105" t="s">
        <v>83</v>
      </c>
    </row>
    <row r="48" spans="1:31" ht="47.25" x14ac:dyDescent="0.2">
      <c r="A48" s="160" t="s">
        <v>318</v>
      </c>
      <c r="B48" s="161" t="s">
        <v>512</v>
      </c>
      <c r="C48" s="105" t="s">
        <v>83</v>
      </c>
      <c r="D48" s="105" t="s">
        <v>83</v>
      </c>
      <c r="E48" s="105" t="s">
        <v>83</v>
      </c>
      <c r="F48" s="105" t="s">
        <v>83</v>
      </c>
      <c r="G48" s="105" t="s">
        <v>83</v>
      </c>
      <c r="H48" s="105" t="s">
        <v>83</v>
      </c>
      <c r="I48" s="105" t="s">
        <v>83</v>
      </c>
      <c r="J48" s="105" t="s">
        <v>83</v>
      </c>
      <c r="K48" s="105" t="s">
        <v>83</v>
      </c>
      <c r="L48" s="105" t="s">
        <v>83</v>
      </c>
      <c r="M48" s="105" t="s">
        <v>83</v>
      </c>
      <c r="N48" s="105" t="s">
        <v>83</v>
      </c>
      <c r="O48" s="105" t="s">
        <v>83</v>
      </c>
      <c r="P48" s="105" t="s">
        <v>83</v>
      </c>
      <c r="Q48" s="105" t="s">
        <v>83</v>
      </c>
      <c r="R48" s="105" t="s">
        <v>83</v>
      </c>
      <c r="S48" s="105" t="s">
        <v>83</v>
      </c>
      <c r="T48" s="105" t="s">
        <v>83</v>
      </c>
      <c r="U48" s="105" t="s">
        <v>83</v>
      </c>
      <c r="V48" s="105" t="s">
        <v>83</v>
      </c>
      <c r="W48" s="105" t="s">
        <v>83</v>
      </c>
      <c r="X48" s="105" t="s">
        <v>83</v>
      </c>
      <c r="Y48" s="105" t="s">
        <v>83</v>
      </c>
      <c r="Z48" s="105" t="s">
        <v>83</v>
      </c>
      <c r="AA48" s="105" t="s">
        <v>83</v>
      </c>
      <c r="AB48" s="105" t="s">
        <v>83</v>
      </c>
      <c r="AC48" s="105" t="s">
        <v>83</v>
      </c>
      <c r="AD48" s="105" t="s">
        <v>83</v>
      </c>
      <c r="AE48" s="105" t="s">
        <v>83</v>
      </c>
    </row>
    <row r="49" spans="1:31" ht="15.75" x14ac:dyDescent="0.2">
      <c r="A49" s="172" t="s">
        <v>63</v>
      </c>
      <c r="B49" s="173" t="s">
        <v>622</v>
      </c>
      <c r="C49" s="105" t="s">
        <v>83</v>
      </c>
      <c r="D49" s="105" t="s">
        <v>83</v>
      </c>
      <c r="E49" s="105" t="s">
        <v>83</v>
      </c>
      <c r="F49" s="105" t="s">
        <v>83</v>
      </c>
      <c r="G49" s="105" t="s">
        <v>83</v>
      </c>
      <c r="H49" s="105" t="s">
        <v>83</v>
      </c>
      <c r="I49" s="105" t="s">
        <v>83</v>
      </c>
      <c r="J49" s="105" t="s">
        <v>83</v>
      </c>
      <c r="K49" s="105" t="s">
        <v>83</v>
      </c>
      <c r="L49" s="105" t="s">
        <v>83</v>
      </c>
      <c r="M49" s="105" t="s">
        <v>83</v>
      </c>
      <c r="N49" s="105" t="s">
        <v>83</v>
      </c>
      <c r="O49" s="105" t="s">
        <v>83</v>
      </c>
      <c r="P49" s="105" t="s">
        <v>83</v>
      </c>
      <c r="Q49" s="105" t="s">
        <v>83</v>
      </c>
      <c r="R49" s="105" t="s">
        <v>83</v>
      </c>
      <c r="S49" s="105" t="s">
        <v>83</v>
      </c>
      <c r="T49" s="105" t="s">
        <v>83</v>
      </c>
      <c r="U49" s="105" t="s">
        <v>83</v>
      </c>
      <c r="V49" s="105" t="s">
        <v>83</v>
      </c>
      <c r="W49" s="105" t="s">
        <v>83</v>
      </c>
      <c r="X49" s="105" t="s">
        <v>83</v>
      </c>
      <c r="Y49" s="105" t="s">
        <v>83</v>
      </c>
      <c r="Z49" s="105" t="s">
        <v>83</v>
      </c>
      <c r="AA49" s="105" t="s">
        <v>83</v>
      </c>
      <c r="AB49" s="105" t="s">
        <v>83</v>
      </c>
      <c r="AC49" s="105" t="s">
        <v>83</v>
      </c>
      <c r="AD49" s="105" t="s">
        <v>83</v>
      </c>
      <c r="AE49" s="105" t="s">
        <v>83</v>
      </c>
    </row>
    <row r="50" spans="1:31" ht="31.5" x14ac:dyDescent="0.2">
      <c r="A50" s="172" t="s">
        <v>64</v>
      </c>
      <c r="B50" s="173" t="s">
        <v>623</v>
      </c>
      <c r="C50" s="105" t="s">
        <v>83</v>
      </c>
      <c r="D50" s="105" t="s">
        <v>83</v>
      </c>
      <c r="E50" s="105" t="s">
        <v>83</v>
      </c>
      <c r="F50" s="105" t="s">
        <v>83</v>
      </c>
      <c r="G50" s="105" t="s">
        <v>83</v>
      </c>
      <c r="H50" s="105" t="s">
        <v>83</v>
      </c>
      <c r="I50" s="105" t="s">
        <v>83</v>
      </c>
      <c r="J50" s="105" t="s">
        <v>83</v>
      </c>
      <c r="K50" s="105" t="s">
        <v>83</v>
      </c>
      <c r="L50" s="105" t="s">
        <v>83</v>
      </c>
      <c r="M50" s="105" t="s">
        <v>83</v>
      </c>
      <c r="N50" s="105" t="s">
        <v>83</v>
      </c>
      <c r="O50" s="105" t="s">
        <v>83</v>
      </c>
      <c r="P50" s="105" t="s">
        <v>83</v>
      </c>
      <c r="Q50" s="105" t="s">
        <v>83</v>
      </c>
      <c r="R50" s="105" t="s">
        <v>83</v>
      </c>
      <c r="S50" s="105" t="s">
        <v>83</v>
      </c>
      <c r="T50" s="105" t="s">
        <v>83</v>
      </c>
      <c r="U50" s="105" t="s">
        <v>83</v>
      </c>
      <c r="V50" s="105" t="s">
        <v>83</v>
      </c>
      <c r="W50" s="105" t="s">
        <v>83</v>
      </c>
      <c r="X50" s="105" t="s">
        <v>83</v>
      </c>
      <c r="Y50" s="105" t="s">
        <v>83</v>
      </c>
      <c r="Z50" s="105" t="s">
        <v>83</v>
      </c>
      <c r="AA50" s="105" t="s">
        <v>83</v>
      </c>
      <c r="AB50" s="105" t="s">
        <v>83</v>
      </c>
      <c r="AC50" s="105" t="s">
        <v>83</v>
      </c>
      <c r="AD50" s="105" t="s">
        <v>83</v>
      </c>
      <c r="AE50" s="105" t="s">
        <v>83</v>
      </c>
    </row>
    <row r="51" spans="1:31" ht="31.5" x14ac:dyDescent="0.2">
      <c r="A51" s="172" t="s">
        <v>319</v>
      </c>
      <c r="B51" s="173" t="s">
        <v>514</v>
      </c>
      <c r="C51" s="105" t="s">
        <v>83</v>
      </c>
      <c r="D51" s="105" t="s">
        <v>83</v>
      </c>
      <c r="E51" s="105" t="s">
        <v>83</v>
      </c>
      <c r="F51" s="105" t="s">
        <v>83</v>
      </c>
      <c r="G51" s="105" t="s">
        <v>83</v>
      </c>
      <c r="H51" s="105" t="s">
        <v>83</v>
      </c>
      <c r="I51" s="105" t="s">
        <v>83</v>
      </c>
      <c r="J51" s="105" t="s">
        <v>83</v>
      </c>
      <c r="K51" s="105" t="s">
        <v>83</v>
      </c>
      <c r="L51" s="105" t="s">
        <v>83</v>
      </c>
      <c r="M51" s="105" t="s">
        <v>83</v>
      </c>
      <c r="N51" s="105" t="s">
        <v>83</v>
      </c>
      <c r="O51" s="105" t="s">
        <v>83</v>
      </c>
      <c r="P51" s="105" t="s">
        <v>83</v>
      </c>
      <c r="Q51" s="105" t="s">
        <v>83</v>
      </c>
      <c r="R51" s="105" t="s">
        <v>83</v>
      </c>
      <c r="S51" s="105" t="s">
        <v>83</v>
      </c>
      <c r="T51" s="105" t="s">
        <v>83</v>
      </c>
      <c r="U51" s="105" t="s">
        <v>83</v>
      </c>
      <c r="V51" s="105" t="s">
        <v>83</v>
      </c>
      <c r="W51" s="105" t="s">
        <v>83</v>
      </c>
      <c r="X51" s="105" t="s">
        <v>83</v>
      </c>
      <c r="Y51" s="105" t="s">
        <v>83</v>
      </c>
      <c r="Z51" s="105" t="s">
        <v>83</v>
      </c>
      <c r="AA51" s="105" t="s">
        <v>83</v>
      </c>
      <c r="AB51" s="105" t="s">
        <v>83</v>
      </c>
      <c r="AC51" s="105" t="s">
        <v>83</v>
      </c>
      <c r="AD51" s="105" t="s">
        <v>83</v>
      </c>
      <c r="AE51" s="105" t="s">
        <v>83</v>
      </c>
    </row>
    <row r="52" spans="1:31" ht="31.5" x14ac:dyDescent="0.2">
      <c r="A52" s="172" t="s">
        <v>67</v>
      </c>
      <c r="B52" s="173" t="s">
        <v>624</v>
      </c>
      <c r="C52" s="105" t="s">
        <v>83</v>
      </c>
      <c r="D52" s="105" t="s">
        <v>83</v>
      </c>
      <c r="E52" s="105" t="s">
        <v>83</v>
      </c>
      <c r="F52" s="105" t="s">
        <v>83</v>
      </c>
      <c r="G52" s="105" t="s">
        <v>83</v>
      </c>
      <c r="H52" s="105" t="s">
        <v>83</v>
      </c>
      <c r="I52" s="105" t="s">
        <v>83</v>
      </c>
      <c r="J52" s="105" t="s">
        <v>83</v>
      </c>
      <c r="K52" s="105" t="s">
        <v>83</v>
      </c>
      <c r="L52" s="105" t="s">
        <v>83</v>
      </c>
      <c r="M52" s="105" t="s">
        <v>83</v>
      </c>
      <c r="N52" s="105" t="s">
        <v>83</v>
      </c>
      <c r="O52" s="105" t="s">
        <v>83</v>
      </c>
      <c r="P52" s="105" t="s">
        <v>83</v>
      </c>
      <c r="Q52" s="105" t="s">
        <v>83</v>
      </c>
      <c r="R52" s="105" t="s">
        <v>83</v>
      </c>
      <c r="S52" s="105" t="s">
        <v>83</v>
      </c>
      <c r="T52" s="105" t="s">
        <v>83</v>
      </c>
      <c r="U52" s="105" t="s">
        <v>83</v>
      </c>
      <c r="V52" s="105" t="s">
        <v>83</v>
      </c>
      <c r="W52" s="105" t="s">
        <v>83</v>
      </c>
      <c r="X52" s="105" t="s">
        <v>83</v>
      </c>
      <c r="Y52" s="105" t="s">
        <v>83</v>
      </c>
      <c r="Z52" s="105" t="s">
        <v>83</v>
      </c>
      <c r="AA52" s="105" t="s">
        <v>83</v>
      </c>
      <c r="AB52" s="105" t="s">
        <v>83</v>
      </c>
      <c r="AC52" s="105" t="s">
        <v>83</v>
      </c>
      <c r="AD52" s="105" t="s">
        <v>83</v>
      </c>
      <c r="AE52" s="105" t="s">
        <v>83</v>
      </c>
    </row>
    <row r="53" spans="1:31" ht="31.5" x14ac:dyDescent="0.2">
      <c r="A53" s="172" t="s">
        <v>68</v>
      </c>
      <c r="B53" s="173" t="s">
        <v>625</v>
      </c>
      <c r="C53" s="105" t="s">
        <v>83</v>
      </c>
      <c r="D53" s="105" t="s">
        <v>83</v>
      </c>
      <c r="E53" s="105" t="s">
        <v>83</v>
      </c>
      <c r="F53" s="105" t="s">
        <v>83</v>
      </c>
      <c r="G53" s="105" t="s">
        <v>83</v>
      </c>
      <c r="H53" s="105" t="s">
        <v>83</v>
      </c>
      <c r="I53" s="105" t="s">
        <v>83</v>
      </c>
      <c r="J53" s="105" t="s">
        <v>83</v>
      </c>
      <c r="K53" s="105" t="s">
        <v>83</v>
      </c>
      <c r="L53" s="105" t="s">
        <v>83</v>
      </c>
      <c r="M53" s="105" t="s">
        <v>83</v>
      </c>
      <c r="N53" s="105" t="s">
        <v>83</v>
      </c>
      <c r="O53" s="105" t="s">
        <v>83</v>
      </c>
      <c r="P53" s="105" t="s">
        <v>83</v>
      </c>
      <c r="Q53" s="105" t="s">
        <v>83</v>
      </c>
      <c r="R53" s="105" t="s">
        <v>83</v>
      </c>
      <c r="S53" s="105" t="s">
        <v>83</v>
      </c>
      <c r="T53" s="105" t="s">
        <v>83</v>
      </c>
      <c r="U53" s="105" t="s">
        <v>83</v>
      </c>
      <c r="V53" s="105" t="s">
        <v>83</v>
      </c>
      <c r="W53" s="105" t="s">
        <v>83</v>
      </c>
      <c r="X53" s="105" t="s">
        <v>83</v>
      </c>
      <c r="Y53" s="105" t="s">
        <v>83</v>
      </c>
      <c r="Z53" s="105" t="s">
        <v>83</v>
      </c>
      <c r="AA53" s="105" t="s">
        <v>83</v>
      </c>
      <c r="AB53" s="105" t="s">
        <v>83</v>
      </c>
      <c r="AC53" s="105" t="s">
        <v>83</v>
      </c>
      <c r="AD53" s="105" t="s">
        <v>83</v>
      </c>
      <c r="AE53" s="105" t="s">
        <v>83</v>
      </c>
    </row>
    <row r="54" spans="1:31" ht="31.5" x14ac:dyDescent="0.2">
      <c r="A54" s="172" t="s">
        <v>69</v>
      </c>
      <c r="B54" s="173" t="s">
        <v>626</v>
      </c>
      <c r="C54" s="105" t="s">
        <v>83</v>
      </c>
      <c r="D54" s="105" t="s">
        <v>83</v>
      </c>
      <c r="E54" s="105" t="s">
        <v>83</v>
      </c>
      <c r="F54" s="105" t="s">
        <v>83</v>
      </c>
      <c r="G54" s="105" t="s">
        <v>83</v>
      </c>
      <c r="H54" s="105" t="s">
        <v>83</v>
      </c>
      <c r="I54" s="105" t="s">
        <v>83</v>
      </c>
      <c r="J54" s="105" t="s">
        <v>83</v>
      </c>
      <c r="K54" s="105" t="s">
        <v>83</v>
      </c>
      <c r="L54" s="105" t="s">
        <v>83</v>
      </c>
      <c r="M54" s="105" t="s">
        <v>83</v>
      </c>
      <c r="N54" s="105" t="s">
        <v>83</v>
      </c>
      <c r="O54" s="105" t="s">
        <v>83</v>
      </c>
      <c r="P54" s="105" t="s">
        <v>83</v>
      </c>
      <c r="Q54" s="105" t="s">
        <v>83</v>
      </c>
      <c r="R54" s="105" t="s">
        <v>83</v>
      </c>
      <c r="S54" s="105" t="s">
        <v>83</v>
      </c>
      <c r="T54" s="105" t="s">
        <v>83</v>
      </c>
      <c r="U54" s="105" t="s">
        <v>83</v>
      </c>
      <c r="V54" s="105" t="s">
        <v>83</v>
      </c>
      <c r="W54" s="105" t="s">
        <v>83</v>
      </c>
      <c r="X54" s="105" t="s">
        <v>83</v>
      </c>
      <c r="Y54" s="105" t="s">
        <v>83</v>
      </c>
      <c r="Z54" s="105" t="s">
        <v>83</v>
      </c>
      <c r="AA54" s="105" t="s">
        <v>83</v>
      </c>
      <c r="AB54" s="105" t="s">
        <v>83</v>
      </c>
      <c r="AC54" s="105" t="s">
        <v>83</v>
      </c>
      <c r="AD54" s="105" t="s">
        <v>83</v>
      </c>
      <c r="AE54" s="105" t="s">
        <v>83</v>
      </c>
    </row>
    <row r="55" spans="1:31" ht="31.5" x14ac:dyDescent="0.2">
      <c r="A55" s="172" t="s">
        <v>70</v>
      </c>
      <c r="B55" s="173" t="s">
        <v>627</v>
      </c>
      <c r="C55" s="105" t="s">
        <v>83</v>
      </c>
      <c r="D55" s="105" t="s">
        <v>83</v>
      </c>
      <c r="E55" s="105" t="s">
        <v>83</v>
      </c>
      <c r="F55" s="105" t="s">
        <v>83</v>
      </c>
      <c r="G55" s="105" t="s">
        <v>83</v>
      </c>
      <c r="H55" s="105" t="s">
        <v>83</v>
      </c>
      <c r="I55" s="105" t="s">
        <v>83</v>
      </c>
      <c r="J55" s="105" t="s">
        <v>83</v>
      </c>
      <c r="K55" s="105" t="s">
        <v>83</v>
      </c>
      <c r="L55" s="105" t="s">
        <v>83</v>
      </c>
      <c r="M55" s="105" t="s">
        <v>83</v>
      </c>
      <c r="N55" s="105" t="s">
        <v>83</v>
      </c>
      <c r="O55" s="105" t="s">
        <v>83</v>
      </c>
      <c r="P55" s="105" t="s">
        <v>83</v>
      </c>
      <c r="Q55" s="105" t="s">
        <v>83</v>
      </c>
      <c r="R55" s="105" t="s">
        <v>83</v>
      </c>
      <c r="S55" s="105" t="s">
        <v>83</v>
      </c>
      <c r="T55" s="105" t="s">
        <v>83</v>
      </c>
      <c r="U55" s="105" t="s">
        <v>83</v>
      </c>
      <c r="V55" s="105" t="s">
        <v>83</v>
      </c>
      <c r="W55" s="105" t="s">
        <v>83</v>
      </c>
      <c r="X55" s="105" t="s">
        <v>83</v>
      </c>
      <c r="Y55" s="105" t="s">
        <v>83</v>
      </c>
      <c r="Z55" s="105" t="s">
        <v>83</v>
      </c>
      <c r="AA55" s="105" t="s">
        <v>83</v>
      </c>
      <c r="AB55" s="105" t="s">
        <v>83</v>
      </c>
      <c r="AC55" s="105" t="s">
        <v>83</v>
      </c>
      <c r="AD55" s="105" t="s">
        <v>83</v>
      </c>
      <c r="AE55" s="105" t="s">
        <v>83</v>
      </c>
    </row>
    <row r="56" spans="1:31" ht="31.5" x14ac:dyDescent="0.2">
      <c r="A56" s="172" t="s">
        <v>515</v>
      </c>
      <c r="B56" s="173" t="s">
        <v>628</v>
      </c>
      <c r="C56" s="105" t="s">
        <v>83</v>
      </c>
      <c r="D56" s="105" t="s">
        <v>83</v>
      </c>
      <c r="E56" s="105" t="s">
        <v>83</v>
      </c>
      <c r="F56" s="105" t="s">
        <v>83</v>
      </c>
      <c r="G56" s="105" t="s">
        <v>83</v>
      </c>
      <c r="H56" s="105" t="s">
        <v>83</v>
      </c>
      <c r="I56" s="105" t="s">
        <v>83</v>
      </c>
      <c r="J56" s="105" t="s">
        <v>83</v>
      </c>
      <c r="K56" s="105" t="s">
        <v>83</v>
      </c>
      <c r="L56" s="105" t="s">
        <v>83</v>
      </c>
      <c r="M56" s="105" t="s">
        <v>83</v>
      </c>
      <c r="N56" s="105" t="s">
        <v>83</v>
      </c>
      <c r="O56" s="105" t="s">
        <v>83</v>
      </c>
      <c r="P56" s="105" t="s">
        <v>83</v>
      </c>
      <c r="Q56" s="105" t="s">
        <v>83</v>
      </c>
      <c r="R56" s="105" t="s">
        <v>83</v>
      </c>
      <c r="S56" s="105" t="s">
        <v>83</v>
      </c>
      <c r="T56" s="105" t="s">
        <v>83</v>
      </c>
      <c r="U56" s="105" t="s">
        <v>83</v>
      </c>
      <c r="V56" s="105" t="s">
        <v>83</v>
      </c>
      <c r="W56" s="105" t="s">
        <v>83</v>
      </c>
      <c r="X56" s="105" t="s">
        <v>83</v>
      </c>
      <c r="Y56" s="105" t="s">
        <v>83</v>
      </c>
      <c r="Z56" s="105" t="s">
        <v>83</v>
      </c>
      <c r="AA56" s="105" t="s">
        <v>83</v>
      </c>
      <c r="AB56" s="105" t="s">
        <v>83</v>
      </c>
      <c r="AC56" s="105" t="s">
        <v>83</v>
      </c>
      <c r="AD56" s="105" t="s">
        <v>83</v>
      </c>
      <c r="AE56" s="105" t="s">
        <v>83</v>
      </c>
    </row>
    <row r="57" spans="1:31" ht="126" x14ac:dyDescent="0.2">
      <c r="A57" s="98" t="s">
        <v>894</v>
      </c>
      <c r="B57" s="173" t="str">
        <f>'2'!B59</f>
        <v>Создание системы интеллектуальных ПУ в рамках реализации ФЗ № 522</v>
      </c>
      <c r="C57" s="107" t="str">
        <f>'2'!C59</f>
        <v>Р_ИПУ.2025.02</v>
      </c>
      <c r="D57" s="318" t="s">
        <v>83</v>
      </c>
      <c r="E57" s="318" t="s">
        <v>83</v>
      </c>
      <c r="F57" s="318" t="s">
        <v>83</v>
      </c>
      <c r="G57" s="318" t="s">
        <v>83</v>
      </c>
      <c r="H57" s="318" t="s">
        <v>83</v>
      </c>
      <c r="I57" s="318" t="s">
        <v>83</v>
      </c>
      <c r="J57" s="318" t="s">
        <v>83</v>
      </c>
      <c r="K57" s="318" t="s">
        <v>83</v>
      </c>
      <c r="L57" s="424" t="s">
        <v>274</v>
      </c>
      <c r="M57" s="424" t="s">
        <v>275</v>
      </c>
      <c r="N57" s="424" t="s">
        <v>275</v>
      </c>
      <c r="O57" s="424" t="s">
        <v>275</v>
      </c>
      <c r="P57" s="318" t="s">
        <v>83</v>
      </c>
      <c r="Q57" s="402" t="s">
        <v>83</v>
      </c>
      <c r="R57" s="402" t="s">
        <v>83</v>
      </c>
      <c r="S57" s="402" t="s">
        <v>83</v>
      </c>
      <c r="T57" s="401" t="s">
        <v>83</v>
      </c>
      <c r="U57" s="401" t="s">
        <v>83</v>
      </c>
      <c r="V57" s="401" t="s">
        <v>83</v>
      </c>
      <c r="W57" s="402" t="s">
        <v>83</v>
      </c>
      <c r="X57" s="402" t="s">
        <v>83</v>
      </c>
      <c r="Y57" s="318" t="s">
        <v>83</v>
      </c>
      <c r="Z57" s="318" t="s">
        <v>83</v>
      </c>
      <c r="AA57" s="318" t="s">
        <v>1092</v>
      </c>
      <c r="AB57" s="318" t="s">
        <v>83</v>
      </c>
      <c r="AC57" s="485" t="s">
        <v>1091</v>
      </c>
      <c r="AD57" s="404" t="s">
        <v>275</v>
      </c>
      <c r="AE57" s="404" t="s">
        <v>275</v>
      </c>
    </row>
    <row r="58" spans="1:31" ht="126" x14ac:dyDescent="0.2">
      <c r="A58" s="98" t="s">
        <v>896</v>
      </c>
      <c r="B58" s="334" t="str">
        <f>'2'!B60</f>
        <v>Создание системы интеллектуальных ПУ в рамках реализации ФЗ № 522</v>
      </c>
      <c r="C58" s="107" t="str">
        <f>'2'!C60</f>
        <v>Р_ИПУ.2026.02</v>
      </c>
      <c r="D58" s="318" t="s">
        <v>83</v>
      </c>
      <c r="E58" s="318" t="s">
        <v>83</v>
      </c>
      <c r="F58" s="318" t="s">
        <v>83</v>
      </c>
      <c r="G58" s="318" t="s">
        <v>83</v>
      </c>
      <c r="H58" s="318" t="s">
        <v>83</v>
      </c>
      <c r="I58" s="318" t="s">
        <v>83</v>
      </c>
      <c r="J58" s="318" t="s">
        <v>83</v>
      </c>
      <c r="K58" s="318" t="s">
        <v>83</v>
      </c>
      <c r="L58" s="424" t="s">
        <v>274</v>
      </c>
      <c r="M58" s="424" t="s">
        <v>275</v>
      </c>
      <c r="N58" s="424" t="s">
        <v>275</v>
      </c>
      <c r="O58" s="424" t="s">
        <v>275</v>
      </c>
      <c r="P58" s="318" t="s">
        <v>83</v>
      </c>
      <c r="Q58" s="402" t="s">
        <v>83</v>
      </c>
      <c r="R58" s="402" t="s">
        <v>83</v>
      </c>
      <c r="S58" s="402" t="s">
        <v>83</v>
      </c>
      <c r="T58" s="401" t="s">
        <v>83</v>
      </c>
      <c r="U58" s="401" t="s">
        <v>83</v>
      </c>
      <c r="V58" s="401" t="s">
        <v>83</v>
      </c>
      <c r="W58" s="402" t="s">
        <v>83</v>
      </c>
      <c r="X58" s="402" t="s">
        <v>83</v>
      </c>
      <c r="Y58" s="318" t="s">
        <v>83</v>
      </c>
      <c r="Z58" s="318" t="s">
        <v>83</v>
      </c>
      <c r="AA58" s="318" t="s">
        <v>1092</v>
      </c>
      <c r="AB58" s="318" t="s">
        <v>83</v>
      </c>
      <c r="AC58" s="485" t="s">
        <v>1091</v>
      </c>
      <c r="AD58" s="404" t="s">
        <v>275</v>
      </c>
      <c r="AE58" s="404" t="s">
        <v>275</v>
      </c>
    </row>
    <row r="59" spans="1:31" ht="126" x14ac:dyDescent="0.2">
      <c r="A59" s="98" t="s">
        <v>897</v>
      </c>
      <c r="B59" s="173" t="str">
        <f>'2'!B61</f>
        <v>Создание системы интеллектуальных ПУ в рамках реализации ФЗ № 522</v>
      </c>
      <c r="C59" s="107" t="str">
        <f>'2'!C61</f>
        <v>Р_ИПУ.2027.02</v>
      </c>
      <c r="D59" s="318" t="s">
        <v>83</v>
      </c>
      <c r="E59" s="318" t="s">
        <v>83</v>
      </c>
      <c r="F59" s="318" t="s">
        <v>83</v>
      </c>
      <c r="G59" s="318" t="s">
        <v>83</v>
      </c>
      <c r="H59" s="318" t="s">
        <v>83</v>
      </c>
      <c r="I59" s="318" t="s">
        <v>83</v>
      </c>
      <c r="J59" s="318" t="s">
        <v>83</v>
      </c>
      <c r="K59" s="318" t="s">
        <v>83</v>
      </c>
      <c r="L59" s="424" t="s">
        <v>274</v>
      </c>
      <c r="M59" s="424" t="s">
        <v>275</v>
      </c>
      <c r="N59" s="424" t="s">
        <v>275</v>
      </c>
      <c r="O59" s="424" t="s">
        <v>275</v>
      </c>
      <c r="P59" s="318" t="s">
        <v>83</v>
      </c>
      <c r="Q59" s="402" t="s">
        <v>83</v>
      </c>
      <c r="R59" s="402" t="s">
        <v>83</v>
      </c>
      <c r="S59" s="402" t="s">
        <v>83</v>
      </c>
      <c r="T59" s="401" t="s">
        <v>83</v>
      </c>
      <c r="U59" s="401" t="s">
        <v>83</v>
      </c>
      <c r="V59" s="401" t="s">
        <v>83</v>
      </c>
      <c r="W59" s="402" t="s">
        <v>83</v>
      </c>
      <c r="X59" s="402" t="s">
        <v>83</v>
      </c>
      <c r="Y59" s="318" t="s">
        <v>83</v>
      </c>
      <c r="Z59" s="318" t="s">
        <v>83</v>
      </c>
      <c r="AA59" s="318" t="s">
        <v>1092</v>
      </c>
      <c r="AB59" s="318" t="s">
        <v>83</v>
      </c>
      <c r="AC59" s="485" t="s">
        <v>1091</v>
      </c>
      <c r="AD59" s="404" t="s">
        <v>275</v>
      </c>
      <c r="AE59" s="404" t="s">
        <v>275</v>
      </c>
    </row>
    <row r="60" spans="1:31" ht="126" x14ac:dyDescent="0.2">
      <c r="A60" s="98" t="s">
        <v>898</v>
      </c>
      <c r="B60" s="173" t="str">
        <f>'2'!B62</f>
        <v>Создание системы интеллектуальных ПУ в рамках реализации ФЗ № 522</v>
      </c>
      <c r="C60" s="107" t="str">
        <f>'2'!C62</f>
        <v>Р_ИПУ.2028.02</v>
      </c>
      <c r="D60" s="318" t="s">
        <v>83</v>
      </c>
      <c r="E60" s="318" t="s">
        <v>83</v>
      </c>
      <c r="F60" s="318" t="s">
        <v>83</v>
      </c>
      <c r="G60" s="318" t="s">
        <v>83</v>
      </c>
      <c r="H60" s="318" t="s">
        <v>83</v>
      </c>
      <c r="I60" s="318" t="s">
        <v>83</v>
      </c>
      <c r="J60" s="318" t="s">
        <v>83</v>
      </c>
      <c r="K60" s="318" t="s">
        <v>83</v>
      </c>
      <c r="L60" s="424" t="s">
        <v>274</v>
      </c>
      <c r="M60" s="424" t="s">
        <v>275</v>
      </c>
      <c r="N60" s="424" t="s">
        <v>275</v>
      </c>
      <c r="O60" s="424" t="s">
        <v>275</v>
      </c>
      <c r="P60" s="318" t="s">
        <v>83</v>
      </c>
      <c r="Q60" s="402" t="s">
        <v>83</v>
      </c>
      <c r="R60" s="402" t="s">
        <v>83</v>
      </c>
      <c r="S60" s="402" t="s">
        <v>83</v>
      </c>
      <c r="T60" s="401" t="s">
        <v>83</v>
      </c>
      <c r="U60" s="401" t="s">
        <v>83</v>
      </c>
      <c r="V60" s="401" t="s">
        <v>83</v>
      </c>
      <c r="W60" s="402" t="s">
        <v>83</v>
      </c>
      <c r="X60" s="402" t="s">
        <v>83</v>
      </c>
      <c r="Y60" s="318" t="s">
        <v>83</v>
      </c>
      <c r="Z60" s="318" t="s">
        <v>83</v>
      </c>
      <c r="AA60" s="318" t="s">
        <v>1092</v>
      </c>
      <c r="AB60" s="318" t="s">
        <v>83</v>
      </c>
      <c r="AC60" s="485" t="s">
        <v>1091</v>
      </c>
      <c r="AD60" s="404" t="s">
        <v>275</v>
      </c>
      <c r="AE60" s="404" t="s">
        <v>275</v>
      </c>
    </row>
    <row r="61" spans="1:31" ht="126" x14ac:dyDescent="0.2">
      <c r="A61" s="98" t="s">
        <v>899</v>
      </c>
      <c r="B61" s="173" t="str">
        <f>'2'!B63</f>
        <v>Создание системы интеллектуальных ПУ в рамках реализации ФЗ № 522</v>
      </c>
      <c r="C61" s="107" t="str">
        <f>'2'!C63</f>
        <v>Р_ИПУ.2029.01</v>
      </c>
      <c r="D61" s="318" t="s">
        <v>83</v>
      </c>
      <c r="E61" s="318" t="s">
        <v>83</v>
      </c>
      <c r="F61" s="318" t="s">
        <v>83</v>
      </c>
      <c r="G61" s="318" t="s">
        <v>83</v>
      </c>
      <c r="H61" s="318" t="s">
        <v>83</v>
      </c>
      <c r="I61" s="318" t="s">
        <v>83</v>
      </c>
      <c r="J61" s="318" t="s">
        <v>83</v>
      </c>
      <c r="K61" s="318" t="s">
        <v>83</v>
      </c>
      <c r="L61" s="424" t="s">
        <v>274</v>
      </c>
      <c r="M61" s="424" t="s">
        <v>275</v>
      </c>
      <c r="N61" s="424" t="s">
        <v>275</v>
      </c>
      <c r="O61" s="424" t="s">
        <v>275</v>
      </c>
      <c r="P61" s="318" t="s">
        <v>83</v>
      </c>
      <c r="Q61" s="402" t="s">
        <v>83</v>
      </c>
      <c r="R61" s="402" t="s">
        <v>83</v>
      </c>
      <c r="S61" s="402" t="s">
        <v>83</v>
      </c>
      <c r="T61" s="401" t="s">
        <v>83</v>
      </c>
      <c r="U61" s="401" t="s">
        <v>83</v>
      </c>
      <c r="V61" s="401" t="s">
        <v>83</v>
      </c>
      <c r="W61" s="402" t="s">
        <v>83</v>
      </c>
      <c r="X61" s="402" t="s">
        <v>83</v>
      </c>
      <c r="Y61" s="318" t="s">
        <v>83</v>
      </c>
      <c r="Z61" s="318" t="s">
        <v>83</v>
      </c>
      <c r="AA61" s="318" t="s">
        <v>1092</v>
      </c>
      <c r="AB61" s="318" t="s">
        <v>83</v>
      </c>
      <c r="AC61" s="485" t="s">
        <v>1091</v>
      </c>
      <c r="AD61" s="404" t="s">
        <v>275</v>
      </c>
      <c r="AE61" s="404" t="s">
        <v>275</v>
      </c>
    </row>
    <row r="62" spans="1:31" ht="31.5" x14ac:dyDescent="0.2">
      <c r="A62" s="172" t="s">
        <v>516</v>
      </c>
      <c r="B62" s="173" t="s">
        <v>629</v>
      </c>
      <c r="C62" s="105" t="s">
        <v>83</v>
      </c>
      <c r="D62" s="105" t="s">
        <v>83</v>
      </c>
      <c r="E62" s="105" t="s">
        <v>83</v>
      </c>
      <c r="F62" s="105" t="s">
        <v>83</v>
      </c>
      <c r="G62" s="105" t="s">
        <v>83</v>
      </c>
      <c r="H62" s="105" t="s">
        <v>83</v>
      </c>
      <c r="I62" s="105" t="s">
        <v>83</v>
      </c>
      <c r="J62" s="105" t="s">
        <v>83</v>
      </c>
      <c r="K62" s="105" t="s">
        <v>83</v>
      </c>
      <c r="L62" s="105" t="s">
        <v>83</v>
      </c>
      <c r="M62" s="105" t="s">
        <v>83</v>
      </c>
      <c r="N62" s="105" t="s">
        <v>83</v>
      </c>
      <c r="O62" s="105" t="s">
        <v>83</v>
      </c>
      <c r="P62" s="105" t="s">
        <v>83</v>
      </c>
      <c r="Q62" s="105" t="s">
        <v>83</v>
      </c>
      <c r="R62" s="105" t="s">
        <v>83</v>
      </c>
      <c r="S62" s="105" t="s">
        <v>83</v>
      </c>
      <c r="T62" s="105" t="s">
        <v>83</v>
      </c>
      <c r="U62" s="105" t="s">
        <v>83</v>
      </c>
      <c r="V62" s="105" t="s">
        <v>83</v>
      </c>
      <c r="W62" s="105" t="s">
        <v>83</v>
      </c>
      <c r="X62" s="105" t="s">
        <v>83</v>
      </c>
      <c r="Y62" s="105" t="s">
        <v>83</v>
      </c>
      <c r="Z62" s="105" t="s">
        <v>83</v>
      </c>
      <c r="AA62" s="105" t="s">
        <v>83</v>
      </c>
      <c r="AB62" s="105" t="s">
        <v>83</v>
      </c>
      <c r="AC62" s="105" t="s">
        <v>83</v>
      </c>
      <c r="AD62" s="105" t="s">
        <v>83</v>
      </c>
      <c r="AE62" s="105" t="s">
        <v>83</v>
      </c>
    </row>
    <row r="63" spans="1:31" ht="126" x14ac:dyDescent="0.2">
      <c r="A63" s="98" t="s">
        <v>895</v>
      </c>
      <c r="B63" s="334" t="str">
        <f>'2'!B65</f>
        <v>Создание системы интеллектуальных ПУ в рамках реализации ФЗ № 522</v>
      </c>
      <c r="C63" s="107" t="str">
        <f>'2'!C65</f>
        <v>Р_ИПУ.2025.01</v>
      </c>
      <c r="D63" s="318" t="s">
        <v>83</v>
      </c>
      <c r="E63" s="318" t="s">
        <v>83</v>
      </c>
      <c r="F63" s="318" t="s">
        <v>83</v>
      </c>
      <c r="G63" s="318" t="s">
        <v>83</v>
      </c>
      <c r="H63" s="318" t="s">
        <v>83</v>
      </c>
      <c r="I63" s="318" t="s">
        <v>83</v>
      </c>
      <c r="J63" s="318" t="s">
        <v>83</v>
      </c>
      <c r="K63" s="318" t="s">
        <v>83</v>
      </c>
      <c r="L63" s="424" t="s">
        <v>274</v>
      </c>
      <c r="M63" s="424" t="s">
        <v>275</v>
      </c>
      <c r="N63" s="424" t="s">
        <v>275</v>
      </c>
      <c r="O63" s="424" t="s">
        <v>275</v>
      </c>
      <c r="P63" s="318" t="s">
        <v>83</v>
      </c>
      <c r="Q63" s="402" t="s">
        <v>83</v>
      </c>
      <c r="R63" s="402" t="s">
        <v>83</v>
      </c>
      <c r="S63" s="402" t="s">
        <v>83</v>
      </c>
      <c r="T63" s="401" t="s">
        <v>83</v>
      </c>
      <c r="U63" s="401" t="s">
        <v>83</v>
      </c>
      <c r="V63" s="401" t="s">
        <v>83</v>
      </c>
      <c r="W63" s="402" t="s">
        <v>83</v>
      </c>
      <c r="X63" s="402" t="s">
        <v>83</v>
      </c>
      <c r="Y63" s="318" t="s">
        <v>83</v>
      </c>
      <c r="Z63" s="318" t="s">
        <v>83</v>
      </c>
      <c r="AA63" s="318">
        <v>6</v>
      </c>
      <c r="AB63" s="318" t="s">
        <v>83</v>
      </c>
      <c r="AC63" s="485" t="s">
        <v>1091</v>
      </c>
      <c r="AD63" s="404" t="s">
        <v>275</v>
      </c>
      <c r="AE63" s="404" t="s">
        <v>275</v>
      </c>
    </row>
    <row r="64" spans="1:31" ht="126" x14ac:dyDescent="0.2">
      <c r="A64" s="98" t="s">
        <v>900</v>
      </c>
      <c r="B64" s="334" t="str">
        <f>'2'!B66</f>
        <v>АСТУЭ АО "Горэлектросеть"</v>
      </c>
      <c r="C64" s="105" t="str">
        <f>'2'!C66</f>
        <v>Р_ИПУ.2025-2029.01</v>
      </c>
      <c r="D64" s="318" t="s">
        <v>83</v>
      </c>
      <c r="E64" s="318" t="s">
        <v>83</v>
      </c>
      <c r="F64" s="318" t="s">
        <v>83</v>
      </c>
      <c r="G64" s="318" t="s">
        <v>83</v>
      </c>
      <c r="H64" s="318" t="s">
        <v>83</v>
      </c>
      <c r="I64" s="318" t="s">
        <v>83</v>
      </c>
      <c r="J64" s="318" t="s">
        <v>83</v>
      </c>
      <c r="K64" s="318" t="s">
        <v>83</v>
      </c>
      <c r="L64" s="424" t="s">
        <v>274</v>
      </c>
      <c r="M64" s="424" t="s">
        <v>275</v>
      </c>
      <c r="N64" s="424" t="s">
        <v>275</v>
      </c>
      <c r="O64" s="424" t="s">
        <v>275</v>
      </c>
      <c r="P64" s="318" t="s">
        <v>83</v>
      </c>
      <c r="Q64" s="402" t="s">
        <v>83</v>
      </c>
      <c r="R64" s="402" t="s">
        <v>83</v>
      </c>
      <c r="S64" s="402" t="s">
        <v>83</v>
      </c>
      <c r="T64" s="401" t="s">
        <v>83</v>
      </c>
      <c r="U64" s="401" t="s">
        <v>83</v>
      </c>
      <c r="V64" s="401" t="s">
        <v>83</v>
      </c>
      <c r="W64" s="402" t="s">
        <v>83</v>
      </c>
      <c r="X64" s="402" t="s">
        <v>83</v>
      </c>
      <c r="Y64" s="318" t="s">
        <v>83</v>
      </c>
      <c r="Z64" s="318" t="s">
        <v>83</v>
      </c>
      <c r="AA64" s="318">
        <v>6</v>
      </c>
      <c r="AB64" s="318" t="s">
        <v>83</v>
      </c>
      <c r="AC64" s="485" t="s">
        <v>1091</v>
      </c>
      <c r="AD64" s="404" t="s">
        <v>275</v>
      </c>
      <c r="AE64" s="404" t="s">
        <v>275</v>
      </c>
    </row>
    <row r="65" spans="1:31" ht="126" x14ac:dyDescent="0.2">
      <c r="A65" s="98" t="s">
        <v>901</v>
      </c>
      <c r="B65" s="334" t="str">
        <f>'2'!B67</f>
        <v>Создание системы интеллектуальных ПУ в рамках реализации ФЗ № 522</v>
      </c>
      <c r="C65" s="107" t="str">
        <f>'2'!C67</f>
        <v>Р_ИПУ.2026.01</v>
      </c>
      <c r="D65" s="318" t="s">
        <v>83</v>
      </c>
      <c r="E65" s="318" t="s">
        <v>83</v>
      </c>
      <c r="F65" s="318" t="s">
        <v>83</v>
      </c>
      <c r="G65" s="318" t="s">
        <v>83</v>
      </c>
      <c r="H65" s="318" t="s">
        <v>83</v>
      </c>
      <c r="I65" s="318" t="s">
        <v>83</v>
      </c>
      <c r="J65" s="318" t="s">
        <v>83</v>
      </c>
      <c r="K65" s="318" t="s">
        <v>83</v>
      </c>
      <c r="L65" s="424" t="s">
        <v>274</v>
      </c>
      <c r="M65" s="424" t="s">
        <v>275</v>
      </c>
      <c r="N65" s="424" t="s">
        <v>275</v>
      </c>
      <c r="O65" s="424" t="s">
        <v>275</v>
      </c>
      <c r="P65" s="318" t="s">
        <v>83</v>
      </c>
      <c r="Q65" s="402" t="s">
        <v>83</v>
      </c>
      <c r="R65" s="402" t="s">
        <v>83</v>
      </c>
      <c r="S65" s="402" t="s">
        <v>83</v>
      </c>
      <c r="T65" s="401" t="s">
        <v>83</v>
      </c>
      <c r="U65" s="401" t="s">
        <v>83</v>
      </c>
      <c r="V65" s="401" t="s">
        <v>83</v>
      </c>
      <c r="W65" s="402" t="s">
        <v>83</v>
      </c>
      <c r="X65" s="402" t="s">
        <v>83</v>
      </c>
      <c r="Y65" s="318" t="s">
        <v>83</v>
      </c>
      <c r="Z65" s="318" t="s">
        <v>83</v>
      </c>
      <c r="AA65" s="318">
        <v>6</v>
      </c>
      <c r="AB65" s="318" t="s">
        <v>83</v>
      </c>
      <c r="AC65" s="485" t="s">
        <v>1091</v>
      </c>
      <c r="AD65" s="404" t="s">
        <v>275</v>
      </c>
      <c r="AE65" s="404" t="s">
        <v>275</v>
      </c>
    </row>
    <row r="66" spans="1:31" ht="126" x14ac:dyDescent="0.2">
      <c r="A66" s="98" t="s">
        <v>902</v>
      </c>
      <c r="B66" s="334" t="str">
        <f>'2'!B68</f>
        <v>Создание системы интеллектуальных ПУ в рамках реализации ФЗ № 522</v>
      </c>
      <c r="C66" s="107" t="str">
        <f>'2'!C68</f>
        <v>Р_ИПУ.2027.01</v>
      </c>
      <c r="D66" s="318" t="s">
        <v>83</v>
      </c>
      <c r="E66" s="318" t="s">
        <v>83</v>
      </c>
      <c r="F66" s="318" t="s">
        <v>83</v>
      </c>
      <c r="G66" s="318" t="s">
        <v>83</v>
      </c>
      <c r="H66" s="318" t="s">
        <v>83</v>
      </c>
      <c r="I66" s="318" t="s">
        <v>83</v>
      </c>
      <c r="J66" s="318" t="s">
        <v>83</v>
      </c>
      <c r="K66" s="318" t="s">
        <v>83</v>
      </c>
      <c r="L66" s="424" t="s">
        <v>274</v>
      </c>
      <c r="M66" s="424" t="s">
        <v>275</v>
      </c>
      <c r="N66" s="424" t="s">
        <v>275</v>
      </c>
      <c r="O66" s="424" t="s">
        <v>275</v>
      </c>
      <c r="P66" s="318" t="s">
        <v>83</v>
      </c>
      <c r="Q66" s="402" t="s">
        <v>83</v>
      </c>
      <c r="R66" s="402" t="s">
        <v>83</v>
      </c>
      <c r="S66" s="402" t="s">
        <v>83</v>
      </c>
      <c r="T66" s="401" t="s">
        <v>83</v>
      </c>
      <c r="U66" s="401" t="s">
        <v>83</v>
      </c>
      <c r="V66" s="401" t="s">
        <v>83</v>
      </c>
      <c r="W66" s="402" t="s">
        <v>83</v>
      </c>
      <c r="X66" s="402" t="s">
        <v>83</v>
      </c>
      <c r="Y66" s="318" t="s">
        <v>83</v>
      </c>
      <c r="Z66" s="318" t="s">
        <v>83</v>
      </c>
      <c r="AA66" s="318">
        <v>6</v>
      </c>
      <c r="AB66" s="318" t="s">
        <v>83</v>
      </c>
      <c r="AC66" s="485" t="s">
        <v>1091</v>
      </c>
      <c r="AD66" s="404" t="s">
        <v>275</v>
      </c>
      <c r="AE66" s="404" t="s">
        <v>275</v>
      </c>
    </row>
    <row r="67" spans="1:31" ht="126" x14ac:dyDescent="0.2">
      <c r="A67" s="98" t="s">
        <v>911</v>
      </c>
      <c r="B67" s="334" t="str">
        <f>'2'!B69</f>
        <v>Создание системы интеллектуальных ПУ в рамках реализации ФЗ № 522</v>
      </c>
      <c r="C67" s="107" t="str">
        <f>'2'!C69</f>
        <v>Р_ИПУ.2028.01</v>
      </c>
      <c r="D67" s="318" t="s">
        <v>83</v>
      </c>
      <c r="E67" s="318" t="s">
        <v>83</v>
      </c>
      <c r="F67" s="318" t="s">
        <v>83</v>
      </c>
      <c r="G67" s="318" t="s">
        <v>83</v>
      </c>
      <c r="H67" s="318" t="s">
        <v>83</v>
      </c>
      <c r="I67" s="318" t="s">
        <v>83</v>
      </c>
      <c r="J67" s="318" t="s">
        <v>83</v>
      </c>
      <c r="K67" s="318" t="s">
        <v>83</v>
      </c>
      <c r="L67" s="424" t="s">
        <v>274</v>
      </c>
      <c r="M67" s="424" t="s">
        <v>275</v>
      </c>
      <c r="N67" s="424" t="s">
        <v>275</v>
      </c>
      <c r="O67" s="424" t="s">
        <v>275</v>
      </c>
      <c r="P67" s="318" t="s">
        <v>83</v>
      </c>
      <c r="Q67" s="402" t="s">
        <v>83</v>
      </c>
      <c r="R67" s="402" t="s">
        <v>83</v>
      </c>
      <c r="S67" s="402" t="s">
        <v>83</v>
      </c>
      <c r="T67" s="401" t="s">
        <v>83</v>
      </c>
      <c r="U67" s="401" t="s">
        <v>83</v>
      </c>
      <c r="V67" s="401" t="s">
        <v>83</v>
      </c>
      <c r="W67" s="402" t="s">
        <v>83</v>
      </c>
      <c r="X67" s="402" t="s">
        <v>83</v>
      </c>
      <c r="Y67" s="318" t="s">
        <v>83</v>
      </c>
      <c r="Z67" s="318" t="s">
        <v>83</v>
      </c>
      <c r="AA67" s="318">
        <v>6</v>
      </c>
      <c r="AB67" s="318" t="s">
        <v>83</v>
      </c>
      <c r="AC67" s="485" t="s">
        <v>1091</v>
      </c>
      <c r="AD67" s="404" t="s">
        <v>275</v>
      </c>
      <c r="AE67" s="404" t="s">
        <v>275</v>
      </c>
    </row>
    <row r="68" spans="1:31" ht="31.5" x14ac:dyDescent="0.2">
      <c r="A68" s="172" t="s">
        <v>517</v>
      </c>
      <c r="B68" s="173" t="s">
        <v>630</v>
      </c>
      <c r="C68" s="105" t="s">
        <v>83</v>
      </c>
      <c r="D68" s="105" t="s">
        <v>83</v>
      </c>
      <c r="E68" s="105" t="s">
        <v>83</v>
      </c>
      <c r="F68" s="105" t="s">
        <v>83</v>
      </c>
      <c r="G68" s="105" t="s">
        <v>83</v>
      </c>
      <c r="H68" s="105" t="s">
        <v>83</v>
      </c>
      <c r="I68" s="105" t="s">
        <v>83</v>
      </c>
      <c r="J68" s="105" t="s">
        <v>83</v>
      </c>
      <c r="K68" s="105" t="s">
        <v>83</v>
      </c>
      <c r="L68" s="105" t="s">
        <v>83</v>
      </c>
      <c r="M68" s="105" t="s">
        <v>83</v>
      </c>
      <c r="N68" s="105" t="s">
        <v>83</v>
      </c>
      <c r="O68" s="105" t="s">
        <v>83</v>
      </c>
      <c r="P68" s="105" t="s">
        <v>83</v>
      </c>
      <c r="Q68" s="105" t="s">
        <v>83</v>
      </c>
      <c r="R68" s="105" t="s">
        <v>83</v>
      </c>
      <c r="S68" s="105" t="s">
        <v>83</v>
      </c>
      <c r="T68" s="105" t="s">
        <v>83</v>
      </c>
      <c r="U68" s="105" t="s">
        <v>83</v>
      </c>
      <c r="V68" s="105" t="s">
        <v>83</v>
      </c>
      <c r="W68" s="105" t="s">
        <v>83</v>
      </c>
      <c r="X68" s="105" t="s">
        <v>83</v>
      </c>
      <c r="Y68" s="105" t="s">
        <v>83</v>
      </c>
      <c r="Z68" s="105" t="s">
        <v>83</v>
      </c>
      <c r="AA68" s="105" t="s">
        <v>83</v>
      </c>
      <c r="AB68" s="105" t="s">
        <v>83</v>
      </c>
      <c r="AC68" s="105" t="s">
        <v>83</v>
      </c>
      <c r="AD68" s="105" t="s">
        <v>83</v>
      </c>
      <c r="AE68" s="105" t="s">
        <v>83</v>
      </c>
    </row>
    <row r="69" spans="1:31" ht="31.5" x14ac:dyDescent="0.2">
      <c r="A69" s="172" t="s">
        <v>518</v>
      </c>
      <c r="B69" s="173" t="s">
        <v>631</v>
      </c>
      <c r="C69" s="105" t="s">
        <v>83</v>
      </c>
      <c r="D69" s="105" t="s">
        <v>83</v>
      </c>
      <c r="E69" s="105" t="s">
        <v>83</v>
      </c>
      <c r="F69" s="105" t="s">
        <v>83</v>
      </c>
      <c r="G69" s="105" t="s">
        <v>83</v>
      </c>
      <c r="H69" s="105" t="s">
        <v>83</v>
      </c>
      <c r="I69" s="105" t="s">
        <v>83</v>
      </c>
      <c r="J69" s="105" t="s">
        <v>83</v>
      </c>
      <c r="K69" s="105" t="s">
        <v>83</v>
      </c>
      <c r="L69" s="105" t="s">
        <v>83</v>
      </c>
      <c r="M69" s="105" t="s">
        <v>83</v>
      </c>
      <c r="N69" s="105" t="s">
        <v>83</v>
      </c>
      <c r="O69" s="105" t="s">
        <v>83</v>
      </c>
      <c r="P69" s="105" t="s">
        <v>83</v>
      </c>
      <c r="Q69" s="105" t="s">
        <v>83</v>
      </c>
      <c r="R69" s="105" t="s">
        <v>83</v>
      </c>
      <c r="S69" s="105" t="s">
        <v>83</v>
      </c>
      <c r="T69" s="105" t="s">
        <v>83</v>
      </c>
      <c r="U69" s="105" t="s">
        <v>83</v>
      </c>
      <c r="V69" s="105" t="s">
        <v>83</v>
      </c>
      <c r="W69" s="105" t="s">
        <v>83</v>
      </c>
      <c r="X69" s="105" t="s">
        <v>83</v>
      </c>
      <c r="Y69" s="105" t="s">
        <v>83</v>
      </c>
      <c r="Z69" s="105" t="s">
        <v>83</v>
      </c>
      <c r="AA69" s="105" t="s">
        <v>83</v>
      </c>
      <c r="AB69" s="105" t="s">
        <v>83</v>
      </c>
      <c r="AC69" s="105" t="s">
        <v>83</v>
      </c>
      <c r="AD69" s="105" t="s">
        <v>83</v>
      </c>
      <c r="AE69" s="105" t="s">
        <v>83</v>
      </c>
    </row>
    <row r="70" spans="1:31" ht="47.25" x14ac:dyDescent="0.2">
      <c r="A70" s="160" t="s">
        <v>320</v>
      </c>
      <c r="B70" s="161" t="s">
        <v>519</v>
      </c>
      <c r="C70" s="105" t="s">
        <v>83</v>
      </c>
      <c r="D70" s="105" t="s">
        <v>83</v>
      </c>
      <c r="E70" s="105" t="s">
        <v>83</v>
      </c>
      <c r="F70" s="105" t="s">
        <v>83</v>
      </c>
      <c r="G70" s="105" t="s">
        <v>83</v>
      </c>
      <c r="H70" s="105" t="s">
        <v>83</v>
      </c>
      <c r="I70" s="105" t="s">
        <v>83</v>
      </c>
      <c r="J70" s="105" t="s">
        <v>83</v>
      </c>
      <c r="K70" s="105" t="s">
        <v>83</v>
      </c>
      <c r="L70" s="105" t="s">
        <v>83</v>
      </c>
      <c r="M70" s="105" t="s">
        <v>83</v>
      </c>
      <c r="N70" s="105" t="s">
        <v>83</v>
      </c>
      <c r="O70" s="105" t="s">
        <v>83</v>
      </c>
      <c r="P70" s="105" t="s">
        <v>83</v>
      </c>
      <c r="Q70" s="105" t="s">
        <v>83</v>
      </c>
      <c r="R70" s="105" t="s">
        <v>83</v>
      </c>
      <c r="S70" s="105" t="s">
        <v>83</v>
      </c>
      <c r="T70" s="105" t="s">
        <v>83</v>
      </c>
      <c r="U70" s="105" t="s">
        <v>83</v>
      </c>
      <c r="V70" s="105" t="s">
        <v>83</v>
      </c>
      <c r="W70" s="105" t="s">
        <v>83</v>
      </c>
      <c r="X70" s="105" t="s">
        <v>83</v>
      </c>
      <c r="Y70" s="105" t="s">
        <v>83</v>
      </c>
      <c r="Z70" s="105" t="s">
        <v>83</v>
      </c>
      <c r="AA70" s="105" t="s">
        <v>83</v>
      </c>
      <c r="AB70" s="105" t="s">
        <v>83</v>
      </c>
      <c r="AC70" s="105" t="s">
        <v>83</v>
      </c>
      <c r="AD70" s="105" t="s">
        <v>83</v>
      </c>
      <c r="AE70" s="105" t="s">
        <v>83</v>
      </c>
    </row>
    <row r="71" spans="1:31" ht="15.75" x14ac:dyDescent="0.2">
      <c r="A71" s="172" t="s">
        <v>71</v>
      </c>
      <c r="B71" s="173" t="s">
        <v>633</v>
      </c>
      <c r="C71" s="105" t="s">
        <v>83</v>
      </c>
      <c r="D71" s="105" t="s">
        <v>83</v>
      </c>
      <c r="E71" s="105" t="s">
        <v>83</v>
      </c>
      <c r="F71" s="105" t="s">
        <v>83</v>
      </c>
      <c r="G71" s="105" t="s">
        <v>83</v>
      </c>
      <c r="H71" s="105" t="s">
        <v>83</v>
      </c>
      <c r="I71" s="105" t="s">
        <v>83</v>
      </c>
      <c r="J71" s="105" t="s">
        <v>83</v>
      </c>
      <c r="K71" s="105" t="s">
        <v>83</v>
      </c>
      <c r="L71" s="105" t="s">
        <v>83</v>
      </c>
      <c r="M71" s="105" t="s">
        <v>83</v>
      </c>
      <c r="N71" s="105" t="s">
        <v>83</v>
      </c>
      <c r="O71" s="105" t="s">
        <v>83</v>
      </c>
      <c r="P71" s="105" t="s">
        <v>83</v>
      </c>
      <c r="Q71" s="105" t="s">
        <v>83</v>
      </c>
      <c r="R71" s="105" t="s">
        <v>83</v>
      </c>
      <c r="S71" s="105" t="s">
        <v>83</v>
      </c>
      <c r="T71" s="105" t="s">
        <v>83</v>
      </c>
      <c r="U71" s="105" t="s">
        <v>83</v>
      </c>
      <c r="V71" s="105" t="s">
        <v>83</v>
      </c>
      <c r="W71" s="105" t="s">
        <v>83</v>
      </c>
      <c r="X71" s="105" t="s">
        <v>83</v>
      </c>
      <c r="Y71" s="105" t="s">
        <v>83</v>
      </c>
      <c r="Z71" s="105" t="s">
        <v>83</v>
      </c>
      <c r="AA71" s="105" t="s">
        <v>83</v>
      </c>
      <c r="AB71" s="105" t="s">
        <v>83</v>
      </c>
      <c r="AC71" s="105" t="s">
        <v>83</v>
      </c>
      <c r="AD71" s="105" t="s">
        <v>83</v>
      </c>
      <c r="AE71" s="105" t="s">
        <v>83</v>
      </c>
    </row>
    <row r="72" spans="1:31" ht="31.5" x14ac:dyDescent="0.2">
      <c r="A72" s="172" t="s">
        <v>72</v>
      </c>
      <c r="B72" s="173" t="s">
        <v>634</v>
      </c>
      <c r="C72" s="105" t="s">
        <v>83</v>
      </c>
      <c r="D72" s="105" t="s">
        <v>83</v>
      </c>
      <c r="E72" s="105" t="s">
        <v>83</v>
      </c>
      <c r="F72" s="105" t="s">
        <v>83</v>
      </c>
      <c r="G72" s="105" t="s">
        <v>83</v>
      </c>
      <c r="H72" s="105" t="s">
        <v>83</v>
      </c>
      <c r="I72" s="105" t="s">
        <v>83</v>
      </c>
      <c r="J72" s="105" t="s">
        <v>83</v>
      </c>
      <c r="K72" s="105" t="s">
        <v>83</v>
      </c>
      <c r="L72" s="105" t="s">
        <v>83</v>
      </c>
      <c r="M72" s="105" t="s">
        <v>83</v>
      </c>
      <c r="N72" s="105" t="s">
        <v>83</v>
      </c>
      <c r="O72" s="105" t="s">
        <v>83</v>
      </c>
      <c r="P72" s="105" t="s">
        <v>83</v>
      </c>
      <c r="Q72" s="105" t="s">
        <v>83</v>
      </c>
      <c r="R72" s="105" t="s">
        <v>83</v>
      </c>
      <c r="S72" s="105" t="s">
        <v>83</v>
      </c>
      <c r="T72" s="105" t="s">
        <v>83</v>
      </c>
      <c r="U72" s="105" t="s">
        <v>83</v>
      </c>
      <c r="V72" s="105" t="s">
        <v>83</v>
      </c>
      <c r="W72" s="105" t="s">
        <v>83</v>
      </c>
      <c r="X72" s="105" t="s">
        <v>83</v>
      </c>
      <c r="Y72" s="105" t="s">
        <v>83</v>
      </c>
      <c r="Z72" s="105" t="s">
        <v>83</v>
      </c>
      <c r="AA72" s="105" t="s">
        <v>83</v>
      </c>
      <c r="AB72" s="105" t="s">
        <v>83</v>
      </c>
      <c r="AC72" s="105" t="s">
        <v>83</v>
      </c>
      <c r="AD72" s="105" t="s">
        <v>83</v>
      </c>
      <c r="AE72" s="105" t="s">
        <v>83</v>
      </c>
    </row>
    <row r="73" spans="1:31" ht="63" x14ac:dyDescent="0.2">
      <c r="A73" s="162" t="s">
        <v>384</v>
      </c>
      <c r="B73" s="163" t="s">
        <v>385</v>
      </c>
      <c r="C73" s="164" t="s">
        <v>83</v>
      </c>
      <c r="D73" s="164" t="s">
        <v>83</v>
      </c>
      <c r="E73" s="164" t="s">
        <v>83</v>
      </c>
      <c r="F73" s="164" t="s">
        <v>83</v>
      </c>
      <c r="G73" s="164" t="s">
        <v>83</v>
      </c>
      <c r="H73" s="164" t="s">
        <v>83</v>
      </c>
      <c r="I73" s="164" t="s">
        <v>83</v>
      </c>
      <c r="J73" s="164" t="s">
        <v>83</v>
      </c>
      <c r="K73" s="164" t="s">
        <v>83</v>
      </c>
      <c r="L73" s="164" t="s">
        <v>83</v>
      </c>
      <c r="M73" s="164" t="s">
        <v>83</v>
      </c>
      <c r="N73" s="164" t="s">
        <v>83</v>
      </c>
      <c r="O73" s="164" t="s">
        <v>83</v>
      </c>
      <c r="P73" s="164" t="s">
        <v>83</v>
      </c>
      <c r="Q73" s="164" t="s">
        <v>83</v>
      </c>
      <c r="R73" s="164" t="s">
        <v>83</v>
      </c>
      <c r="S73" s="164" t="s">
        <v>83</v>
      </c>
      <c r="T73" s="164" t="s">
        <v>83</v>
      </c>
      <c r="U73" s="164" t="s">
        <v>83</v>
      </c>
      <c r="V73" s="164" t="s">
        <v>83</v>
      </c>
      <c r="W73" s="164" t="s">
        <v>83</v>
      </c>
      <c r="X73" s="164" t="s">
        <v>83</v>
      </c>
      <c r="Y73" s="164" t="s">
        <v>83</v>
      </c>
      <c r="Z73" s="164" t="s">
        <v>83</v>
      </c>
      <c r="AA73" s="164" t="s">
        <v>83</v>
      </c>
      <c r="AB73" s="164" t="s">
        <v>83</v>
      </c>
      <c r="AC73" s="164" t="s">
        <v>83</v>
      </c>
      <c r="AD73" s="164" t="s">
        <v>83</v>
      </c>
      <c r="AE73" s="164" t="s">
        <v>83</v>
      </c>
    </row>
    <row r="74" spans="1:31" ht="47.25" x14ac:dyDescent="0.2">
      <c r="A74" s="160" t="s">
        <v>386</v>
      </c>
      <c r="B74" s="161" t="s">
        <v>635</v>
      </c>
      <c r="C74" s="107" t="s">
        <v>83</v>
      </c>
      <c r="D74" s="107" t="s">
        <v>83</v>
      </c>
      <c r="E74" s="107" t="s">
        <v>83</v>
      </c>
      <c r="F74" s="107" t="s">
        <v>83</v>
      </c>
      <c r="G74" s="107" t="s">
        <v>83</v>
      </c>
      <c r="H74" s="107" t="s">
        <v>83</v>
      </c>
      <c r="I74" s="107" t="s">
        <v>83</v>
      </c>
      <c r="J74" s="107" t="s">
        <v>83</v>
      </c>
      <c r="K74" s="107" t="s">
        <v>83</v>
      </c>
      <c r="L74" s="107" t="s">
        <v>83</v>
      </c>
      <c r="M74" s="107" t="s">
        <v>83</v>
      </c>
      <c r="N74" s="107" t="s">
        <v>83</v>
      </c>
      <c r="O74" s="107" t="s">
        <v>83</v>
      </c>
      <c r="P74" s="107" t="s">
        <v>83</v>
      </c>
      <c r="Q74" s="107" t="s">
        <v>83</v>
      </c>
      <c r="R74" s="107" t="s">
        <v>83</v>
      </c>
      <c r="S74" s="107" t="s">
        <v>83</v>
      </c>
      <c r="T74" s="107" t="s">
        <v>83</v>
      </c>
      <c r="U74" s="107" t="s">
        <v>83</v>
      </c>
      <c r="V74" s="107" t="s">
        <v>83</v>
      </c>
      <c r="W74" s="107" t="s">
        <v>83</v>
      </c>
      <c r="X74" s="107" t="s">
        <v>83</v>
      </c>
      <c r="Y74" s="107" t="s">
        <v>83</v>
      </c>
      <c r="Z74" s="107" t="s">
        <v>83</v>
      </c>
      <c r="AA74" s="107" t="s">
        <v>83</v>
      </c>
      <c r="AB74" s="107" t="s">
        <v>83</v>
      </c>
      <c r="AC74" s="107" t="s">
        <v>83</v>
      </c>
      <c r="AD74" s="107" t="s">
        <v>83</v>
      </c>
      <c r="AE74" s="107" t="s">
        <v>83</v>
      </c>
    </row>
    <row r="75" spans="1:31" ht="47.25" x14ac:dyDescent="0.2">
      <c r="A75" s="160" t="s">
        <v>387</v>
      </c>
      <c r="B75" s="161" t="s">
        <v>636</v>
      </c>
      <c r="C75" s="107" t="s">
        <v>83</v>
      </c>
      <c r="D75" s="107" t="s">
        <v>83</v>
      </c>
      <c r="E75" s="107" t="s">
        <v>83</v>
      </c>
      <c r="F75" s="107" t="s">
        <v>83</v>
      </c>
      <c r="G75" s="107" t="s">
        <v>83</v>
      </c>
      <c r="H75" s="107" t="s">
        <v>83</v>
      </c>
      <c r="I75" s="107" t="s">
        <v>83</v>
      </c>
      <c r="J75" s="107" t="s">
        <v>83</v>
      </c>
      <c r="K75" s="107" t="s">
        <v>83</v>
      </c>
      <c r="L75" s="107" t="s">
        <v>83</v>
      </c>
      <c r="M75" s="107" t="s">
        <v>83</v>
      </c>
      <c r="N75" s="107" t="s">
        <v>83</v>
      </c>
      <c r="O75" s="107" t="s">
        <v>83</v>
      </c>
      <c r="P75" s="107" t="s">
        <v>83</v>
      </c>
      <c r="Q75" s="107" t="s">
        <v>83</v>
      </c>
      <c r="R75" s="107" t="s">
        <v>83</v>
      </c>
      <c r="S75" s="107" t="s">
        <v>83</v>
      </c>
      <c r="T75" s="107" t="s">
        <v>83</v>
      </c>
      <c r="U75" s="107" t="s">
        <v>83</v>
      </c>
      <c r="V75" s="107" t="s">
        <v>83</v>
      </c>
      <c r="W75" s="107" t="s">
        <v>83</v>
      </c>
      <c r="X75" s="107" t="s">
        <v>83</v>
      </c>
      <c r="Y75" s="107" t="s">
        <v>83</v>
      </c>
      <c r="Z75" s="107" t="s">
        <v>83</v>
      </c>
      <c r="AA75" s="107" t="s">
        <v>83</v>
      </c>
      <c r="AB75" s="107" t="s">
        <v>83</v>
      </c>
      <c r="AC75" s="107" t="s">
        <v>83</v>
      </c>
      <c r="AD75" s="107" t="s">
        <v>83</v>
      </c>
      <c r="AE75" s="107" t="s">
        <v>83</v>
      </c>
    </row>
    <row r="76" spans="1:31" ht="31.5" x14ac:dyDescent="0.2">
      <c r="A76" s="141" t="s">
        <v>388</v>
      </c>
      <c r="B76" s="143" t="s">
        <v>15</v>
      </c>
      <c r="C76" s="164" t="s">
        <v>83</v>
      </c>
      <c r="D76" s="164" t="s">
        <v>83</v>
      </c>
      <c r="E76" s="164" t="s">
        <v>83</v>
      </c>
      <c r="F76" s="164" t="s">
        <v>83</v>
      </c>
      <c r="G76" s="164" t="s">
        <v>83</v>
      </c>
      <c r="H76" s="164" t="s">
        <v>83</v>
      </c>
      <c r="I76" s="164" t="s">
        <v>83</v>
      </c>
      <c r="J76" s="164" t="s">
        <v>83</v>
      </c>
      <c r="K76" s="164" t="s">
        <v>83</v>
      </c>
      <c r="L76" s="164" t="s">
        <v>83</v>
      </c>
      <c r="M76" s="164" t="s">
        <v>83</v>
      </c>
      <c r="N76" s="164" t="s">
        <v>83</v>
      </c>
      <c r="O76" s="164" t="s">
        <v>83</v>
      </c>
      <c r="P76" s="164" t="s">
        <v>83</v>
      </c>
      <c r="Q76" s="164" t="s">
        <v>83</v>
      </c>
      <c r="R76" s="164" t="s">
        <v>83</v>
      </c>
      <c r="S76" s="164" t="s">
        <v>83</v>
      </c>
      <c r="T76" s="338">
        <f>SUM(T77:T96)</f>
        <v>444</v>
      </c>
      <c r="U76" s="338">
        <f>SUM(U77:U96)</f>
        <v>3.15</v>
      </c>
      <c r="V76" s="338">
        <f>SUM(V77:V96)</f>
        <v>0.4</v>
      </c>
      <c r="W76" s="164" t="s">
        <v>83</v>
      </c>
      <c r="X76" s="164" t="s">
        <v>83</v>
      </c>
      <c r="Y76" s="164" t="s">
        <v>83</v>
      </c>
      <c r="Z76" s="164" t="s">
        <v>83</v>
      </c>
      <c r="AA76" s="164" t="s">
        <v>83</v>
      </c>
      <c r="AB76" s="164" t="s">
        <v>83</v>
      </c>
      <c r="AC76" s="164" t="s">
        <v>83</v>
      </c>
      <c r="AD76" s="164" t="s">
        <v>83</v>
      </c>
      <c r="AE76" s="164" t="s">
        <v>83</v>
      </c>
    </row>
    <row r="77" spans="1:31" ht="78.75" x14ac:dyDescent="0.2">
      <c r="A77" s="98" t="s">
        <v>112</v>
      </c>
      <c r="B77" s="173" t="str">
        <f>'2'!B79</f>
        <v>Строительство 2КЛ-6 кВ от места перехода через ж/д пути до РП-9. Этап № 5. (Электроснабжение района малоэтажной застройки индивидуальных жилых домов микрорайона "Взлетный-1" (участки выделены под жилую застройку многодетным семьям)</v>
      </c>
      <c r="C77" s="107" t="str">
        <f>'2'!C79</f>
        <v>Р_НС.2025.01</v>
      </c>
      <c r="D77" s="500" t="s">
        <v>83</v>
      </c>
      <c r="E77" s="424" t="s">
        <v>83</v>
      </c>
      <c r="F77" s="318" t="s">
        <v>83</v>
      </c>
      <c r="G77" s="318" t="s">
        <v>83</v>
      </c>
      <c r="H77" s="484" t="s">
        <v>1016</v>
      </c>
      <c r="I77" s="430" t="s">
        <v>935</v>
      </c>
      <c r="J77" s="430" t="s">
        <v>935</v>
      </c>
      <c r="K77" s="430" t="s">
        <v>935</v>
      </c>
      <c r="L77" s="424" t="s">
        <v>275</v>
      </c>
      <c r="M77" s="424" t="s">
        <v>275</v>
      </c>
      <c r="N77" s="424" t="s">
        <v>275</v>
      </c>
      <c r="O77" s="424" t="s">
        <v>275</v>
      </c>
      <c r="P77" s="484" t="s">
        <v>941</v>
      </c>
      <c r="Q77" s="402" t="s">
        <v>83</v>
      </c>
      <c r="R77" s="402" t="s">
        <v>83</v>
      </c>
      <c r="S77" s="402" t="s">
        <v>83</v>
      </c>
      <c r="T77" s="401" t="s">
        <v>83</v>
      </c>
      <c r="U77" s="401" t="s">
        <v>83</v>
      </c>
      <c r="V77" s="401" t="s">
        <v>83</v>
      </c>
      <c r="W77" s="410" t="s">
        <v>275</v>
      </c>
      <c r="X77" s="410" t="s">
        <v>275</v>
      </c>
      <c r="Y77" s="424" t="s">
        <v>275</v>
      </c>
      <c r="Z77" s="424" t="s">
        <v>275</v>
      </c>
      <c r="AA77" s="430">
        <v>6</v>
      </c>
      <c r="AB77" s="430" t="s">
        <v>83</v>
      </c>
      <c r="AC77" s="468" t="s">
        <v>936</v>
      </c>
      <c r="AD77" s="404" t="s">
        <v>275</v>
      </c>
      <c r="AE77" s="404" t="s">
        <v>275</v>
      </c>
    </row>
    <row r="78" spans="1:31" ht="63" x14ac:dyDescent="0.2">
      <c r="A78" s="98" t="s">
        <v>113</v>
      </c>
      <c r="B78" s="173" t="str">
        <f>'2'!B80</f>
        <v>Переустройство электрических сетей 6 кВ  ПС “Кузнецк-тяга” для повышения надежности и качества электроснабжения
потребителей района “Нефтебаза” (этап 1)</v>
      </c>
      <c r="C78" s="107" t="str">
        <f>'2'!C80</f>
        <v>Р_П.2025.01</v>
      </c>
      <c r="D78" s="469">
        <v>1963</v>
      </c>
      <c r="E78" s="424" t="s">
        <v>1104</v>
      </c>
      <c r="F78" s="470" t="s">
        <v>83</v>
      </c>
      <c r="G78" s="470" t="s">
        <v>83</v>
      </c>
      <c r="H78" s="484" t="s">
        <v>1016</v>
      </c>
      <c r="I78" s="471" t="s">
        <v>935</v>
      </c>
      <c r="J78" s="471" t="s">
        <v>935</v>
      </c>
      <c r="K78" s="471" t="s">
        <v>935</v>
      </c>
      <c r="L78" s="472" t="s">
        <v>275</v>
      </c>
      <c r="M78" s="472" t="s">
        <v>275</v>
      </c>
      <c r="N78" s="472" t="s">
        <v>275</v>
      </c>
      <c r="O78" s="472" t="s">
        <v>275</v>
      </c>
      <c r="P78" s="409" t="s">
        <v>942</v>
      </c>
      <c r="Q78" s="473" t="s">
        <v>83</v>
      </c>
      <c r="R78" s="473" t="s">
        <v>83</v>
      </c>
      <c r="S78" s="473" t="s">
        <v>83</v>
      </c>
      <c r="T78" s="420">
        <v>444</v>
      </c>
      <c r="U78" s="421">
        <v>0.4</v>
      </c>
      <c r="V78" s="421">
        <v>0.4</v>
      </c>
      <c r="W78" s="474" t="s">
        <v>275</v>
      </c>
      <c r="X78" s="474" t="s">
        <v>275</v>
      </c>
      <c r="Y78" s="472" t="s">
        <v>275</v>
      </c>
      <c r="Z78" s="472" t="s">
        <v>275</v>
      </c>
      <c r="AA78" s="471">
        <v>6</v>
      </c>
      <c r="AB78" s="430" t="s">
        <v>83</v>
      </c>
      <c r="AC78" s="475" t="s">
        <v>936</v>
      </c>
      <c r="AD78" s="422" t="s">
        <v>275</v>
      </c>
      <c r="AE78" s="422" t="s">
        <v>275</v>
      </c>
    </row>
    <row r="79" spans="1:31" ht="47.25" x14ac:dyDescent="0.2">
      <c r="A79" s="98" t="s">
        <v>114</v>
      </c>
      <c r="B79" s="173" t="str">
        <f>'2'!B81</f>
        <v>Переустройство электрических сетей для повышения надежности и качества электроснабжения потребителей ул. Жигулёвская, ул. Ладожская в г. Кузнецке</v>
      </c>
      <c r="C79" s="107" t="str">
        <f>'2'!C81</f>
        <v>Р_П.2025.02</v>
      </c>
      <c r="D79" s="318" t="s">
        <v>1093</v>
      </c>
      <c r="E79" s="424" t="s">
        <v>83</v>
      </c>
      <c r="F79" s="424" t="s">
        <v>83</v>
      </c>
      <c r="G79" s="424" t="s">
        <v>83</v>
      </c>
      <c r="H79" s="484" t="s">
        <v>1016</v>
      </c>
      <c r="I79" s="430" t="s">
        <v>935</v>
      </c>
      <c r="J79" s="430" t="s">
        <v>935</v>
      </c>
      <c r="K79" s="430" t="s">
        <v>935</v>
      </c>
      <c r="L79" s="424" t="s">
        <v>275</v>
      </c>
      <c r="M79" s="424" t="s">
        <v>275</v>
      </c>
      <c r="N79" s="424" t="s">
        <v>275</v>
      </c>
      <c r="O79" s="424" t="s">
        <v>275</v>
      </c>
      <c r="P79" s="504" t="s">
        <v>1088</v>
      </c>
      <c r="Q79" s="410" t="s">
        <v>83</v>
      </c>
      <c r="R79" s="410" t="s">
        <v>83</v>
      </c>
      <c r="S79" s="410" t="s">
        <v>83</v>
      </c>
      <c r="T79" s="404" t="s">
        <v>83</v>
      </c>
      <c r="U79" s="416">
        <v>0.25</v>
      </c>
      <c r="V79" s="410" t="s">
        <v>83</v>
      </c>
      <c r="W79" s="410" t="s">
        <v>83</v>
      </c>
      <c r="X79" s="410" t="s">
        <v>83</v>
      </c>
      <c r="Y79" s="424" t="s">
        <v>83</v>
      </c>
      <c r="Z79" s="424" t="s">
        <v>83</v>
      </c>
      <c r="AA79" s="424">
        <v>6</v>
      </c>
      <c r="AB79" s="430" t="s">
        <v>83</v>
      </c>
      <c r="AC79" s="476" t="s">
        <v>936</v>
      </c>
      <c r="AD79" s="508" t="s">
        <v>83</v>
      </c>
      <c r="AE79" s="508" t="s">
        <v>83</v>
      </c>
    </row>
    <row r="80" spans="1:31" ht="47.25" x14ac:dyDescent="0.2">
      <c r="A80" s="98" t="s">
        <v>383</v>
      </c>
      <c r="B80" s="173" t="str">
        <f>'2'!B82</f>
        <v>Переустройство электрических сетей для повышения надежности и качества электроснабжения потребителей Сиреневого и Долгушенского переулков в г. Кузнецке</v>
      </c>
      <c r="C80" s="107" t="str">
        <f>'2'!C82</f>
        <v>Р_П.2025.03</v>
      </c>
      <c r="D80" s="318" t="s">
        <v>1094</v>
      </c>
      <c r="E80" s="424" t="s">
        <v>83</v>
      </c>
      <c r="F80" s="424" t="s">
        <v>83</v>
      </c>
      <c r="G80" s="424" t="s">
        <v>83</v>
      </c>
      <c r="H80" s="484" t="s">
        <v>1016</v>
      </c>
      <c r="I80" s="430" t="s">
        <v>935</v>
      </c>
      <c r="J80" s="430" t="s">
        <v>935</v>
      </c>
      <c r="K80" s="430" t="s">
        <v>935</v>
      </c>
      <c r="L80" s="424" t="s">
        <v>275</v>
      </c>
      <c r="M80" s="424" t="s">
        <v>275</v>
      </c>
      <c r="N80" s="424" t="s">
        <v>275</v>
      </c>
      <c r="O80" s="424" t="s">
        <v>275</v>
      </c>
      <c r="P80" s="504" t="s">
        <v>1090</v>
      </c>
      <c r="Q80" s="410" t="s">
        <v>83</v>
      </c>
      <c r="R80" s="410" t="s">
        <v>83</v>
      </c>
      <c r="S80" s="410" t="s">
        <v>83</v>
      </c>
      <c r="T80" s="404" t="s">
        <v>83</v>
      </c>
      <c r="U80" s="416">
        <v>0.25</v>
      </c>
      <c r="V80" s="410" t="s">
        <v>83</v>
      </c>
      <c r="W80" s="410" t="s">
        <v>83</v>
      </c>
      <c r="X80" s="410" t="s">
        <v>83</v>
      </c>
      <c r="Y80" s="424" t="s">
        <v>83</v>
      </c>
      <c r="Z80" s="424" t="s">
        <v>83</v>
      </c>
      <c r="AA80" s="424">
        <v>6</v>
      </c>
      <c r="AB80" s="430" t="s">
        <v>83</v>
      </c>
      <c r="AC80" s="476" t="s">
        <v>936</v>
      </c>
      <c r="AD80" s="508" t="s">
        <v>83</v>
      </c>
      <c r="AE80" s="508" t="s">
        <v>83</v>
      </c>
    </row>
    <row r="81" spans="1:31" ht="47.25" x14ac:dyDescent="0.2">
      <c r="A81" s="98" t="s">
        <v>645</v>
      </c>
      <c r="B81" s="173" t="str">
        <f>'2'!B83</f>
        <v>Переустройство электрических сетей 6 кВ КЛ-6 кВ от ТП-15 до ТП-102 в целях повышения надежности и качества электроснабжения потребителей города Кузнецка</v>
      </c>
      <c r="C81" s="107" t="str">
        <f>'2'!C83</f>
        <v>Р_П.2026.01</v>
      </c>
      <c r="D81" s="500">
        <v>1963</v>
      </c>
      <c r="E81" s="424" t="s">
        <v>1104</v>
      </c>
      <c r="F81" s="424" t="s">
        <v>83</v>
      </c>
      <c r="G81" s="424" t="s">
        <v>83</v>
      </c>
      <c r="H81" s="484" t="s">
        <v>1016</v>
      </c>
      <c r="I81" s="430" t="s">
        <v>935</v>
      </c>
      <c r="J81" s="430" t="s">
        <v>935</v>
      </c>
      <c r="K81" s="430" t="s">
        <v>935</v>
      </c>
      <c r="L81" s="424" t="s">
        <v>275</v>
      </c>
      <c r="M81" s="424" t="s">
        <v>275</v>
      </c>
      <c r="N81" s="424" t="s">
        <v>275</v>
      </c>
      <c r="O81" s="424" t="s">
        <v>275</v>
      </c>
      <c r="P81" s="484" t="s">
        <v>939</v>
      </c>
      <c r="Q81" s="410" t="s">
        <v>83</v>
      </c>
      <c r="R81" s="410" t="s">
        <v>83</v>
      </c>
      <c r="S81" s="410" t="s">
        <v>83</v>
      </c>
      <c r="T81" s="404" t="s">
        <v>83</v>
      </c>
      <c r="U81" s="404" t="s">
        <v>83</v>
      </c>
      <c r="V81" s="404" t="s">
        <v>83</v>
      </c>
      <c r="W81" s="410" t="s">
        <v>83</v>
      </c>
      <c r="X81" s="410" t="s">
        <v>83</v>
      </c>
      <c r="Y81" s="424" t="s">
        <v>83</v>
      </c>
      <c r="Z81" s="424" t="s">
        <v>83</v>
      </c>
      <c r="AA81" s="424">
        <v>6</v>
      </c>
      <c r="AB81" s="430" t="s">
        <v>83</v>
      </c>
      <c r="AC81" s="476" t="s">
        <v>936</v>
      </c>
      <c r="AD81" s="508" t="s">
        <v>83</v>
      </c>
      <c r="AE81" s="508" t="s">
        <v>83</v>
      </c>
    </row>
    <row r="82" spans="1:31" ht="63" x14ac:dyDescent="0.2">
      <c r="A82" s="98" t="s">
        <v>646</v>
      </c>
      <c r="B82" s="173" t="str">
        <f>'2'!B84</f>
        <v>Переустройство электрических сетей 6 кВ  ПС “Кузнецк-тяга” для повышения надежности и качества электроснабжения
потребителей района “Нефтебаза” (этап 2)</v>
      </c>
      <c r="C82" s="107" t="str">
        <f>'2'!C84</f>
        <v>Р_П.2026.02</v>
      </c>
      <c r="D82" s="500">
        <v>1963</v>
      </c>
      <c r="E82" s="424" t="s">
        <v>1104</v>
      </c>
      <c r="F82" s="424" t="s">
        <v>83</v>
      </c>
      <c r="G82" s="424" t="s">
        <v>83</v>
      </c>
      <c r="H82" s="484" t="s">
        <v>1016</v>
      </c>
      <c r="I82" s="430" t="s">
        <v>935</v>
      </c>
      <c r="J82" s="430" t="s">
        <v>935</v>
      </c>
      <c r="K82" s="430" t="s">
        <v>935</v>
      </c>
      <c r="L82" s="424" t="s">
        <v>275</v>
      </c>
      <c r="M82" s="424" t="s">
        <v>275</v>
      </c>
      <c r="N82" s="424" t="s">
        <v>275</v>
      </c>
      <c r="O82" s="424" t="s">
        <v>275</v>
      </c>
      <c r="P82" s="409" t="s">
        <v>943</v>
      </c>
      <c r="Q82" s="410" t="s">
        <v>83</v>
      </c>
      <c r="R82" s="410" t="s">
        <v>83</v>
      </c>
      <c r="S82" s="410" t="s">
        <v>83</v>
      </c>
      <c r="T82" s="404" t="s">
        <v>83</v>
      </c>
      <c r="U82" s="416">
        <v>0.25</v>
      </c>
      <c r="V82" s="410" t="s">
        <v>83</v>
      </c>
      <c r="W82" s="410" t="s">
        <v>83</v>
      </c>
      <c r="X82" s="410" t="s">
        <v>83</v>
      </c>
      <c r="Y82" s="424" t="s">
        <v>83</v>
      </c>
      <c r="Z82" s="424" t="s">
        <v>83</v>
      </c>
      <c r="AA82" s="424">
        <v>6</v>
      </c>
      <c r="AB82" s="430" t="s">
        <v>83</v>
      </c>
      <c r="AC82" s="476" t="s">
        <v>936</v>
      </c>
      <c r="AD82" s="508" t="s">
        <v>83</v>
      </c>
      <c r="AE82" s="508" t="s">
        <v>83</v>
      </c>
    </row>
    <row r="83" spans="1:31" ht="47.25" x14ac:dyDescent="0.2">
      <c r="A83" s="98" t="s">
        <v>713</v>
      </c>
      <c r="B83" s="173" t="str">
        <f>'2'!B85</f>
        <v xml:space="preserve">Переустройство электрических сетей для повышения надежности и качества электроснабжения потребителей ул. Орджоникидзе в г. Кузнецке </v>
      </c>
      <c r="C83" s="107" t="str">
        <f>'2'!C85</f>
        <v>Р_П.2026.03</v>
      </c>
      <c r="D83" s="318" t="s">
        <v>1095</v>
      </c>
      <c r="E83" s="424" t="s">
        <v>83</v>
      </c>
      <c r="F83" s="424" t="s">
        <v>83</v>
      </c>
      <c r="G83" s="424" t="s">
        <v>83</v>
      </c>
      <c r="H83" s="484" t="s">
        <v>1016</v>
      </c>
      <c r="I83" s="430" t="s">
        <v>935</v>
      </c>
      <c r="J83" s="430" t="s">
        <v>935</v>
      </c>
      <c r="K83" s="430" t="s">
        <v>935</v>
      </c>
      <c r="L83" s="424" t="s">
        <v>275</v>
      </c>
      <c r="M83" s="424" t="s">
        <v>275</v>
      </c>
      <c r="N83" s="424" t="s">
        <v>275</v>
      </c>
      <c r="O83" s="424" t="s">
        <v>275</v>
      </c>
      <c r="P83" s="504" t="s">
        <v>1089</v>
      </c>
      <c r="Q83" s="410" t="s">
        <v>83</v>
      </c>
      <c r="R83" s="410" t="s">
        <v>83</v>
      </c>
      <c r="S83" s="410" t="s">
        <v>83</v>
      </c>
      <c r="T83" s="404" t="s">
        <v>83</v>
      </c>
      <c r="U83" s="416">
        <v>0.25</v>
      </c>
      <c r="V83" s="410" t="s">
        <v>83</v>
      </c>
      <c r="W83" s="410" t="s">
        <v>83</v>
      </c>
      <c r="X83" s="410" t="s">
        <v>83</v>
      </c>
      <c r="Y83" s="424" t="s">
        <v>83</v>
      </c>
      <c r="Z83" s="424" t="s">
        <v>83</v>
      </c>
      <c r="AA83" s="424">
        <v>6</v>
      </c>
      <c r="AB83" s="430" t="s">
        <v>83</v>
      </c>
      <c r="AC83" s="476" t="s">
        <v>936</v>
      </c>
      <c r="AD83" s="508" t="s">
        <v>83</v>
      </c>
      <c r="AE83" s="508" t="s">
        <v>83</v>
      </c>
    </row>
    <row r="84" spans="1:31" ht="47.25" x14ac:dyDescent="0.2">
      <c r="A84" s="98" t="s">
        <v>741</v>
      </c>
      <c r="B84" s="173" t="str">
        <f>'2'!B86</f>
        <v>Переустройство электрических сетей для повышения надежности и качества электроснабжения потребителей ул. Павлова, ул. Энергетиков в г. Кузнецке</v>
      </c>
      <c r="C84" s="107" t="str">
        <f>'2'!C86</f>
        <v>Р_П.2026.04</v>
      </c>
      <c r="D84" s="318" t="s">
        <v>1096</v>
      </c>
      <c r="E84" s="424" t="s">
        <v>83</v>
      </c>
      <c r="F84" s="424" t="s">
        <v>83</v>
      </c>
      <c r="G84" s="424" t="s">
        <v>83</v>
      </c>
      <c r="H84" s="484" t="s">
        <v>1016</v>
      </c>
      <c r="I84" s="430" t="s">
        <v>935</v>
      </c>
      <c r="J84" s="430" t="s">
        <v>935</v>
      </c>
      <c r="K84" s="430" t="s">
        <v>935</v>
      </c>
      <c r="L84" s="424" t="s">
        <v>275</v>
      </c>
      <c r="M84" s="424" t="s">
        <v>275</v>
      </c>
      <c r="N84" s="424" t="s">
        <v>275</v>
      </c>
      <c r="O84" s="424" t="s">
        <v>275</v>
      </c>
      <c r="P84" s="504" t="s">
        <v>1090</v>
      </c>
      <c r="Q84" s="410" t="s">
        <v>83</v>
      </c>
      <c r="R84" s="410" t="s">
        <v>83</v>
      </c>
      <c r="S84" s="410" t="s">
        <v>83</v>
      </c>
      <c r="T84" s="404" t="s">
        <v>83</v>
      </c>
      <c r="U84" s="416">
        <v>0.25</v>
      </c>
      <c r="V84" s="410" t="s">
        <v>83</v>
      </c>
      <c r="W84" s="410" t="s">
        <v>83</v>
      </c>
      <c r="X84" s="410" t="s">
        <v>83</v>
      </c>
      <c r="Y84" s="424" t="s">
        <v>83</v>
      </c>
      <c r="Z84" s="424" t="s">
        <v>83</v>
      </c>
      <c r="AA84" s="424">
        <v>6</v>
      </c>
      <c r="AB84" s="430" t="s">
        <v>83</v>
      </c>
      <c r="AC84" s="476" t="s">
        <v>936</v>
      </c>
      <c r="AD84" s="508" t="s">
        <v>83</v>
      </c>
      <c r="AE84" s="508" t="s">
        <v>83</v>
      </c>
    </row>
    <row r="85" spans="1:31" ht="47.25" x14ac:dyDescent="0.2">
      <c r="A85" s="98" t="s">
        <v>742</v>
      </c>
      <c r="B85" s="173" t="str">
        <f>'2'!B87</f>
        <v>Переустройство электрических сетей 6 кВ 2КЛ-6 кВ от ТП-237 до ТП-144 для повышения надежности и качества электроснабжения потребителей города Кузнецка</v>
      </c>
      <c r="C85" s="107" t="str">
        <f>'2'!C87</f>
        <v>Р_П.2027.01</v>
      </c>
      <c r="D85" s="500">
        <v>1986</v>
      </c>
      <c r="E85" s="424" t="s">
        <v>1104</v>
      </c>
      <c r="F85" s="424" t="s">
        <v>83</v>
      </c>
      <c r="G85" s="424" t="s">
        <v>83</v>
      </c>
      <c r="H85" s="484" t="s">
        <v>1016</v>
      </c>
      <c r="I85" s="430" t="s">
        <v>935</v>
      </c>
      <c r="J85" s="430" t="s">
        <v>935</v>
      </c>
      <c r="K85" s="430" t="s">
        <v>935</v>
      </c>
      <c r="L85" s="424" t="s">
        <v>275</v>
      </c>
      <c r="M85" s="424" t="s">
        <v>275</v>
      </c>
      <c r="N85" s="424" t="s">
        <v>275</v>
      </c>
      <c r="O85" s="424" t="s">
        <v>275</v>
      </c>
      <c r="P85" s="484" t="s">
        <v>938</v>
      </c>
      <c r="Q85" s="410" t="s">
        <v>83</v>
      </c>
      <c r="R85" s="410" t="s">
        <v>83</v>
      </c>
      <c r="S85" s="410" t="s">
        <v>83</v>
      </c>
      <c r="T85" s="404" t="s">
        <v>83</v>
      </c>
      <c r="U85" s="404" t="s">
        <v>83</v>
      </c>
      <c r="V85" s="410" t="s">
        <v>83</v>
      </c>
      <c r="W85" s="410" t="s">
        <v>83</v>
      </c>
      <c r="X85" s="410" t="s">
        <v>83</v>
      </c>
      <c r="Y85" s="424" t="s">
        <v>83</v>
      </c>
      <c r="Z85" s="424" t="s">
        <v>83</v>
      </c>
      <c r="AA85" s="424">
        <v>6</v>
      </c>
      <c r="AB85" s="430" t="s">
        <v>83</v>
      </c>
      <c r="AC85" s="476" t="s">
        <v>936</v>
      </c>
      <c r="AD85" s="508" t="s">
        <v>83</v>
      </c>
      <c r="AE85" s="508" t="s">
        <v>83</v>
      </c>
    </row>
    <row r="86" spans="1:31" ht="78.75" x14ac:dyDescent="0.2">
      <c r="A86" s="98" t="s">
        <v>744</v>
      </c>
      <c r="B86" s="173" t="str">
        <f>'2'!B88</f>
        <v>Переустройство электрических сетей 6 кВ ТП-44 ПС “Дружба” фидер № 26 для повышения надежности и качества
электроснабжения потребителей города  Кузнецка (этап 1. часть 1)</v>
      </c>
      <c r="C86" s="107" t="str">
        <f>'2'!C88</f>
        <v>Р_П.2027.02</v>
      </c>
      <c r="D86" s="500">
        <v>1980</v>
      </c>
      <c r="E86" s="424" t="s">
        <v>1104</v>
      </c>
      <c r="F86" s="424" t="s">
        <v>83</v>
      </c>
      <c r="G86" s="424" t="s">
        <v>83</v>
      </c>
      <c r="H86" s="484" t="s">
        <v>1016</v>
      </c>
      <c r="I86" s="430" t="s">
        <v>935</v>
      </c>
      <c r="J86" s="430" t="s">
        <v>935</v>
      </c>
      <c r="K86" s="430" t="s">
        <v>935</v>
      </c>
      <c r="L86" s="424" t="s">
        <v>275</v>
      </c>
      <c r="M86" s="424" t="s">
        <v>275</v>
      </c>
      <c r="N86" s="424" t="s">
        <v>275</v>
      </c>
      <c r="O86" s="424" t="s">
        <v>275</v>
      </c>
      <c r="P86" s="484" t="s">
        <v>945</v>
      </c>
      <c r="Q86" s="410" t="s">
        <v>83</v>
      </c>
      <c r="R86" s="410" t="s">
        <v>83</v>
      </c>
      <c r="S86" s="410" t="s">
        <v>83</v>
      </c>
      <c r="T86" s="404" t="s">
        <v>83</v>
      </c>
      <c r="U86" s="404" t="s">
        <v>83</v>
      </c>
      <c r="V86" s="410" t="s">
        <v>83</v>
      </c>
      <c r="W86" s="410" t="s">
        <v>83</v>
      </c>
      <c r="X86" s="410" t="s">
        <v>83</v>
      </c>
      <c r="Y86" s="424" t="s">
        <v>83</v>
      </c>
      <c r="Z86" s="424" t="s">
        <v>83</v>
      </c>
      <c r="AA86" s="424">
        <v>6</v>
      </c>
      <c r="AB86" s="430" t="s">
        <v>83</v>
      </c>
      <c r="AC86" s="476" t="s">
        <v>936</v>
      </c>
      <c r="AD86" s="508" t="s">
        <v>83</v>
      </c>
      <c r="AE86" s="508" t="s">
        <v>83</v>
      </c>
    </row>
    <row r="87" spans="1:31" ht="47.25" x14ac:dyDescent="0.2">
      <c r="A87" s="98" t="s">
        <v>974</v>
      </c>
      <c r="B87" s="173" t="str">
        <f>'2'!B89</f>
        <v>Переустройство электрических сетей для повышения надежности и качества электроснабжения потребителей ул. Республики, ул. Камышинская в г. Кузнецке</v>
      </c>
      <c r="C87" s="107" t="str">
        <f>'2'!C89</f>
        <v>Р_П.2027.03</v>
      </c>
      <c r="D87" s="318" t="s">
        <v>1097</v>
      </c>
      <c r="E87" s="424" t="s">
        <v>83</v>
      </c>
      <c r="F87" s="424" t="s">
        <v>83</v>
      </c>
      <c r="G87" s="424" t="s">
        <v>83</v>
      </c>
      <c r="H87" s="484" t="s">
        <v>1016</v>
      </c>
      <c r="I87" s="430" t="s">
        <v>935</v>
      </c>
      <c r="J87" s="430" t="s">
        <v>935</v>
      </c>
      <c r="K87" s="430" t="s">
        <v>935</v>
      </c>
      <c r="L87" s="424" t="s">
        <v>275</v>
      </c>
      <c r="M87" s="424" t="s">
        <v>275</v>
      </c>
      <c r="N87" s="424" t="s">
        <v>275</v>
      </c>
      <c r="O87" s="424" t="s">
        <v>275</v>
      </c>
      <c r="P87" s="504" t="s">
        <v>1089</v>
      </c>
      <c r="Q87" s="410" t="s">
        <v>83</v>
      </c>
      <c r="R87" s="410" t="s">
        <v>83</v>
      </c>
      <c r="S87" s="410" t="s">
        <v>83</v>
      </c>
      <c r="T87" s="404" t="s">
        <v>83</v>
      </c>
      <c r="U87" s="416">
        <v>0.25</v>
      </c>
      <c r="V87" s="410" t="s">
        <v>83</v>
      </c>
      <c r="W87" s="410" t="s">
        <v>83</v>
      </c>
      <c r="X87" s="410" t="s">
        <v>83</v>
      </c>
      <c r="Y87" s="424" t="s">
        <v>83</v>
      </c>
      <c r="Z87" s="424" t="s">
        <v>83</v>
      </c>
      <c r="AA87" s="424">
        <v>6</v>
      </c>
      <c r="AB87" s="430" t="s">
        <v>83</v>
      </c>
      <c r="AC87" s="476" t="s">
        <v>936</v>
      </c>
      <c r="AD87" s="508" t="s">
        <v>83</v>
      </c>
      <c r="AE87" s="508" t="s">
        <v>83</v>
      </c>
    </row>
    <row r="88" spans="1:31" ht="47.25" x14ac:dyDescent="0.2">
      <c r="A88" s="98" t="s">
        <v>975</v>
      </c>
      <c r="B88" s="173" t="str">
        <f>'2'!B90</f>
        <v xml:space="preserve">Переустройство электрических сетей для повышения надежности и качества электроснабжения потребителей ул. Заводская в г. Кузнецке </v>
      </c>
      <c r="C88" s="107" t="str">
        <f>'2'!C90</f>
        <v>Р_П.2027.04</v>
      </c>
      <c r="D88" s="318" t="s">
        <v>1098</v>
      </c>
      <c r="E88" s="424" t="s">
        <v>83</v>
      </c>
      <c r="F88" s="424" t="s">
        <v>83</v>
      </c>
      <c r="G88" s="424" t="s">
        <v>83</v>
      </c>
      <c r="H88" s="484" t="s">
        <v>1016</v>
      </c>
      <c r="I88" s="430" t="s">
        <v>935</v>
      </c>
      <c r="J88" s="430" t="s">
        <v>935</v>
      </c>
      <c r="K88" s="430" t="s">
        <v>935</v>
      </c>
      <c r="L88" s="424" t="s">
        <v>275</v>
      </c>
      <c r="M88" s="424" t="s">
        <v>275</v>
      </c>
      <c r="N88" s="424" t="s">
        <v>275</v>
      </c>
      <c r="O88" s="424" t="s">
        <v>275</v>
      </c>
      <c r="P88" s="504" t="s">
        <v>1090</v>
      </c>
      <c r="Q88" s="410" t="s">
        <v>83</v>
      </c>
      <c r="R88" s="410" t="s">
        <v>83</v>
      </c>
      <c r="S88" s="410" t="s">
        <v>83</v>
      </c>
      <c r="T88" s="404" t="s">
        <v>83</v>
      </c>
      <c r="U88" s="416">
        <v>0.25</v>
      </c>
      <c r="V88" s="410" t="s">
        <v>83</v>
      </c>
      <c r="W88" s="410" t="s">
        <v>83</v>
      </c>
      <c r="X88" s="410" t="s">
        <v>83</v>
      </c>
      <c r="Y88" s="424" t="s">
        <v>83</v>
      </c>
      <c r="Z88" s="424" t="s">
        <v>83</v>
      </c>
      <c r="AA88" s="424">
        <v>6</v>
      </c>
      <c r="AB88" s="430" t="s">
        <v>83</v>
      </c>
      <c r="AC88" s="476" t="s">
        <v>936</v>
      </c>
      <c r="AD88" s="508" t="s">
        <v>83</v>
      </c>
      <c r="AE88" s="508" t="s">
        <v>83</v>
      </c>
    </row>
    <row r="89" spans="1:31" ht="47.25" x14ac:dyDescent="0.2">
      <c r="A89" s="98" t="s">
        <v>1003</v>
      </c>
      <c r="B89" s="173" t="str">
        <f>'2'!B91</f>
        <v>Строительство электрических сетей 6 кВ КЛ-6 кВ от ТП-84 до ТП-97 для повышения надежности и качества электроснабжения потребителей города Кузнецка</v>
      </c>
      <c r="C89" s="107" t="str">
        <f>'2'!C91</f>
        <v>Р_НС.2028.01</v>
      </c>
      <c r="D89" s="318" t="s">
        <v>83</v>
      </c>
      <c r="E89" s="424" t="s">
        <v>83</v>
      </c>
      <c r="F89" s="318" t="s">
        <v>83</v>
      </c>
      <c r="G89" s="318" t="s">
        <v>83</v>
      </c>
      <c r="H89" s="484" t="s">
        <v>1016</v>
      </c>
      <c r="I89" s="430" t="s">
        <v>935</v>
      </c>
      <c r="J89" s="430" t="s">
        <v>935</v>
      </c>
      <c r="K89" s="430" t="s">
        <v>935</v>
      </c>
      <c r="L89" s="424" t="s">
        <v>275</v>
      </c>
      <c r="M89" s="424" t="s">
        <v>275</v>
      </c>
      <c r="N89" s="424" t="s">
        <v>275</v>
      </c>
      <c r="O89" s="424" t="s">
        <v>275</v>
      </c>
      <c r="P89" s="484" t="s">
        <v>940</v>
      </c>
      <c r="Q89" s="402" t="s">
        <v>83</v>
      </c>
      <c r="R89" s="402" t="s">
        <v>83</v>
      </c>
      <c r="S89" s="402" t="s">
        <v>83</v>
      </c>
      <c r="T89" s="401" t="s">
        <v>83</v>
      </c>
      <c r="U89" s="401" t="s">
        <v>83</v>
      </c>
      <c r="V89" s="401" t="s">
        <v>83</v>
      </c>
      <c r="W89" s="410" t="s">
        <v>275</v>
      </c>
      <c r="X89" s="410" t="s">
        <v>275</v>
      </c>
      <c r="Y89" s="424" t="s">
        <v>275</v>
      </c>
      <c r="Z89" s="424" t="s">
        <v>275</v>
      </c>
      <c r="AA89" s="430">
        <v>6</v>
      </c>
      <c r="AB89" s="430" t="s">
        <v>83</v>
      </c>
      <c r="AC89" s="468" t="s">
        <v>936</v>
      </c>
      <c r="AD89" s="404" t="s">
        <v>275</v>
      </c>
      <c r="AE89" s="404" t="s">
        <v>275</v>
      </c>
    </row>
    <row r="90" spans="1:31" ht="78.75" x14ac:dyDescent="0.2">
      <c r="A90" s="98" t="s">
        <v>1004</v>
      </c>
      <c r="B90" s="173" t="str">
        <f>'2'!B92</f>
        <v>Переустройство электрических сетей 6 кВ ТП-44 ПС “Дружба” фидер № 26 для повышения надежности и качества
электроснабжения потребителей города  Кузнецка (этап 1. часть 2)</v>
      </c>
      <c r="C90" s="107" t="str">
        <f>'2'!C92</f>
        <v>Р_П.2028.01</v>
      </c>
      <c r="D90" s="500">
        <v>1980</v>
      </c>
      <c r="E90" s="424" t="s">
        <v>1104</v>
      </c>
      <c r="F90" s="318" t="s">
        <v>83</v>
      </c>
      <c r="G90" s="318" t="s">
        <v>83</v>
      </c>
      <c r="H90" s="484" t="s">
        <v>1016</v>
      </c>
      <c r="I90" s="430" t="s">
        <v>935</v>
      </c>
      <c r="J90" s="430" t="s">
        <v>935</v>
      </c>
      <c r="K90" s="430" t="s">
        <v>935</v>
      </c>
      <c r="L90" s="424" t="s">
        <v>275</v>
      </c>
      <c r="M90" s="424" t="s">
        <v>275</v>
      </c>
      <c r="N90" s="424" t="s">
        <v>275</v>
      </c>
      <c r="O90" s="424" t="s">
        <v>275</v>
      </c>
      <c r="P90" s="484" t="s">
        <v>945</v>
      </c>
      <c r="Q90" s="402" t="s">
        <v>83</v>
      </c>
      <c r="R90" s="402" t="s">
        <v>83</v>
      </c>
      <c r="S90" s="402" t="s">
        <v>83</v>
      </c>
      <c r="T90" s="401" t="s">
        <v>83</v>
      </c>
      <c r="U90" s="401" t="s">
        <v>83</v>
      </c>
      <c r="V90" s="401" t="s">
        <v>83</v>
      </c>
      <c r="W90" s="410" t="s">
        <v>275</v>
      </c>
      <c r="X90" s="410" t="s">
        <v>275</v>
      </c>
      <c r="Y90" s="424" t="s">
        <v>275</v>
      </c>
      <c r="Z90" s="424" t="s">
        <v>275</v>
      </c>
      <c r="AA90" s="430">
        <v>6</v>
      </c>
      <c r="AB90" s="430" t="s">
        <v>83</v>
      </c>
      <c r="AC90" s="468" t="s">
        <v>936</v>
      </c>
      <c r="AD90" s="404" t="s">
        <v>275</v>
      </c>
      <c r="AE90" s="404" t="s">
        <v>275</v>
      </c>
    </row>
    <row r="91" spans="1:31" ht="47.25" x14ac:dyDescent="0.2">
      <c r="A91" s="98" t="s">
        <v>1005</v>
      </c>
      <c r="B91" s="173" t="str">
        <f>'2'!B93</f>
        <v>Переустройство электрических сетей для повышения надежности и качества электроснабжения потребителей ул. Республики, ул. Трудовая в г. Кузнецке</v>
      </c>
      <c r="C91" s="107" t="str">
        <f>'2'!C93</f>
        <v>Р_П.2028.02</v>
      </c>
      <c r="D91" s="318" t="s">
        <v>1101</v>
      </c>
      <c r="E91" s="318" t="s">
        <v>83</v>
      </c>
      <c r="F91" s="318" t="s">
        <v>83</v>
      </c>
      <c r="G91" s="318" t="s">
        <v>83</v>
      </c>
      <c r="H91" s="484" t="s">
        <v>1016</v>
      </c>
      <c r="I91" s="430" t="s">
        <v>935</v>
      </c>
      <c r="J91" s="430" t="s">
        <v>935</v>
      </c>
      <c r="K91" s="430" t="s">
        <v>935</v>
      </c>
      <c r="L91" s="424" t="s">
        <v>275</v>
      </c>
      <c r="M91" s="424" t="s">
        <v>275</v>
      </c>
      <c r="N91" s="424" t="s">
        <v>275</v>
      </c>
      <c r="O91" s="424" t="s">
        <v>275</v>
      </c>
      <c r="P91" s="504" t="s">
        <v>1089</v>
      </c>
      <c r="Q91" s="402" t="s">
        <v>83</v>
      </c>
      <c r="R91" s="402" t="s">
        <v>83</v>
      </c>
      <c r="S91" s="402" t="s">
        <v>83</v>
      </c>
      <c r="T91" s="401" t="s">
        <v>83</v>
      </c>
      <c r="U91" s="416">
        <v>0.25</v>
      </c>
      <c r="V91" s="401" t="s">
        <v>83</v>
      </c>
      <c r="W91" s="410" t="s">
        <v>275</v>
      </c>
      <c r="X91" s="410" t="s">
        <v>275</v>
      </c>
      <c r="Y91" s="424" t="s">
        <v>275</v>
      </c>
      <c r="Z91" s="424" t="s">
        <v>275</v>
      </c>
      <c r="AA91" s="430">
        <v>6</v>
      </c>
      <c r="AB91" s="430" t="s">
        <v>83</v>
      </c>
      <c r="AC91" s="468" t="s">
        <v>936</v>
      </c>
      <c r="AD91" s="404" t="s">
        <v>275</v>
      </c>
      <c r="AE91" s="404" t="s">
        <v>275</v>
      </c>
    </row>
    <row r="92" spans="1:31" ht="47.25" x14ac:dyDescent="0.2">
      <c r="A92" s="98" t="s">
        <v>1006</v>
      </c>
      <c r="B92" s="173" t="str">
        <f>'2'!B94</f>
        <v>Переустройство электрических сетей для повышения надежности и качества электроснабжения потребителей ул. Пензенская, ул. Калинина в г. Кузнецке</v>
      </c>
      <c r="C92" s="107" t="str">
        <f>'2'!C94</f>
        <v>Р_П.2028.03</v>
      </c>
      <c r="D92" s="318" t="s">
        <v>1100</v>
      </c>
      <c r="E92" s="318" t="s">
        <v>83</v>
      </c>
      <c r="F92" s="318" t="s">
        <v>83</v>
      </c>
      <c r="G92" s="318" t="s">
        <v>83</v>
      </c>
      <c r="H92" s="484" t="s">
        <v>1016</v>
      </c>
      <c r="I92" s="430" t="s">
        <v>935</v>
      </c>
      <c r="J92" s="430" t="s">
        <v>935</v>
      </c>
      <c r="K92" s="430" t="s">
        <v>935</v>
      </c>
      <c r="L92" s="424" t="s">
        <v>275</v>
      </c>
      <c r="M92" s="424" t="s">
        <v>275</v>
      </c>
      <c r="N92" s="424" t="s">
        <v>275</v>
      </c>
      <c r="O92" s="424" t="s">
        <v>275</v>
      </c>
      <c r="P92" s="504" t="s">
        <v>1089</v>
      </c>
      <c r="Q92" s="402" t="s">
        <v>83</v>
      </c>
      <c r="R92" s="402" t="s">
        <v>83</v>
      </c>
      <c r="S92" s="402" t="s">
        <v>83</v>
      </c>
      <c r="T92" s="401" t="s">
        <v>83</v>
      </c>
      <c r="U92" s="416">
        <v>0.25</v>
      </c>
      <c r="V92" s="401" t="s">
        <v>83</v>
      </c>
      <c r="W92" s="410" t="s">
        <v>275</v>
      </c>
      <c r="X92" s="410" t="s">
        <v>275</v>
      </c>
      <c r="Y92" s="424" t="s">
        <v>275</v>
      </c>
      <c r="Z92" s="424" t="s">
        <v>275</v>
      </c>
      <c r="AA92" s="430">
        <v>6</v>
      </c>
      <c r="AB92" s="430" t="s">
        <v>83</v>
      </c>
      <c r="AC92" s="468" t="s">
        <v>936</v>
      </c>
      <c r="AD92" s="404" t="s">
        <v>275</v>
      </c>
      <c r="AE92" s="404" t="s">
        <v>275</v>
      </c>
    </row>
    <row r="93" spans="1:31" ht="47.25" x14ac:dyDescent="0.2">
      <c r="A93" s="98" t="s">
        <v>1007</v>
      </c>
      <c r="B93" s="173" t="str">
        <f>'2'!B95</f>
        <v>Строительство электрических сетей 6 кВ КЛ-6 кВ от ТП-16 до ТП-17 для повышения надежности и качества электроснабжения потребителей города Кузнецка</v>
      </c>
      <c r="C93" s="107" t="str">
        <f>'2'!C95</f>
        <v>Р_НС.2029.01</v>
      </c>
      <c r="D93" s="318" t="s">
        <v>83</v>
      </c>
      <c r="E93" s="318" t="s">
        <v>83</v>
      </c>
      <c r="F93" s="318" t="s">
        <v>83</v>
      </c>
      <c r="G93" s="318" t="s">
        <v>83</v>
      </c>
      <c r="H93" s="484" t="s">
        <v>1016</v>
      </c>
      <c r="I93" s="430" t="s">
        <v>935</v>
      </c>
      <c r="J93" s="430" t="s">
        <v>935</v>
      </c>
      <c r="K93" s="430" t="s">
        <v>935</v>
      </c>
      <c r="L93" s="424" t="s">
        <v>275</v>
      </c>
      <c r="M93" s="424" t="s">
        <v>275</v>
      </c>
      <c r="N93" s="424" t="s">
        <v>275</v>
      </c>
      <c r="O93" s="424" t="s">
        <v>275</v>
      </c>
      <c r="P93" s="484" t="s">
        <v>937</v>
      </c>
      <c r="Q93" s="402" t="s">
        <v>83</v>
      </c>
      <c r="R93" s="402" t="s">
        <v>83</v>
      </c>
      <c r="S93" s="402" t="s">
        <v>83</v>
      </c>
      <c r="T93" s="401" t="s">
        <v>83</v>
      </c>
      <c r="U93" s="401" t="s">
        <v>83</v>
      </c>
      <c r="V93" s="401" t="s">
        <v>83</v>
      </c>
      <c r="W93" s="410" t="s">
        <v>275</v>
      </c>
      <c r="X93" s="410" t="s">
        <v>275</v>
      </c>
      <c r="Y93" s="424" t="s">
        <v>275</v>
      </c>
      <c r="Z93" s="424" t="s">
        <v>275</v>
      </c>
      <c r="AA93" s="430">
        <v>6</v>
      </c>
      <c r="AB93" s="430" t="s">
        <v>83</v>
      </c>
      <c r="AC93" s="468" t="s">
        <v>936</v>
      </c>
      <c r="AD93" s="404" t="s">
        <v>275</v>
      </c>
      <c r="AE93" s="404" t="s">
        <v>275</v>
      </c>
    </row>
    <row r="94" spans="1:31" ht="63" x14ac:dyDescent="0.2">
      <c r="A94" s="98" t="s">
        <v>1008</v>
      </c>
      <c r="B94" s="173" t="str">
        <f>'2'!B96</f>
        <v>Переустройство электрических сетей 6 кВ ТП-44 ПС “Дружба” фидер № 26 для повышения надежности и качества
электроснабжения потребителей города  Кузнецка (этап 2)</v>
      </c>
      <c r="C94" s="107" t="str">
        <f>'2'!C96</f>
        <v>Р_П.2029.01</v>
      </c>
      <c r="D94" s="500">
        <v>1980</v>
      </c>
      <c r="E94" s="424" t="s">
        <v>1104</v>
      </c>
      <c r="F94" s="318" t="s">
        <v>83</v>
      </c>
      <c r="G94" s="318" t="s">
        <v>83</v>
      </c>
      <c r="H94" s="484" t="s">
        <v>1016</v>
      </c>
      <c r="I94" s="430" t="s">
        <v>935</v>
      </c>
      <c r="J94" s="430" t="s">
        <v>935</v>
      </c>
      <c r="K94" s="430" t="s">
        <v>935</v>
      </c>
      <c r="L94" s="424" t="s">
        <v>275</v>
      </c>
      <c r="M94" s="424" t="s">
        <v>275</v>
      </c>
      <c r="N94" s="424" t="s">
        <v>275</v>
      </c>
      <c r="O94" s="424" t="s">
        <v>275</v>
      </c>
      <c r="P94" s="484" t="s">
        <v>944</v>
      </c>
      <c r="Q94" s="402" t="s">
        <v>83</v>
      </c>
      <c r="R94" s="402" t="s">
        <v>83</v>
      </c>
      <c r="S94" s="402" t="s">
        <v>83</v>
      </c>
      <c r="T94" s="401" t="s">
        <v>83</v>
      </c>
      <c r="U94" s="401" t="s">
        <v>83</v>
      </c>
      <c r="V94" s="401" t="s">
        <v>83</v>
      </c>
      <c r="W94" s="410" t="s">
        <v>275</v>
      </c>
      <c r="X94" s="410" t="s">
        <v>275</v>
      </c>
      <c r="Y94" s="424" t="s">
        <v>275</v>
      </c>
      <c r="Z94" s="424" t="s">
        <v>275</v>
      </c>
      <c r="AA94" s="430">
        <v>6</v>
      </c>
      <c r="AB94" s="430" t="s">
        <v>83</v>
      </c>
      <c r="AC94" s="468" t="s">
        <v>936</v>
      </c>
      <c r="AD94" s="404" t="s">
        <v>275</v>
      </c>
      <c r="AE94" s="404" t="s">
        <v>275</v>
      </c>
    </row>
    <row r="95" spans="1:31" ht="47.25" x14ac:dyDescent="0.2">
      <c r="A95" s="98" t="s">
        <v>1009</v>
      </c>
      <c r="B95" s="173" t="str">
        <f>'2'!B97</f>
        <v>Переустройство электрических сетей для повышения надежности и качества электроснабжения потребителей ул. Чкалова, ул. Республики в г. Кузнецке</v>
      </c>
      <c r="C95" s="107" t="str">
        <f>'2'!C97</f>
        <v>Р_П.2029.02</v>
      </c>
      <c r="D95" s="318" t="s">
        <v>1099</v>
      </c>
      <c r="E95" s="318" t="s">
        <v>83</v>
      </c>
      <c r="F95" s="318" t="s">
        <v>83</v>
      </c>
      <c r="G95" s="318" t="s">
        <v>83</v>
      </c>
      <c r="H95" s="484" t="s">
        <v>1016</v>
      </c>
      <c r="I95" s="430" t="s">
        <v>935</v>
      </c>
      <c r="J95" s="430" t="s">
        <v>935</v>
      </c>
      <c r="K95" s="430" t="s">
        <v>935</v>
      </c>
      <c r="L95" s="424" t="s">
        <v>275</v>
      </c>
      <c r="M95" s="424" t="s">
        <v>275</v>
      </c>
      <c r="N95" s="424" t="s">
        <v>275</v>
      </c>
      <c r="O95" s="424" t="s">
        <v>275</v>
      </c>
      <c r="P95" s="504" t="s">
        <v>1089</v>
      </c>
      <c r="Q95" s="402" t="s">
        <v>83</v>
      </c>
      <c r="R95" s="402" t="s">
        <v>83</v>
      </c>
      <c r="S95" s="402" t="s">
        <v>83</v>
      </c>
      <c r="T95" s="401" t="s">
        <v>83</v>
      </c>
      <c r="U95" s="416">
        <v>0.25</v>
      </c>
      <c r="V95" s="401" t="s">
        <v>83</v>
      </c>
      <c r="W95" s="410" t="s">
        <v>275</v>
      </c>
      <c r="X95" s="410" t="s">
        <v>275</v>
      </c>
      <c r="Y95" s="424" t="s">
        <v>275</v>
      </c>
      <c r="Z95" s="424" t="s">
        <v>275</v>
      </c>
      <c r="AA95" s="430">
        <v>6</v>
      </c>
      <c r="AB95" s="430" t="s">
        <v>83</v>
      </c>
      <c r="AC95" s="468" t="s">
        <v>936</v>
      </c>
      <c r="AD95" s="404" t="s">
        <v>275</v>
      </c>
      <c r="AE95" s="404" t="s">
        <v>275</v>
      </c>
    </row>
    <row r="96" spans="1:31" ht="47.25" x14ac:dyDescent="0.2">
      <c r="A96" s="98" t="s">
        <v>1010</v>
      </c>
      <c r="B96" s="173" t="str">
        <f>'2'!B98</f>
        <v>Переустройство электрических сетей для повышения надежности и качества электроснабжения потребителей ул. Вокзальная в г. Кузнецке</v>
      </c>
      <c r="C96" s="107" t="str">
        <f>'2'!C98</f>
        <v>Р_П.2029.03</v>
      </c>
      <c r="D96" s="318" t="s">
        <v>1102</v>
      </c>
      <c r="E96" s="318" t="s">
        <v>83</v>
      </c>
      <c r="F96" s="318" t="s">
        <v>83</v>
      </c>
      <c r="G96" s="318" t="s">
        <v>83</v>
      </c>
      <c r="H96" s="484" t="s">
        <v>1016</v>
      </c>
      <c r="I96" s="430" t="s">
        <v>935</v>
      </c>
      <c r="J96" s="430" t="s">
        <v>935</v>
      </c>
      <c r="K96" s="430" t="s">
        <v>935</v>
      </c>
      <c r="L96" s="424" t="s">
        <v>275</v>
      </c>
      <c r="M96" s="424" t="s">
        <v>275</v>
      </c>
      <c r="N96" s="424" t="s">
        <v>275</v>
      </c>
      <c r="O96" s="424" t="s">
        <v>275</v>
      </c>
      <c r="P96" s="504" t="s">
        <v>1090</v>
      </c>
      <c r="Q96" s="402" t="s">
        <v>83</v>
      </c>
      <c r="R96" s="402" t="s">
        <v>83</v>
      </c>
      <c r="S96" s="402" t="s">
        <v>83</v>
      </c>
      <c r="T96" s="401" t="s">
        <v>83</v>
      </c>
      <c r="U96" s="416">
        <v>0.25</v>
      </c>
      <c r="V96" s="401" t="s">
        <v>83</v>
      </c>
      <c r="W96" s="410" t="s">
        <v>275</v>
      </c>
      <c r="X96" s="410" t="s">
        <v>275</v>
      </c>
      <c r="Y96" s="424" t="s">
        <v>275</v>
      </c>
      <c r="Z96" s="424" t="s">
        <v>275</v>
      </c>
      <c r="AA96" s="430">
        <v>6</v>
      </c>
      <c r="AB96" s="430" t="s">
        <v>83</v>
      </c>
      <c r="AC96" s="468" t="s">
        <v>936</v>
      </c>
      <c r="AD96" s="404" t="s">
        <v>275</v>
      </c>
      <c r="AE96" s="404" t="s">
        <v>275</v>
      </c>
    </row>
    <row r="97" spans="1:31" ht="31.5" x14ac:dyDescent="0.2">
      <c r="A97" s="162" t="s">
        <v>16</v>
      </c>
      <c r="B97" s="163" t="s">
        <v>372</v>
      </c>
      <c r="C97" s="164" t="s">
        <v>83</v>
      </c>
      <c r="D97" s="164" t="s">
        <v>83</v>
      </c>
      <c r="E97" s="164" t="s">
        <v>83</v>
      </c>
      <c r="F97" s="164" t="s">
        <v>83</v>
      </c>
      <c r="G97" s="164" t="s">
        <v>83</v>
      </c>
      <c r="H97" s="164" t="s">
        <v>83</v>
      </c>
      <c r="I97" s="164" t="s">
        <v>83</v>
      </c>
      <c r="J97" s="164" t="s">
        <v>83</v>
      </c>
      <c r="K97" s="164" t="s">
        <v>83</v>
      </c>
      <c r="L97" s="164" t="s">
        <v>83</v>
      </c>
      <c r="M97" s="164" t="s">
        <v>83</v>
      </c>
      <c r="N97" s="164" t="s">
        <v>83</v>
      </c>
      <c r="O97" s="164" t="s">
        <v>83</v>
      </c>
      <c r="P97" s="164" t="s">
        <v>83</v>
      </c>
      <c r="Q97" s="164" t="s">
        <v>83</v>
      </c>
      <c r="R97" s="164" t="s">
        <v>83</v>
      </c>
      <c r="S97" s="164" t="s">
        <v>83</v>
      </c>
      <c r="T97" s="164" t="s">
        <v>83</v>
      </c>
      <c r="U97" s="164" t="s">
        <v>83</v>
      </c>
      <c r="V97" s="164" t="s">
        <v>83</v>
      </c>
      <c r="W97" s="164" t="s">
        <v>83</v>
      </c>
      <c r="X97" s="164" t="s">
        <v>83</v>
      </c>
      <c r="Y97" s="164" t="s">
        <v>83</v>
      </c>
      <c r="Z97" s="164" t="s">
        <v>83</v>
      </c>
      <c r="AA97" s="164" t="s">
        <v>83</v>
      </c>
      <c r="AB97" s="164" t="s">
        <v>83</v>
      </c>
      <c r="AC97" s="164" t="s">
        <v>83</v>
      </c>
      <c r="AD97" s="164" t="s">
        <v>83</v>
      </c>
      <c r="AE97" s="164" t="s">
        <v>83</v>
      </c>
    </row>
    <row r="98" spans="1:31" ht="15.75" x14ac:dyDescent="0.2">
      <c r="A98" s="141" t="s">
        <v>17</v>
      </c>
      <c r="B98" s="408" t="s">
        <v>18</v>
      </c>
      <c r="C98" s="164" t="s">
        <v>83</v>
      </c>
      <c r="D98" s="164" t="s">
        <v>83</v>
      </c>
      <c r="E98" s="164" t="s">
        <v>83</v>
      </c>
      <c r="F98" s="164" t="s">
        <v>83</v>
      </c>
      <c r="G98" s="164" t="s">
        <v>83</v>
      </c>
      <c r="H98" s="164" t="s">
        <v>83</v>
      </c>
      <c r="I98" s="164" t="s">
        <v>83</v>
      </c>
      <c r="J98" s="164" t="s">
        <v>83</v>
      </c>
      <c r="K98" s="164" t="s">
        <v>83</v>
      </c>
      <c r="L98" s="164" t="s">
        <v>83</v>
      </c>
      <c r="M98" s="164" t="s">
        <v>83</v>
      </c>
      <c r="N98" s="164" t="s">
        <v>83</v>
      </c>
      <c r="O98" s="164" t="s">
        <v>83</v>
      </c>
      <c r="P98" s="164" t="s">
        <v>83</v>
      </c>
      <c r="Q98" s="164" t="s">
        <v>83</v>
      </c>
      <c r="R98" s="164" t="s">
        <v>83</v>
      </c>
      <c r="S98" s="164" t="s">
        <v>83</v>
      </c>
      <c r="T98" s="164" t="s">
        <v>83</v>
      </c>
      <c r="U98" s="164" t="s">
        <v>83</v>
      </c>
      <c r="V98" s="164" t="s">
        <v>83</v>
      </c>
      <c r="W98" s="164" t="s">
        <v>83</v>
      </c>
      <c r="X98" s="164" t="s">
        <v>83</v>
      </c>
      <c r="Y98" s="164" t="s">
        <v>83</v>
      </c>
      <c r="Z98" s="164" t="s">
        <v>83</v>
      </c>
      <c r="AA98" s="164" t="s">
        <v>83</v>
      </c>
      <c r="AB98" s="164" t="s">
        <v>83</v>
      </c>
      <c r="AC98" s="164" t="s">
        <v>83</v>
      </c>
      <c r="AD98" s="164" t="s">
        <v>83</v>
      </c>
      <c r="AE98" s="164" t="s">
        <v>83</v>
      </c>
    </row>
    <row r="99" spans="1:31" ht="15.75" x14ac:dyDescent="0.2">
      <c r="A99" s="141" t="s">
        <v>19</v>
      </c>
      <c r="B99" s="408" t="s">
        <v>746</v>
      </c>
      <c r="C99" s="114" t="s">
        <v>83</v>
      </c>
      <c r="D99" s="114" t="s">
        <v>83</v>
      </c>
      <c r="E99" s="114" t="s">
        <v>83</v>
      </c>
      <c r="F99" s="114" t="s">
        <v>83</v>
      </c>
      <c r="G99" s="114" t="s">
        <v>83</v>
      </c>
      <c r="H99" s="114" t="s">
        <v>83</v>
      </c>
      <c r="I99" s="114" t="s">
        <v>83</v>
      </c>
      <c r="J99" s="114" t="s">
        <v>83</v>
      </c>
      <c r="K99" s="114" t="s">
        <v>83</v>
      </c>
      <c r="L99" s="114" t="s">
        <v>83</v>
      </c>
      <c r="M99" s="114" t="s">
        <v>83</v>
      </c>
      <c r="N99" s="114" t="s">
        <v>83</v>
      </c>
      <c r="O99" s="114" t="s">
        <v>83</v>
      </c>
      <c r="P99" s="114" t="s">
        <v>83</v>
      </c>
      <c r="Q99" s="114" t="s">
        <v>83</v>
      </c>
      <c r="R99" s="114" t="s">
        <v>83</v>
      </c>
      <c r="S99" s="114" t="s">
        <v>83</v>
      </c>
      <c r="T99" s="114" t="s">
        <v>83</v>
      </c>
      <c r="U99" s="114" t="s">
        <v>83</v>
      </c>
      <c r="V99" s="114" t="s">
        <v>83</v>
      </c>
      <c r="W99" s="114" t="s">
        <v>83</v>
      </c>
      <c r="X99" s="114" t="s">
        <v>83</v>
      </c>
      <c r="Y99" s="114" t="s">
        <v>83</v>
      </c>
      <c r="Z99" s="114" t="s">
        <v>83</v>
      </c>
      <c r="AA99" s="114" t="s">
        <v>83</v>
      </c>
      <c r="AB99" s="114" t="s">
        <v>83</v>
      </c>
      <c r="AC99" s="114" t="s">
        <v>83</v>
      </c>
      <c r="AD99" s="114" t="s">
        <v>83</v>
      </c>
      <c r="AE99" s="114" t="s">
        <v>83</v>
      </c>
    </row>
    <row r="100" spans="1:31" ht="120" x14ac:dyDescent="0.2">
      <c r="A100" s="98" t="s">
        <v>644</v>
      </c>
      <c r="B100" s="109" t="str">
        <f>'2'!B102</f>
        <v>Автомобиль 5-ти местный грузопассажирский полный привод</v>
      </c>
      <c r="C100" s="105" t="str">
        <f>'2'!C102</f>
        <v>Р_АТ.2025.01</v>
      </c>
      <c r="D100" s="424" t="s">
        <v>83</v>
      </c>
      <c r="E100" s="424" t="s">
        <v>83</v>
      </c>
      <c r="F100" s="424" t="s">
        <v>83</v>
      </c>
      <c r="G100" s="424" t="s">
        <v>83</v>
      </c>
      <c r="H100" s="484" t="s">
        <v>1016</v>
      </c>
      <c r="I100" s="430" t="s">
        <v>935</v>
      </c>
      <c r="J100" s="430" t="s">
        <v>935</v>
      </c>
      <c r="K100" s="430" t="s">
        <v>935</v>
      </c>
      <c r="L100" s="424" t="s">
        <v>275</v>
      </c>
      <c r="M100" s="424" t="s">
        <v>275</v>
      </c>
      <c r="N100" s="424" t="s">
        <v>275</v>
      </c>
      <c r="O100" s="424" t="s">
        <v>275</v>
      </c>
      <c r="P100" s="410" t="s">
        <v>83</v>
      </c>
      <c r="Q100" s="410" t="s">
        <v>83</v>
      </c>
      <c r="R100" s="410" t="s">
        <v>83</v>
      </c>
      <c r="S100" s="410" t="s">
        <v>83</v>
      </c>
      <c r="T100" s="404" t="s">
        <v>83</v>
      </c>
      <c r="U100" s="404" t="s">
        <v>83</v>
      </c>
      <c r="V100" s="404" t="s">
        <v>83</v>
      </c>
      <c r="W100" s="410" t="s">
        <v>83</v>
      </c>
      <c r="X100" s="410" t="s">
        <v>83</v>
      </c>
      <c r="Y100" s="424" t="s">
        <v>83</v>
      </c>
      <c r="Z100" s="424" t="s">
        <v>83</v>
      </c>
      <c r="AA100" s="424" t="s">
        <v>83</v>
      </c>
      <c r="AB100" s="424" t="s">
        <v>83</v>
      </c>
      <c r="AC100" s="476" t="s">
        <v>652</v>
      </c>
      <c r="AD100" s="508" t="s">
        <v>83</v>
      </c>
      <c r="AE100" s="508" t="s">
        <v>83</v>
      </c>
    </row>
    <row r="101" spans="1:31" ht="120" x14ac:dyDescent="0.2">
      <c r="A101" s="98" t="s">
        <v>743</v>
      </c>
      <c r="B101" s="109" t="str">
        <f>'2'!B103</f>
        <v>Спецавтомобиль с КМУ</v>
      </c>
      <c r="C101" s="105" t="str">
        <f>'2'!C103</f>
        <v>Р_АТ.2025-2028.01</v>
      </c>
      <c r="D101" s="424" t="s">
        <v>83</v>
      </c>
      <c r="E101" s="424" t="s">
        <v>83</v>
      </c>
      <c r="F101" s="424" t="s">
        <v>83</v>
      </c>
      <c r="G101" s="424" t="s">
        <v>83</v>
      </c>
      <c r="H101" s="484" t="s">
        <v>1016</v>
      </c>
      <c r="I101" s="430" t="s">
        <v>935</v>
      </c>
      <c r="J101" s="430" t="s">
        <v>935</v>
      </c>
      <c r="K101" s="430" t="s">
        <v>935</v>
      </c>
      <c r="L101" s="424" t="s">
        <v>275</v>
      </c>
      <c r="M101" s="424" t="s">
        <v>275</v>
      </c>
      <c r="N101" s="424" t="s">
        <v>275</v>
      </c>
      <c r="O101" s="424" t="s">
        <v>275</v>
      </c>
      <c r="P101" s="410" t="s">
        <v>83</v>
      </c>
      <c r="Q101" s="410" t="s">
        <v>83</v>
      </c>
      <c r="R101" s="410" t="s">
        <v>83</v>
      </c>
      <c r="S101" s="410" t="s">
        <v>83</v>
      </c>
      <c r="T101" s="404" t="s">
        <v>83</v>
      </c>
      <c r="U101" s="404" t="s">
        <v>83</v>
      </c>
      <c r="V101" s="404" t="s">
        <v>83</v>
      </c>
      <c r="W101" s="410" t="s">
        <v>83</v>
      </c>
      <c r="X101" s="410" t="s">
        <v>83</v>
      </c>
      <c r="Y101" s="424" t="s">
        <v>83</v>
      </c>
      <c r="Z101" s="424" t="s">
        <v>83</v>
      </c>
      <c r="AA101" s="424" t="s">
        <v>83</v>
      </c>
      <c r="AB101" s="424" t="s">
        <v>83</v>
      </c>
      <c r="AC101" s="476" t="s">
        <v>652</v>
      </c>
      <c r="AD101" s="508" t="s">
        <v>83</v>
      </c>
      <c r="AE101" s="508" t="s">
        <v>83</v>
      </c>
    </row>
    <row r="102" spans="1:31" ht="120" x14ac:dyDescent="0.2">
      <c r="A102" s="98" t="s">
        <v>785</v>
      </c>
      <c r="B102" s="109" t="str">
        <f>'2'!B104</f>
        <v>Автомобиль 5-ти местный грузопассажирский полный привод</v>
      </c>
      <c r="C102" s="105" t="str">
        <f>'2'!C104</f>
        <v>Р_АТ.2026.01</v>
      </c>
      <c r="D102" s="424" t="s">
        <v>83</v>
      </c>
      <c r="E102" s="424" t="s">
        <v>83</v>
      </c>
      <c r="F102" s="424" t="s">
        <v>83</v>
      </c>
      <c r="G102" s="424" t="s">
        <v>83</v>
      </c>
      <c r="H102" s="484" t="s">
        <v>1016</v>
      </c>
      <c r="I102" s="430" t="s">
        <v>935</v>
      </c>
      <c r="J102" s="430" t="s">
        <v>935</v>
      </c>
      <c r="K102" s="430" t="s">
        <v>935</v>
      </c>
      <c r="L102" s="424" t="s">
        <v>275</v>
      </c>
      <c r="M102" s="424" t="s">
        <v>275</v>
      </c>
      <c r="N102" s="424" t="s">
        <v>275</v>
      </c>
      <c r="O102" s="424" t="s">
        <v>275</v>
      </c>
      <c r="P102" s="410" t="s">
        <v>83</v>
      </c>
      <c r="Q102" s="410" t="s">
        <v>83</v>
      </c>
      <c r="R102" s="410" t="s">
        <v>83</v>
      </c>
      <c r="S102" s="410" t="s">
        <v>83</v>
      </c>
      <c r="T102" s="404" t="s">
        <v>83</v>
      </c>
      <c r="U102" s="404" t="s">
        <v>83</v>
      </c>
      <c r="V102" s="404" t="s">
        <v>83</v>
      </c>
      <c r="W102" s="410" t="s">
        <v>83</v>
      </c>
      <c r="X102" s="410" t="s">
        <v>83</v>
      </c>
      <c r="Y102" s="424" t="s">
        <v>83</v>
      </c>
      <c r="Z102" s="424" t="s">
        <v>83</v>
      </c>
      <c r="AA102" s="424" t="s">
        <v>83</v>
      </c>
      <c r="AB102" s="424" t="s">
        <v>83</v>
      </c>
      <c r="AC102" s="476" t="s">
        <v>652</v>
      </c>
      <c r="AD102" s="508" t="s">
        <v>83</v>
      </c>
      <c r="AE102" s="508" t="s">
        <v>83</v>
      </c>
    </row>
    <row r="103" spans="1:31" ht="120" x14ac:dyDescent="0.2">
      <c r="A103" s="98" t="s">
        <v>786</v>
      </c>
      <c r="B103" s="109" t="str">
        <f>'2'!B105</f>
        <v>Автомобиль 5-ти местный грузопассажирский полный привод</v>
      </c>
      <c r="C103" s="105" t="str">
        <f>'2'!C105</f>
        <v>Р_АТ.2027.01</v>
      </c>
      <c r="D103" s="424" t="s">
        <v>83</v>
      </c>
      <c r="E103" s="424" t="s">
        <v>83</v>
      </c>
      <c r="F103" s="424" t="s">
        <v>83</v>
      </c>
      <c r="G103" s="424" t="s">
        <v>83</v>
      </c>
      <c r="H103" s="484" t="s">
        <v>1016</v>
      </c>
      <c r="I103" s="430" t="s">
        <v>935</v>
      </c>
      <c r="J103" s="430" t="s">
        <v>935</v>
      </c>
      <c r="K103" s="430" t="s">
        <v>935</v>
      </c>
      <c r="L103" s="424" t="s">
        <v>275</v>
      </c>
      <c r="M103" s="424" t="s">
        <v>275</v>
      </c>
      <c r="N103" s="424" t="s">
        <v>275</v>
      </c>
      <c r="O103" s="424" t="s">
        <v>275</v>
      </c>
      <c r="P103" s="410" t="s">
        <v>83</v>
      </c>
      <c r="Q103" s="410" t="s">
        <v>83</v>
      </c>
      <c r="R103" s="410" t="s">
        <v>83</v>
      </c>
      <c r="S103" s="410" t="s">
        <v>83</v>
      </c>
      <c r="T103" s="404" t="s">
        <v>83</v>
      </c>
      <c r="U103" s="404" t="s">
        <v>83</v>
      </c>
      <c r="V103" s="404" t="s">
        <v>83</v>
      </c>
      <c r="W103" s="410" t="s">
        <v>83</v>
      </c>
      <c r="X103" s="410" t="s">
        <v>83</v>
      </c>
      <c r="Y103" s="424" t="s">
        <v>83</v>
      </c>
      <c r="Z103" s="424" t="s">
        <v>83</v>
      </c>
      <c r="AA103" s="424" t="s">
        <v>83</v>
      </c>
      <c r="AB103" s="424" t="s">
        <v>83</v>
      </c>
      <c r="AC103" s="476" t="s">
        <v>652</v>
      </c>
      <c r="AD103" s="508" t="s">
        <v>83</v>
      </c>
      <c r="AE103" s="508" t="s">
        <v>83</v>
      </c>
    </row>
    <row r="104" spans="1:31" ht="120" x14ac:dyDescent="0.2">
      <c r="A104" s="98" t="s">
        <v>787</v>
      </c>
      <c r="B104" s="109" t="str">
        <f>'2'!B106</f>
        <v>Автомобиль 5-ти местный грузопассажирский полный привод</v>
      </c>
      <c r="C104" s="105" t="str">
        <f>'2'!C106</f>
        <v>Р_АТ.2028.01</v>
      </c>
      <c r="D104" s="424" t="s">
        <v>83</v>
      </c>
      <c r="E104" s="424" t="s">
        <v>83</v>
      </c>
      <c r="F104" s="424" t="s">
        <v>83</v>
      </c>
      <c r="G104" s="424" t="s">
        <v>83</v>
      </c>
      <c r="H104" s="484" t="s">
        <v>1016</v>
      </c>
      <c r="I104" s="430" t="s">
        <v>935</v>
      </c>
      <c r="J104" s="430" t="s">
        <v>935</v>
      </c>
      <c r="K104" s="430" t="s">
        <v>935</v>
      </c>
      <c r="L104" s="424" t="s">
        <v>275</v>
      </c>
      <c r="M104" s="424" t="s">
        <v>275</v>
      </c>
      <c r="N104" s="424" t="s">
        <v>275</v>
      </c>
      <c r="O104" s="424" t="s">
        <v>275</v>
      </c>
      <c r="P104" s="410" t="s">
        <v>83</v>
      </c>
      <c r="Q104" s="410" t="s">
        <v>83</v>
      </c>
      <c r="R104" s="410" t="s">
        <v>83</v>
      </c>
      <c r="S104" s="410" t="s">
        <v>83</v>
      </c>
      <c r="T104" s="404" t="s">
        <v>83</v>
      </c>
      <c r="U104" s="404" t="s">
        <v>83</v>
      </c>
      <c r="V104" s="404" t="s">
        <v>83</v>
      </c>
      <c r="W104" s="410" t="s">
        <v>83</v>
      </c>
      <c r="X104" s="410" t="s">
        <v>83</v>
      </c>
      <c r="Y104" s="424" t="s">
        <v>83</v>
      </c>
      <c r="Z104" s="424" t="s">
        <v>83</v>
      </c>
      <c r="AA104" s="424" t="s">
        <v>83</v>
      </c>
      <c r="AB104" s="424" t="s">
        <v>83</v>
      </c>
      <c r="AC104" s="476" t="s">
        <v>652</v>
      </c>
      <c r="AD104" s="508" t="s">
        <v>83</v>
      </c>
      <c r="AE104" s="508" t="s">
        <v>83</v>
      </c>
    </row>
    <row r="105" spans="1:31" ht="120" x14ac:dyDescent="0.2">
      <c r="A105" s="98" t="s">
        <v>788</v>
      </c>
      <c r="B105" s="109" t="str">
        <f>'2'!B107</f>
        <v>Экскаватор-погрузчик</v>
      </c>
      <c r="C105" s="105" t="str">
        <f>'2'!C107</f>
        <v>Р_АТ.2029.01</v>
      </c>
      <c r="D105" s="424" t="s">
        <v>83</v>
      </c>
      <c r="E105" s="424" t="s">
        <v>83</v>
      </c>
      <c r="F105" s="424" t="s">
        <v>83</v>
      </c>
      <c r="G105" s="424" t="s">
        <v>83</v>
      </c>
      <c r="H105" s="484" t="s">
        <v>1016</v>
      </c>
      <c r="I105" s="430" t="s">
        <v>935</v>
      </c>
      <c r="J105" s="430" t="s">
        <v>935</v>
      </c>
      <c r="K105" s="430" t="s">
        <v>935</v>
      </c>
      <c r="L105" s="424" t="s">
        <v>275</v>
      </c>
      <c r="M105" s="424" t="s">
        <v>275</v>
      </c>
      <c r="N105" s="424" t="s">
        <v>275</v>
      </c>
      <c r="O105" s="424" t="s">
        <v>275</v>
      </c>
      <c r="P105" s="410" t="s">
        <v>83</v>
      </c>
      <c r="Q105" s="410" t="s">
        <v>83</v>
      </c>
      <c r="R105" s="410" t="s">
        <v>83</v>
      </c>
      <c r="S105" s="410" t="s">
        <v>83</v>
      </c>
      <c r="T105" s="404" t="s">
        <v>83</v>
      </c>
      <c r="U105" s="404" t="s">
        <v>83</v>
      </c>
      <c r="V105" s="404" t="s">
        <v>83</v>
      </c>
      <c r="W105" s="410" t="s">
        <v>83</v>
      </c>
      <c r="X105" s="410" t="s">
        <v>83</v>
      </c>
      <c r="Y105" s="424" t="s">
        <v>83</v>
      </c>
      <c r="Z105" s="424" t="s">
        <v>83</v>
      </c>
      <c r="AA105" s="424" t="s">
        <v>83</v>
      </c>
      <c r="AB105" s="424" t="s">
        <v>83</v>
      </c>
      <c r="AC105" s="476" t="s">
        <v>652</v>
      </c>
      <c r="AD105" s="508" t="s">
        <v>83</v>
      </c>
      <c r="AE105" s="508" t="s">
        <v>83</v>
      </c>
    </row>
  </sheetData>
  <mergeCells count="33">
    <mergeCell ref="A10:N10"/>
    <mergeCell ref="F14:F16"/>
    <mergeCell ref="G14:G16"/>
    <mergeCell ref="H14:K14"/>
    <mergeCell ref="K15:K16"/>
    <mergeCell ref="I15:I16"/>
    <mergeCell ref="Y15:Z15"/>
    <mergeCell ref="U14:Z14"/>
    <mergeCell ref="B14:B16"/>
    <mergeCell ref="C14:C16"/>
    <mergeCell ref="P14:P16"/>
    <mergeCell ref="Q14:R15"/>
    <mergeCell ref="H15:H16"/>
    <mergeCell ref="T14:T16"/>
    <mergeCell ref="W15:X15"/>
    <mergeCell ref="S14:S16"/>
    <mergeCell ref="U15:V15"/>
    <mergeCell ref="A6:AE6"/>
    <mergeCell ref="A7:N7"/>
    <mergeCell ref="O14:O16"/>
    <mergeCell ref="L14:M15"/>
    <mergeCell ref="N14:N16"/>
    <mergeCell ref="A8:AE8"/>
    <mergeCell ref="A9:AE9"/>
    <mergeCell ref="J15:J16"/>
    <mergeCell ref="A14:A16"/>
    <mergeCell ref="A13:AC13"/>
    <mergeCell ref="AA14:AB15"/>
    <mergeCell ref="A11:AE11"/>
    <mergeCell ref="E14:E16"/>
    <mergeCell ref="D14:D16"/>
    <mergeCell ref="AD14:AE15"/>
    <mergeCell ref="AC14:AC16"/>
  </mergeCells>
  <phoneticPr fontId="65" type="noConversion"/>
  <pageMargins left="0.31496062992125984" right="0.31496062992125984" top="0.74803149606299213" bottom="0.74803149606299213" header="0.31496062992125984" footer="0.31496062992125984"/>
  <pageSetup paperSize="8" scale="32" fitToHeight="0" orientation="landscape" r:id="rId1"/>
  <headerFooter differentFirst="1">
    <oddHeader>&amp;C&amp;P</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E22"/>
  <sheetViews>
    <sheetView view="pageBreakPreview" zoomScale="60" zoomScaleNormal="70" zoomScalePageLayoutView="60" workbookViewId="0">
      <selection activeCell="D18" sqref="D18"/>
    </sheetView>
  </sheetViews>
  <sheetFormatPr defaultColWidth="16.875" defaultRowHeight="15" x14ac:dyDescent="0.25"/>
  <cols>
    <col min="1" max="1" width="9.875" style="6" customWidth="1"/>
    <col min="2" max="2" width="51.125" style="7" customWidth="1"/>
    <col min="3" max="3" width="15.875" style="7" customWidth="1"/>
    <col min="4" max="4" width="20.125" style="7" customWidth="1"/>
    <col min="5" max="5" width="17.875" style="7" customWidth="1"/>
    <col min="6" max="6" width="31.125" style="7" customWidth="1"/>
    <col min="7" max="7" width="29.125" style="7" customWidth="1"/>
    <col min="8" max="8" width="32" style="7" customWidth="1"/>
    <col min="9" max="9" width="32.375" style="7" customWidth="1"/>
    <col min="10" max="10" width="21.125" style="9" customWidth="1"/>
    <col min="11" max="11" width="23.875" style="9" customWidth="1"/>
    <col min="12" max="12" width="6.625" style="7" customWidth="1"/>
    <col min="13" max="13" width="8.125" style="7" customWidth="1"/>
    <col min="14" max="14" width="12.125" style="7" customWidth="1"/>
    <col min="15" max="243" width="9" style="6" customWidth="1"/>
    <col min="244" max="244" width="3.875" style="6" bestFit="1" customWidth="1"/>
    <col min="245" max="245" width="16" style="6" bestFit="1" customWidth="1"/>
    <col min="246" max="246" width="16.625" style="6" bestFit="1" customWidth="1"/>
    <col min="247" max="247" width="13.5" style="6" bestFit="1" customWidth="1"/>
    <col min="248" max="249" width="10.875" style="6" bestFit="1" customWidth="1"/>
    <col min="250" max="250" width="6.25" style="6" bestFit="1" customWidth="1"/>
    <col min="251" max="251" width="8.875" style="6" bestFit="1" customWidth="1"/>
    <col min="252" max="252" width="13.875" style="6" bestFit="1" customWidth="1"/>
    <col min="253" max="253" width="13.25" style="6" bestFit="1" customWidth="1"/>
    <col min="254" max="254" width="16" style="6" bestFit="1" customWidth="1"/>
    <col min="255" max="255" width="11.625" style="6" bestFit="1" customWidth="1"/>
    <col min="256" max="16384" width="16.875" style="6"/>
  </cols>
  <sheetData>
    <row r="2" spans="1:31" ht="15.75" x14ac:dyDescent="0.25">
      <c r="K2" s="139" t="s">
        <v>99</v>
      </c>
    </row>
    <row r="3" spans="1:31" ht="15.75" x14ac:dyDescent="0.25">
      <c r="K3" s="138" t="s">
        <v>397</v>
      </c>
    </row>
    <row r="4" spans="1:31" ht="15.75" x14ac:dyDescent="0.25">
      <c r="K4" s="138" t="s">
        <v>586</v>
      </c>
    </row>
    <row r="5" spans="1:31" ht="15.75" x14ac:dyDescent="0.25">
      <c r="K5" s="1"/>
    </row>
    <row r="6" spans="1:31" ht="16.5" x14ac:dyDescent="0.25">
      <c r="A6" s="703" t="s">
        <v>13</v>
      </c>
      <c r="B6" s="703"/>
      <c r="C6" s="703"/>
      <c r="D6" s="703"/>
      <c r="E6" s="703"/>
      <c r="F6" s="703"/>
      <c r="G6" s="703"/>
      <c r="H6" s="703"/>
      <c r="I6" s="703"/>
      <c r="J6" s="703"/>
      <c r="K6" s="703"/>
    </row>
    <row r="7" spans="1:31" x14ac:dyDescent="0.25">
      <c r="B7" s="6"/>
      <c r="C7" s="6"/>
      <c r="D7" s="6"/>
      <c r="E7" s="6"/>
      <c r="F7" s="6"/>
      <c r="G7" s="6"/>
      <c r="H7" s="6"/>
      <c r="I7" s="6"/>
      <c r="J7" s="6"/>
      <c r="K7" s="6"/>
      <c r="L7" s="8"/>
      <c r="M7" s="8"/>
    </row>
    <row r="8" spans="1:31" ht="15.75" x14ac:dyDescent="0.25">
      <c r="A8" s="705" t="s">
        <v>649</v>
      </c>
      <c r="B8" s="705"/>
      <c r="C8" s="705"/>
      <c r="D8" s="705"/>
      <c r="E8" s="705"/>
      <c r="F8" s="705"/>
      <c r="G8" s="705"/>
      <c r="H8" s="705"/>
      <c r="I8" s="705"/>
      <c r="J8" s="705"/>
      <c r="K8" s="705"/>
      <c r="L8" s="31"/>
      <c r="M8" s="31"/>
      <c r="N8" s="31"/>
      <c r="O8" s="31"/>
      <c r="P8" s="31"/>
      <c r="Q8" s="31"/>
      <c r="R8" s="31"/>
      <c r="S8" s="31"/>
      <c r="T8" s="66"/>
      <c r="U8" s="66"/>
      <c r="V8" s="66"/>
      <c r="W8" s="66"/>
      <c r="X8" s="66"/>
      <c r="Y8" s="66"/>
      <c r="Z8" s="66"/>
      <c r="AA8" s="66"/>
      <c r="AB8" s="66"/>
      <c r="AC8" s="66"/>
      <c r="AD8" s="66"/>
      <c r="AE8" s="66"/>
    </row>
    <row r="9" spans="1:31" ht="15.75" x14ac:dyDescent="0.25">
      <c r="A9" s="704" t="s">
        <v>107</v>
      </c>
      <c r="B9" s="704"/>
      <c r="C9" s="704"/>
      <c r="D9" s="704"/>
      <c r="E9" s="704"/>
      <c r="F9" s="704"/>
      <c r="G9" s="704"/>
      <c r="H9" s="704"/>
      <c r="I9" s="704"/>
      <c r="J9" s="704"/>
      <c r="K9" s="704"/>
      <c r="L9" s="63"/>
      <c r="M9" s="63"/>
      <c r="N9" s="63"/>
      <c r="O9" s="63"/>
      <c r="P9" s="63"/>
      <c r="Q9" s="63"/>
      <c r="R9" s="63"/>
      <c r="S9" s="63"/>
      <c r="T9" s="63"/>
      <c r="U9" s="63"/>
      <c r="V9" s="63"/>
      <c r="W9" s="63"/>
      <c r="X9" s="63"/>
      <c r="Y9" s="63"/>
      <c r="Z9" s="63"/>
      <c r="AA9" s="63"/>
      <c r="AB9" s="63"/>
      <c r="AC9" s="63"/>
      <c r="AD9" s="63"/>
      <c r="AE9" s="63"/>
    </row>
    <row r="10" spans="1:31" ht="16.5" x14ac:dyDescent="0.25">
      <c r="B10" s="6"/>
      <c r="C10" s="6"/>
      <c r="D10" s="6"/>
      <c r="E10" s="6"/>
      <c r="F10" s="6"/>
      <c r="G10" s="6"/>
      <c r="H10" s="6"/>
      <c r="I10" s="6"/>
      <c r="J10" s="6"/>
      <c r="K10" s="6"/>
      <c r="L10" s="11"/>
      <c r="M10" s="11"/>
      <c r="N10" s="11"/>
      <c r="O10" s="11"/>
      <c r="P10" s="11"/>
      <c r="Q10" s="11"/>
      <c r="R10" s="11"/>
      <c r="S10" s="11"/>
      <c r="T10" s="11"/>
      <c r="U10" s="11"/>
      <c r="V10" s="11"/>
      <c r="W10" s="11"/>
      <c r="X10" s="11"/>
      <c r="Y10" s="11"/>
      <c r="Z10" s="11"/>
      <c r="AA10" s="11"/>
      <c r="AB10" s="11"/>
      <c r="AC10" s="11"/>
      <c r="AD10" s="11"/>
      <c r="AE10" s="11"/>
    </row>
    <row r="11" spans="1:31" ht="15.75" x14ac:dyDescent="0.25">
      <c r="A11" s="608" t="s">
        <v>934</v>
      </c>
      <c r="B11" s="608"/>
      <c r="C11" s="608"/>
      <c r="D11" s="608"/>
      <c r="E11" s="608"/>
      <c r="F11" s="608"/>
      <c r="G11" s="608"/>
      <c r="H11" s="608"/>
      <c r="I11" s="608"/>
      <c r="J11" s="608"/>
      <c r="K11" s="608"/>
      <c r="L11" s="8"/>
      <c r="M11" s="8"/>
    </row>
    <row r="12" spans="1:31" ht="15.75" x14ac:dyDescent="0.25">
      <c r="A12" s="92"/>
      <c r="B12" s="92"/>
      <c r="C12" s="92"/>
      <c r="D12" s="92"/>
      <c r="E12" s="92"/>
      <c r="F12" s="92"/>
      <c r="G12" s="92"/>
      <c r="H12" s="92"/>
      <c r="I12" s="92"/>
      <c r="J12" s="92"/>
      <c r="K12" s="92"/>
      <c r="L12" s="8"/>
      <c r="M12" s="8"/>
    </row>
    <row r="13" spans="1:31" x14ac:dyDescent="0.25">
      <c r="A13" s="15"/>
      <c r="B13" s="10"/>
      <c r="C13" s="10"/>
      <c r="D13" s="10"/>
      <c r="E13" s="10"/>
      <c r="F13" s="10"/>
      <c r="G13" s="10"/>
      <c r="H13" s="10"/>
      <c r="I13" s="10"/>
      <c r="L13" s="8"/>
      <c r="M13" s="8"/>
    </row>
    <row r="14" spans="1:31" s="9" customFormat="1" ht="81.75" customHeight="1" x14ac:dyDescent="0.25">
      <c r="A14" s="685" t="s">
        <v>167</v>
      </c>
      <c r="B14" s="685" t="s">
        <v>474</v>
      </c>
      <c r="C14" s="685" t="s">
        <v>279</v>
      </c>
      <c r="D14" s="685" t="s">
        <v>52</v>
      </c>
      <c r="E14" s="691" t="s">
        <v>53</v>
      </c>
      <c r="F14" s="754" t="s">
        <v>930</v>
      </c>
      <c r="G14" s="698" t="s">
        <v>932</v>
      </c>
      <c r="H14" s="698"/>
      <c r="I14" s="685" t="s">
        <v>569</v>
      </c>
      <c r="J14" s="753" t="s">
        <v>572</v>
      </c>
      <c r="K14" s="753"/>
      <c r="L14" s="7"/>
      <c r="M14" s="7"/>
      <c r="N14" s="7"/>
      <c r="O14" s="6"/>
      <c r="P14" s="6"/>
      <c r="Q14" s="6"/>
      <c r="R14" s="6"/>
      <c r="S14" s="6"/>
      <c r="T14" s="6"/>
      <c r="U14" s="6"/>
      <c r="V14" s="6"/>
      <c r="W14" s="6"/>
      <c r="X14" s="6"/>
    </row>
    <row r="15" spans="1:31" s="9" customFormat="1" ht="296.25" customHeight="1" x14ac:dyDescent="0.25">
      <c r="A15" s="687"/>
      <c r="B15" s="687"/>
      <c r="C15" s="687"/>
      <c r="D15" s="687"/>
      <c r="E15" s="691"/>
      <c r="F15" s="755"/>
      <c r="G15" s="197" t="s">
        <v>931</v>
      </c>
      <c r="H15" s="80" t="s">
        <v>491</v>
      </c>
      <c r="I15" s="687"/>
      <c r="J15" s="83" t="s">
        <v>151</v>
      </c>
      <c r="K15" s="83" t="s">
        <v>152</v>
      </c>
      <c r="L15" s="7"/>
      <c r="M15" s="7"/>
      <c r="N15" s="7"/>
      <c r="O15" s="6"/>
      <c r="Q15" s="6"/>
      <c r="R15" s="6"/>
      <c r="S15" s="6"/>
      <c r="T15" s="6"/>
      <c r="U15" s="6"/>
      <c r="V15" s="6"/>
      <c r="W15" s="6"/>
      <c r="X15" s="6"/>
    </row>
    <row r="16" spans="1:31" s="9" customFormat="1" ht="15" customHeight="1" x14ac:dyDescent="0.25">
      <c r="A16" s="29">
        <v>1</v>
      </c>
      <c r="B16" s="29">
        <v>2</v>
      </c>
      <c r="C16" s="29">
        <v>3</v>
      </c>
      <c r="D16" s="29">
        <v>4</v>
      </c>
      <c r="E16" s="29">
        <v>5</v>
      </c>
      <c r="F16" s="29">
        <v>6</v>
      </c>
      <c r="G16" s="29">
        <v>7</v>
      </c>
      <c r="H16" s="29">
        <v>8</v>
      </c>
      <c r="I16" s="29">
        <v>9</v>
      </c>
      <c r="J16" s="29">
        <v>10</v>
      </c>
      <c r="K16" s="29">
        <v>11</v>
      </c>
      <c r="L16" s="7"/>
      <c r="M16" s="7"/>
      <c r="N16" s="7"/>
      <c r="O16" s="6"/>
      <c r="P16" s="6"/>
      <c r="Q16" s="6"/>
      <c r="R16" s="6"/>
      <c r="S16" s="6"/>
      <c r="T16" s="6"/>
      <c r="U16" s="6"/>
      <c r="V16" s="6"/>
      <c r="W16" s="6"/>
      <c r="X16" s="6"/>
    </row>
    <row r="17" spans="1:24" s="188" customFormat="1" ht="17.25" customHeight="1" x14ac:dyDescent="0.2">
      <c r="A17" s="101" t="s">
        <v>310</v>
      </c>
      <c r="B17" s="116" t="s">
        <v>20</v>
      </c>
      <c r="C17" s="114" t="s">
        <v>83</v>
      </c>
      <c r="D17" s="114" t="s">
        <v>83</v>
      </c>
      <c r="E17" s="114" t="s">
        <v>83</v>
      </c>
      <c r="F17" s="114" t="s">
        <v>83</v>
      </c>
      <c r="G17" s="114" t="s">
        <v>83</v>
      </c>
      <c r="H17" s="114" t="s">
        <v>83</v>
      </c>
      <c r="I17" s="114" t="s">
        <v>83</v>
      </c>
      <c r="J17" s="114" t="s">
        <v>83</v>
      </c>
      <c r="K17" s="114" t="s">
        <v>83</v>
      </c>
      <c r="L17" s="183"/>
      <c r="M17" s="183"/>
      <c r="N17" s="183"/>
      <c r="O17" s="184"/>
      <c r="P17" s="184"/>
      <c r="Q17" s="184"/>
      <c r="R17" s="184"/>
      <c r="S17" s="184"/>
      <c r="T17" s="184"/>
      <c r="U17" s="184"/>
      <c r="V17" s="184"/>
      <c r="W17" s="184"/>
      <c r="X17" s="184"/>
    </row>
    <row r="18" spans="1:24" s="188" customFormat="1" ht="69" customHeight="1" x14ac:dyDescent="0.2">
      <c r="A18" s="141" t="s">
        <v>384</v>
      </c>
      <c r="B18" s="143" t="s">
        <v>385</v>
      </c>
      <c r="C18" s="114" t="s">
        <v>83</v>
      </c>
      <c r="D18" s="114" t="s">
        <v>83</v>
      </c>
      <c r="E18" s="114" t="s">
        <v>83</v>
      </c>
      <c r="F18" s="114" t="s">
        <v>83</v>
      </c>
      <c r="G18" s="114" t="s">
        <v>83</v>
      </c>
      <c r="H18" s="114" t="s">
        <v>83</v>
      </c>
      <c r="I18" s="114" t="s">
        <v>83</v>
      </c>
      <c r="J18" s="114" t="s">
        <v>83</v>
      </c>
      <c r="K18" s="114" t="s">
        <v>83</v>
      </c>
      <c r="L18" s="183"/>
      <c r="M18" s="183"/>
      <c r="N18" s="183"/>
      <c r="O18" s="184"/>
      <c r="P18" s="184"/>
      <c r="Q18" s="184"/>
      <c r="R18" s="184"/>
      <c r="S18" s="184"/>
      <c r="T18" s="184"/>
      <c r="U18" s="184"/>
      <c r="V18" s="184"/>
      <c r="W18" s="184"/>
      <c r="X18" s="184"/>
    </row>
    <row r="19" spans="1:24" s="9" customFormat="1" ht="48.75" customHeight="1" x14ac:dyDescent="0.25">
      <c r="A19" s="172" t="s">
        <v>386</v>
      </c>
      <c r="B19" s="173" t="s">
        <v>635</v>
      </c>
      <c r="C19" s="76" t="s">
        <v>83</v>
      </c>
      <c r="D19" s="76" t="s">
        <v>83</v>
      </c>
      <c r="E19" s="76" t="s">
        <v>83</v>
      </c>
      <c r="F19" s="76" t="s">
        <v>83</v>
      </c>
      <c r="G19" s="76" t="s">
        <v>83</v>
      </c>
      <c r="H19" s="76" t="s">
        <v>83</v>
      </c>
      <c r="I19" s="76" t="s">
        <v>83</v>
      </c>
      <c r="J19" s="76" t="s">
        <v>83</v>
      </c>
      <c r="K19" s="76" t="s">
        <v>83</v>
      </c>
      <c r="L19" s="7"/>
      <c r="M19" s="7"/>
      <c r="N19" s="7"/>
      <c r="O19" s="6"/>
      <c r="P19" s="6"/>
      <c r="Q19" s="6"/>
      <c r="R19" s="6"/>
      <c r="S19" s="6"/>
      <c r="T19" s="6"/>
      <c r="U19" s="6"/>
      <c r="V19" s="6"/>
      <c r="W19" s="6"/>
      <c r="X19" s="6"/>
    </row>
    <row r="20" spans="1:24" s="9" customFormat="1" ht="51" customHeight="1" x14ac:dyDescent="0.25">
      <c r="A20" s="172" t="s">
        <v>387</v>
      </c>
      <c r="B20" s="173" t="s">
        <v>636</v>
      </c>
      <c r="C20" s="76" t="s">
        <v>83</v>
      </c>
      <c r="D20" s="76" t="s">
        <v>83</v>
      </c>
      <c r="E20" s="76" t="s">
        <v>83</v>
      </c>
      <c r="F20" s="76" t="s">
        <v>83</v>
      </c>
      <c r="G20" s="76" t="s">
        <v>83</v>
      </c>
      <c r="H20" s="76" t="s">
        <v>83</v>
      </c>
      <c r="I20" s="76" t="s">
        <v>83</v>
      </c>
      <c r="J20" s="76" t="s">
        <v>83</v>
      </c>
      <c r="K20" s="76" t="s">
        <v>83</v>
      </c>
      <c r="L20" s="7"/>
      <c r="M20" s="7"/>
      <c r="N20" s="7"/>
      <c r="O20" s="6"/>
      <c r="P20" s="6"/>
      <c r="Q20" s="6"/>
      <c r="R20" s="6"/>
      <c r="S20" s="6"/>
      <c r="T20" s="6"/>
      <c r="U20" s="6"/>
      <c r="V20" s="6"/>
      <c r="W20" s="6"/>
      <c r="X20" s="6"/>
    </row>
    <row r="21" spans="1:24" s="9" customFormat="1" ht="17.25" customHeight="1" x14ac:dyDescent="0.25">
      <c r="A21" s="133"/>
      <c r="B21" s="186"/>
      <c r="C21" s="168"/>
      <c r="D21" s="168"/>
      <c r="E21" s="168"/>
      <c r="F21" s="168"/>
      <c r="G21" s="168"/>
      <c r="H21" s="168"/>
      <c r="I21" s="168"/>
      <c r="J21" s="168"/>
      <c r="K21" s="168"/>
      <c r="L21" s="7"/>
      <c r="M21" s="7"/>
      <c r="N21" s="7"/>
      <c r="O21" s="6"/>
      <c r="P21" s="6"/>
      <c r="Q21" s="6"/>
      <c r="R21" s="6"/>
      <c r="S21" s="6"/>
      <c r="T21" s="6"/>
      <c r="U21" s="6"/>
      <c r="V21" s="6"/>
      <c r="W21" s="6"/>
      <c r="X21" s="6"/>
    </row>
    <row r="22" spans="1:24" ht="15.75" x14ac:dyDescent="0.25">
      <c r="A22" s="752" t="s">
        <v>759</v>
      </c>
      <c r="B22" s="752"/>
      <c r="C22" s="752"/>
      <c r="D22" s="752"/>
      <c r="E22" s="752"/>
      <c r="F22" s="752"/>
      <c r="G22" s="752"/>
      <c r="H22" s="752"/>
      <c r="I22" s="752"/>
      <c r="J22" s="752"/>
      <c r="K22" s="752"/>
    </row>
  </sheetData>
  <mergeCells count="14">
    <mergeCell ref="A22:K22"/>
    <mergeCell ref="I14:I15"/>
    <mergeCell ref="A6:K6"/>
    <mergeCell ref="A8:K8"/>
    <mergeCell ref="A9:K9"/>
    <mergeCell ref="A11:K11"/>
    <mergeCell ref="J14:K14"/>
    <mergeCell ref="G14:H14"/>
    <mergeCell ref="F14:F15"/>
    <mergeCell ref="D14:D15"/>
    <mergeCell ref="C14:C15"/>
    <mergeCell ref="B14:B15"/>
    <mergeCell ref="A14:A15"/>
    <mergeCell ref="E14:E15"/>
  </mergeCells>
  <phoneticPr fontId="65" type="noConversion"/>
  <pageMargins left="0.31496062992125984" right="0.31496062992125984" top="0.74803149606299213" bottom="0.74803149606299213" header="0.31496062992125984" footer="0.31496062992125984"/>
  <pageSetup paperSize="9" scale="46"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K28"/>
  <sheetViews>
    <sheetView view="pageBreakPreview" zoomScale="60" zoomScaleNormal="50" zoomScalePageLayoutView="60" workbookViewId="0">
      <selection activeCell="A11" sqref="A11:Y11"/>
    </sheetView>
  </sheetViews>
  <sheetFormatPr defaultColWidth="10.875" defaultRowHeight="15" x14ac:dyDescent="0.25"/>
  <cols>
    <col min="1" max="1" width="10.375" style="15" customWidth="1"/>
    <col min="2" max="2" width="56.5" style="10" customWidth="1"/>
    <col min="3" max="3" width="19.25" style="10" customWidth="1"/>
    <col min="4" max="4" width="20.125" style="10" customWidth="1"/>
    <col min="5" max="5" width="18.625" style="10" customWidth="1"/>
    <col min="6" max="6" width="11.75" style="10" customWidth="1"/>
    <col min="7" max="7" width="13.125" style="10" customWidth="1"/>
    <col min="8" max="8" width="13.75" style="10" customWidth="1"/>
    <col min="9" max="9" width="15.5" style="10" customWidth="1"/>
    <col min="10" max="10" width="13.875" style="10" customWidth="1"/>
    <col min="11" max="11" width="18.875" style="10" customWidth="1"/>
    <col min="12" max="12" width="14.75" style="10" customWidth="1"/>
    <col min="13" max="13" width="16" style="10" customWidth="1"/>
    <col min="14" max="14" width="43.25" style="10" customWidth="1"/>
    <col min="15" max="15" width="17.875" style="10" customWidth="1"/>
    <col min="16" max="16" width="12.25" style="10" customWidth="1"/>
    <col min="17" max="17" width="11.25" style="10" customWidth="1"/>
    <col min="18" max="18" width="11" style="10" customWidth="1"/>
    <col min="19" max="19" width="11.375" style="319" customWidth="1"/>
    <col min="20" max="20" width="11" style="10" customWidth="1"/>
    <col min="21" max="21" width="11.375" style="319" customWidth="1"/>
    <col min="22" max="22" width="11" style="10" customWidth="1"/>
    <col min="23" max="23" width="11.375" style="319" customWidth="1"/>
    <col min="24" max="24" width="11" style="10" customWidth="1"/>
    <col min="25" max="25" width="11.375" style="319" customWidth="1"/>
    <col min="26" max="26" width="8.125" style="10" customWidth="1"/>
    <col min="27" max="27" width="12.125" style="10" customWidth="1"/>
    <col min="28" max="256" width="9" style="15" customWidth="1"/>
    <col min="257" max="257" width="3.875" style="15" bestFit="1" customWidth="1"/>
    <col min="258" max="258" width="16" style="15" bestFit="1" customWidth="1"/>
    <col min="259" max="259" width="16.625" style="15" bestFit="1" customWidth="1"/>
    <col min="260" max="260" width="13.5" style="15" bestFit="1" customWidth="1"/>
    <col min="261" max="261" width="10.875" style="15" bestFit="1"/>
    <col min="262" max="16384" width="10.875" style="15"/>
  </cols>
  <sheetData>
    <row r="2" spans="1:37" ht="15.75" x14ac:dyDescent="0.25">
      <c r="S2" s="587"/>
      <c r="U2" s="587"/>
      <c r="W2" s="587"/>
      <c r="Y2" s="587" t="s">
        <v>100</v>
      </c>
    </row>
    <row r="3" spans="1:37" ht="15.75" x14ac:dyDescent="0.25">
      <c r="S3" s="568"/>
      <c r="U3" s="568"/>
      <c r="W3" s="568"/>
      <c r="Y3" s="568" t="s">
        <v>397</v>
      </c>
    </row>
    <row r="4" spans="1:37" ht="15.75" x14ac:dyDescent="0.25">
      <c r="S4" s="568"/>
      <c r="U4" s="568"/>
      <c r="W4" s="568"/>
      <c r="Y4" s="568" t="s">
        <v>586</v>
      </c>
    </row>
    <row r="5" spans="1:37" ht="18.75" x14ac:dyDescent="0.3">
      <c r="S5" s="124"/>
      <c r="U5" s="124"/>
      <c r="W5" s="124"/>
      <c r="X5" s="124"/>
    </row>
    <row r="6" spans="1:37" ht="16.5" x14ac:dyDescent="0.25">
      <c r="A6" s="736" t="s">
        <v>48</v>
      </c>
      <c r="B6" s="736"/>
      <c r="C6" s="736"/>
      <c r="D6" s="736"/>
      <c r="E6" s="736"/>
      <c r="F6" s="736"/>
      <c r="G6" s="736"/>
      <c r="H6" s="736"/>
      <c r="I6" s="736"/>
      <c r="J6" s="736"/>
      <c r="K6" s="736"/>
      <c r="L6" s="736"/>
      <c r="M6" s="736"/>
      <c r="N6" s="736"/>
      <c r="O6" s="736"/>
      <c r="P6" s="736"/>
      <c r="Q6" s="736"/>
      <c r="R6" s="736"/>
      <c r="S6" s="736"/>
      <c r="T6" s="736"/>
      <c r="U6" s="736"/>
      <c r="V6" s="736"/>
      <c r="W6" s="736"/>
      <c r="X6" s="736"/>
      <c r="Y6" s="736"/>
    </row>
    <row r="7" spans="1:37" x14ac:dyDescent="0.25">
      <c r="B7" s="15"/>
      <c r="C7" s="15"/>
      <c r="D7" s="15"/>
      <c r="E7" s="15"/>
      <c r="F7" s="15"/>
      <c r="G7" s="15"/>
      <c r="H7" s="15"/>
      <c r="I7" s="15"/>
      <c r="J7" s="15"/>
      <c r="K7" s="15"/>
      <c r="L7" s="15"/>
      <c r="M7" s="15"/>
      <c r="N7" s="15"/>
      <c r="O7" s="15"/>
      <c r="P7" s="15"/>
      <c r="Q7" s="15"/>
      <c r="R7" s="15"/>
      <c r="S7" s="15"/>
      <c r="T7" s="15"/>
      <c r="U7" s="15"/>
      <c r="V7" s="15"/>
      <c r="W7" s="15"/>
      <c r="X7" s="15"/>
      <c r="Y7" s="15"/>
      <c r="Z7" s="377"/>
    </row>
    <row r="8" spans="1:37" ht="15.75" x14ac:dyDescent="0.25">
      <c r="A8" s="675" t="s">
        <v>649</v>
      </c>
      <c r="B8" s="676"/>
      <c r="C8" s="676"/>
      <c r="D8" s="676"/>
      <c r="E8" s="676"/>
      <c r="F8" s="676"/>
      <c r="G8" s="676"/>
      <c r="H8" s="676"/>
      <c r="I8" s="676"/>
      <c r="J8" s="676"/>
      <c r="K8" s="676"/>
      <c r="L8" s="676"/>
      <c r="M8" s="676"/>
      <c r="N8" s="676"/>
      <c r="O8" s="676"/>
      <c r="P8" s="676"/>
      <c r="Q8" s="676"/>
      <c r="R8" s="676"/>
      <c r="S8" s="676"/>
      <c r="T8" s="676"/>
      <c r="U8" s="676"/>
      <c r="V8" s="676"/>
      <c r="W8" s="676"/>
      <c r="X8" s="676"/>
      <c r="Y8" s="676"/>
      <c r="Z8" s="377"/>
    </row>
    <row r="9" spans="1:37" ht="15.75" x14ac:dyDescent="0.25">
      <c r="A9" s="607" t="s">
        <v>356</v>
      </c>
      <c r="B9" s="607"/>
      <c r="C9" s="607"/>
      <c r="D9" s="607"/>
      <c r="E9" s="607"/>
      <c r="F9" s="607"/>
      <c r="G9" s="607"/>
      <c r="H9" s="607"/>
      <c r="I9" s="607"/>
      <c r="J9" s="607"/>
      <c r="K9" s="607"/>
      <c r="L9" s="607"/>
      <c r="M9" s="607"/>
      <c r="N9" s="607"/>
      <c r="O9" s="607"/>
      <c r="P9" s="607"/>
      <c r="Q9" s="607"/>
      <c r="R9" s="607"/>
      <c r="S9" s="607"/>
      <c r="T9" s="607"/>
      <c r="U9" s="607"/>
      <c r="V9" s="607"/>
      <c r="W9" s="607"/>
      <c r="X9" s="607"/>
      <c r="Y9" s="607"/>
      <c r="Z9" s="377"/>
    </row>
    <row r="10" spans="1:37" ht="15.75" x14ac:dyDescent="0.25">
      <c r="A10" s="572"/>
      <c r="B10" s="572"/>
      <c r="C10" s="572"/>
      <c r="D10" s="572"/>
      <c r="E10" s="572"/>
      <c r="F10" s="572"/>
      <c r="G10" s="572"/>
      <c r="H10" s="572"/>
      <c r="I10" s="572"/>
      <c r="J10" s="572"/>
      <c r="K10" s="572"/>
      <c r="L10" s="572"/>
      <c r="M10" s="572"/>
      <c r="N10" s="572"/>
      <c r="O10" s="572"/>
      <c r="P10" s="572"/>
      <c r="Q10" s="572"/>
      <c r="R10" s="572"/>
      <c r="S10" s="572"/>
      <c r="T10" s="572"/>
      <c r="U10" s="572"/>
      <c r="V10" s="572"/>
      <c r="W10" s="572"/>
      <c r="X10" s="572"/>
      <c r="Y10" s="572"/>
      <c r="Z10" s="377"/>
    </row>
    <row r="11" spans="1:37" ht="15.75" x14ac:dyDescent="0.25">
      <c r="A11" s="608" t="s">
        <v>934</v>
      </c>
      <c r="B11" s="608"/>
      <c r="C11" s="608"/>
      <c r="D11" s="608"/>
      <c r="E11" s="608"/>
      <c r="F11" s="608"/>
      <c r="G11" s="608"/>
      <c r="H11" s="608"/>
      <c r="I11" s="608"/>
      <c r="J11" s="608"/>
      <c r="K11" s="608"/>
      <c r="L11" s="608"/>
      <c r="M11" s="608"/>
      <c r="N11" s="608"/>
      <c r="O11" s="608"/>
      <c r="P11" s="608"/>
      <c r="Q11" s="608"/>
      <c r="R11" s="608"/>
      <c r="S11" s="608"/>
      <c r="T11" s="608"/>
      <c r="U11" s="608"/>
      <c r="V11" s="608"/>
      <c r="W11" s="608"/>
      <c r="X11" s="608"/>
      <c r="Y11" s="608"/>
      <c r="Z11" s="377"/>
    </row>
    <row r="12" spans="1:37" ht="15.75" x14ac:dyDescent="0.25">
      <c r="A12" s="573"/>
      <c r="B12" s="573"/>
      <c r="C12" s="573"/>
      <c r="D12" s="573"/>
      <c r="E12" s="573"/>
      <c r="F12" s="573"/>
      <c r="G12" s="573"/>
      <c r="H12" s="573"/>
      <c r="I12" s="573"/>
      <c r="J12" s="573"/>
      <c r="K12" s="573"/>
      <c r="L12" s="573"/>
      <c r="M12" s="573"/>
      <c r="N12" s="573"/>
      <c r="O12" s="573"/>
      <c r="P12" s="573"/>
      <c r="Q12" s="573"/>
      <c r="R12" s="573"/>
      <c r="S12" s="573"/>
      <c r="T12" s="573"/>
      <c r="U12" s="573"/>
      <c r="V12" s="573"/>
      <c r="W12" s="573"/>
      <c r="X12" s="573"/>
      <c r="Y12" s="573"/>
      <c r="Z12" s="377"/>
    </row>
    <row r="13" spans="1:37" s="319" customFormat="1" ht="38.25" customHeight="1" x14ac:dyDescent="0.25">
      <c r="A13" s="691" t="s">
        <v>167</v>
      </c>
      <c r="B13" s="691" t="s">
        <v>474</v>
      </c>
      <c r="C13" s="691" t="s">
        <v>528</v>
      </c>
      <c r="D13" s="763" t="s">
        <v>504</v>
      </c>
      <c r="E13" s="763" t="s">
        <v>117</v>
      </c>
      <c r="F13" s="756" t="s">
        <v>358</v>
      </c>
      <c r="G13" s="764"/>
      <c r="H13" s="764"/>
      <c r="I13" s="764"/>
      <c r="J13" s="757"/>
      <c r="K13" s="760" t="s">
        <v>359</v>
      </c>
      <c r="L13" s="756" t="s">
        <v>119</v>
      </c>
      <c r="M13" s="757"/>
      <c r="N13" s="691" t="s">
        <v>118</v>
      </c>
      <c r="O13" s="685" t="s">
        <v>357</v>
      </c>
      <c r="P13" s="698" t="s">
        <v>303</v>
      </c>
      <c r="Q13" s="698"/>
      <c r="R13" s="698"/>
      <c r="S13" s="698"/>
      <c r="T13" s="698"/>
      <c r="U13" s="698"/>
      <c r="V13" s="698"/>
      <c r="W13" s="698"/>
      <c r="X13" s="698"/>
      <c r="Y13" s="698"/>
      <c r="Z13" s="10"/>
      <c r="AA13" s="10"/>
      <c r="AB13" s="15"/>
      <c r="AC13" s="15"/>
      <c r="AD13" s="15"/>
      <c r="AE13" s="15"/>
      <c r="AF13" s="15"/>
      <c r="AG13" s="15"/>
      <c r="AH13" s="15"/>
      <c r="AI13" s="15"/>
      <c r="AJ13" s="15"/>
      <c r="AK13" s="15"/>
    </row>
    <row r="14" spans="1:37" s="319" customFormat="1" ht="51" customHeight="1" x14ac:dyDescent="0.25">
      <c r="A14" s="691"/>
      <c r="B14" s="691"/>
      <c r="C14" s="691"/>
      <c r="D14" s="763"/>
      <c r="E14" s="763"/>
      <c r="F14" s="758"/>
      <c r="G14" s="765"/>
      <c r="H14" s="765"/>
      <c r="I14" s="765"/>
      <c r="J14" s="759"/>
      <c r="K14" s="761"/>
      <c r="L14" s="758"/>
      <c r="M14" s="759"/>
      <c r="N14" s="691"/>
      <c r="O14" s="686"/>
      <c r="P14" s="698" t="s">
        <v>653</v>
      </c>
      <c r="Q14" s="698"/>
      <c r="R14" s="698" t="s">
        <v>654</v>
      </c>
      <c r="S14" s="698"/>
      <c r="T14" s="698" t="s">
        <v>655</v>
      </c>
      <c r="U14" s="698"/>
      <c r="V14" s="698" t="s">
        <v>656</v>
      </c>
      <c r="W14" s="698"/>
      <c r="X14" s="698" t="s">
        <v>657</v>
      </c>
      <c r="Y14" s="698"/>
      <c r="Z14" s="10"/>
      <c r="AA14" s="10"/>
      <c r="AB14" s="15"/>
      <c r="AC14" s="15"/>
      <c r="AD14" s="15"/>
      <c r="AE14" s="15"/>
      <c r="AF14" s="15"/>
      <c r="AG14" s="15"/>
      <c r="AH14" s="15"/>
      <c r="AI14" s="15"/>
      <c r="AJ14" s="15"/>
      <c r="AK14" s="15"/>
    </row>
    <row r="15" spans="1:37" s="319" customFormat="1" ht="137.25" customHeight="1" x14ac:dyDescent="0.25">
      <c r="A15" s="691"/>
      <c r="B15" s="691"/>
      <c r="C15" s="691"/>
      <c r="D15" s="763"/>
      <c r="E15" s="763"/>
      <c r="F15" s="58" t="s">
        <v>471</v>
      </c>
      <c r="G15" s="58" t="s">
        <v>468</v>
      </c>
      <c r="H15" s="58" t="s">
        <v>469</v>
      </c>
      <c r="I15" s="576" t="s">
        <v>277</v>
      </c>
      <c r="J15" s="58" t="s">
        <v>470</v>
      </c>
      <c r="K15" s="762"/>
      <c r="L15" s="591" t="s">
        <v>298</v>
      </c>
      <c r="M15" s="591" t="s">
        <v>299</v>
      </c>
      <c r="N15" s="691"/>
      <c r="O15" s="687"/>
      <c r="P15" s="59" t="s">
        <v>154</v>
      </c>
      <c r="Q15" s="59" t="s">
        <v>155</v>
      </c>
      <c r="R15" s="59" t="s">
        <v>154</v>
      </c>
      <c r="S15" s="59" t="s">
        <v>155</v>
      </c>
      <c r="T15" s="59" t="s">
        <v>154</v>
      </c>
      <c r="U15" s="59" t="s">
        <v>155</v>
      </c>
      <c r="V15" s="59" t="s">
        <v>154</v>
      </c>
      <c r="W15" s="59" t="s">
        <v>155</v>
      </c>
      <c r="X15" s="59" t="s">
        <v>154</v>
      </c>
      <c r="Y15" s="59" t="s">
        <v>155</v>
      </c>
      <c r="Z15" s="10"/>
      <c r="AA15" s="10"/>
      <c r="AB15" s="15"/>
      <c r="AC15" s="15"/>
      <c r="AD15" s="15"/>
      <c r="AE15" s="15"/>
      <c r="AF15" s="15"/>
      <c r="AG15" s="15"/>
      <c r="AH15" s="15"/>
      <c r="AI15" s="15"/>
      <c r="AJ15" s="15"/>
      <c r="AK15" s="15"/>
    </row>
    <row r="16" spans="1:37" s="319" customFormat="1" ht="15" customHeight="1" x14ac:dyDescent="0.25">
      <c r="A16" s="590">
        <v>1</v>
      </c>
      <c r="B16" s="590">
        <v>2</v>
      </c>
      <c r="C16" s="590">
        <v>3</v>
      </c>
      <c r="D16" s="590">
        <v>4</v>
      </c>
      <c r="E16" s="590">
        <v>5</v>
      </c>
      <c r="F16" s="590">
        <v>6</v>
      </c>
      <c r="G16" s="590">
        <v>7</v>
      </c>
      <c r="H16" s="590">
        <v>8</v>
      </c>
      <c r="I16" s="590">
        <v>9</v>
      </c>
      <c r="J16" s="590">
        <v>10</v>
      </c>
      <c r="K16" s="590">
        <v>11</v>
      </c>
      <c r="L16" s="590">
        <v>12</v>
      </c>
      <c r="M16" s="590">
        <v>13</v>
      </c>
      <c r="N16" s="590">
        <v>14</v>
      </c>
      <c r="O16" s="590">
        <v>15</v>
      </c>
      <c r="P16" s="85" t="s">
        <v>360</v>
      </c>
      <c r="Q16" s="85" t="s">
        <v>361</v>
      </c>
      <c r="R16" s="85" t="s">
        <v>362</v>
      </c>
      <c r="S16" s="85" t="s">
        <v>363</v>
      </c>
      <c r="T16" s="85" t="s">
        <v>842</v>
      </c>
      <c r="U16" s="85" t="s">
        <v>843</v>
      </c>
      <c r="V16" s="85" t="s">
        <v>844</v>
      </c>
      <c r="W16" s="85" t="s">
        <v>845</v>
      </c>
      <c r="X16" s="85" t="s">
        <v>846</v>
      </c>
      <c r="Y16" s="85" t="s">
        <v>847</v>
      </c>
      <c r="Z16" s="10"/>
      <c r="AA16" s="10"/>
      <c r="AB16" s="15"/>
      <c r="AC16" s="15"/>
      <c r="AD16" s="15"/>
      <c r="AE16" s="15"/>
      <c r="AF16" s="15"/>
      <c r="AG16" s="15"/>
      <c r="AH16" s="15"/>
      <c r="AI16" s="15"/>
      <c r="AJ16" s="15"/>
      <c r="AK16" s="15"/>
    </row>
    <row r="17" spans="1:27" ht="15.75" x14ac:dyDescent="0.25">
      <c r="A17" s="101" t="s">
        <v>556</v>
      </c>
      <c r="B17" s="110" t="s">
        <v>557</v>
      </c>
      <c r="C17" s="114" t="s">
        <v>83</v>
      </c>
      <c r="D17" s="136">
        <f>SUM(D18:D18)</f>
        <v>66.075383000000002</v>
      </c>
      <c r="E17" s="114" t="s">
        <v>83</v>
      </c>
      <c r="F17" s="136">
        <f t="shared" ref="F17:K17" si="0">SUM(F18:F18)</f>
        <v>66.075383000000002</v>
      </c>
      <c r="G17" s="240">
        <f t="shared" si="0"/>
        <v>0</v>
      </c>
      <c r="H17" s="240">
        <f t="shared" si="0"/>
        <v>0</v>
      </c>
      <c r="I17" s="136">
        <f t="shared" si="0"/>
        <v>66.075383000000002</v>
      </c>
      <c r="J17" s="240">
        <f t="shared" si="0"/>
        <v>0</v>
      </c>
      <c r="K17" s="136">
        <f t="shared" si="0"/>
        <v>55.06280000000001</v>
      </c>
      <c r="L17" s="114" t="s">
        <v>83</v>
      </c>
      <c r="M17" s="136">
        <f>SUM(M18:M18)</f>
        <v>55.06280000000001</v>
      </c>
      <c r="N17" s="114" t="s">
        <v>83</v>
      </c>
      <c r="O17" s="114" t="s">
        <v>83</v>
      </c>
      <c r="P17" s="136" t="str">
        <f>P18</f>
        <v>нд</v>
      </c>
      <c r="Q17" s="136" t="str">
        <f t="shared" ref="Q17:Y17" si="1">Q18</f>
        <v>нд</v>
      </c>
      <c r="R17" s="136" t="str">
        <f t="shared" si="1"/>
        <v>нд</v>
      </c>
      <c r="S17" s="136" t="str">
        <f t="shared" si="1"/>
        <v>нд</v>
      </c>
      <c r="T17" s="136" t="str">
        <f t="shared" si="1"/>
        <v>нд</v>
      </c>
      <c r="U17" s="136" t="str">
        <f t="shared" si="1"/>
        <v>нд</v>
      </c>
      <c r="V17" s="136" t="str">
        <f t="shared" si="1"/>
        <v>нд</v>
      </c>
      <c r="W17" s="136" t="str">
        <f t="shared" si="1"/>
        <v>нд</v>
      </c>
      <c r="X17" s="303">
        <f t="shared" si="1"/>
        <v>7</v>
      </c>
      <c r="Y17" s="303">
        <f t="shared" si="1"/>
        <v>0</v>
      </c>
    </row>
    <row r="18" spans="1:27" ht="15.75" x14ac:dyDescent="0.25">
      <c r="A18" s="98" t="s">
        <v>373</v>
      </c>
      <c r="B18" s="145" t="s">
        <v>374</v>
      </c>
      <c r="C18" s="580" t="s">
        <v>83</v>
      </c>
      <c r="D18" s="119">
        <f>D21</f>
        <v>66.075383000000002</v>
      </c>
      <c r="E18" s="580" t="s">
        <v>83</v>
      </c>
      <c r="F18" s="119">
        <f>F21</f>
        <v>66.075383000000002</v>
      </c>
      <c r="G18" s="241">
        <f>G21</f>
        <v>0</v>
      </c>
      <c r="H18" s="241">
        <f t="shared" ref="H18:Y18" si="2">H21</f>
        <v>0</v>
      </c>
      <c r="I18" s="119">
        <f t="shared" si="2"/>
        <v>66.075383000000002</v>
      </c>
      <c r="J18" s="241">
        <f t="shared" si="2"/>
        <v>0</v>
      </c>
      <c r="K18" s="119">
        <f>K21</f>
        <v>55.06280000000001</v>
      </c>
      <c r="L18" s="119" t="str">
        <f t="shared" si="2"/>
        <v>нд</v>
      </c>
      <c r="M18" s="119">
        <f>M21</f>
        <v>55.06280000000001</v>
      </c>
      <c r="N18" s="119" t="str">
        <f t="shared" si="2"/>
        <v>нд</v>
      </c>
      <c r="O18" s="119" t="str">
        <f t="shared" si="2"/>
        <v>нд</v>
      </c>
      <c r="P18" s="119" t="str">
        <f>P21</f>
        <v>нд</v>
      </c>
      <c r="Q18" s="119" t="str">
        <f t="shared" ref="Q18:W18" si="3">Q21</f>
        <v>нд</v>
      </c>
      <c r="R18" s="119" t="str">
        <f t="shared" si="3"/>
        <v>нд</v>
      </c>
      <c r="S18" s="119" t="str">
        <f t="shared" si="3"/>
        <v>нд</v>
      </c>
      <c r="T18" s="119" t="str">
        <f t="shared" si="3"/>
        <v>нд</v>
      </c>
      <c r="U18" s="119" t="str">
        <f t="shared" si="3"/>
        <v>нд</v>
      </c>
      <c r="V18" s="119" t="str">
        <f t="shared" si="3"/>
        <v>нд</v>
      </c>
      <c r="W18" s="119" t="str">
        <f t="shared" si="3"/>
        <v>нд</v>
      </c>
      <c r="X18" s="253">
        <f t="shared" si="2"/>
        <v>7</v>
      </c>
      <c r="Y18" s="253">
        <f t="shared" si="2"/>
        <v>0</v>
      </c>
    </row>
    <row r="19" spans="1:27" ht="15.75" x14ac:dyDescent="0.25">
      <c r="A19" s="273"/>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321"/>
    </row>
    <row r="20" spans="1:27" ht="15.75" x14ac:dyDescent="0.25">
      <c r="A20" s="101" t="s">
        <v>310</v>
      </c>
      <c r="B20" s="116" t="s">
        <v>20</v>
      </c>
      <c r="C20" s="114" t="s">
        <v>83</v>
      </c>
      <c r="D20" s="136">
        <f>D21</f>
        <v>66.075383000000002</v>
      </c>
      <c r="E20" s="114" t="s">
        <v>83</v>
      </c>
      <c r="F20" s="136">
        <f>F21</f>
        <v>66.075383000000002</v>
      </c>
      <c r="G20" s="240">
        <f t="shared" ref="G20:K21" si="4">G21</f>
        <v>0</v>
      </c>
      <c r="H20" s="240">
        <f t="shared" si="4"/>
        <v>0</v>
      </c>
      <c r="I20" s="136">
        <f t="shared" si="4"/>
        <v>66.075383000000002</v>
      </c>
      <c r="J20" s="240">
        <f t="shared" si="4"/>
        <v>0</v>
      </c>
      <c r="K20" s="136">
        <f t="shared" si="4"/>
        <v>55.06280000000001</v>
      </c>
      <c r="L20" s="136" t="s">
        <v>83</v>
      </c>
      <c r="M20" s="136">
        <f>M21</f>
        <v>55.06280000000001</v>
      </c>
      <c r="N20" s="114" t="s">
        <v>83</v>
      </c>
      <c r="O20" s="114" t="s">
        <v>83</v>
      </c>
      <c r="P20" s="240" t="str">
        <f>P21</f>
        <v>нд</v>
      </c>
      <c r="Q20" s="240" t="str">
        <f t="shared" ref="Q20:W20" si="5">Q21</f>
        <v>нд</v>
      </c>
      <c r="R20" s="240" t="str">
        <f t="shared" si="5"/>
        <v>нд</v>
      </c>
      <c r="S20" s="240" t="str">
        <f t="shared" si="5"/>
        <v>нд</v>
      </c>
      <c r="T20" s="240" t="str">
        <f t="shared" si="5"/>
        <v>нд</v>
      </c>
      <c r="U20" s="240" t="str">
        <f t="shared" si="5"/>
        <v>нд</v>
      </c>
      <c r="V20" s="240" t="str">
        <f t="shared" si="5"/>
        <v>нд</v>
      </c>
      <c r="W20" s="240" t="str">
        <f t="shared" si="5"/>
        <v>нд</v>
      </c>
      <c r="X20" s="303">
        <f>X21</f>
        <v>7</v>
      </c>
      <c r="Y20" s="303">
        <f t="shared" ref="Y20" si="6">Y21</f>
        <v>0</v>
      </c>
    </row>
    <row r="21" spans="1:27" s="289" customFormat="1" ht="31.5" customHeight="1" x14ac:dyDescent="0.2">
      <c r="A21" s="101" t="s">
        <v>17</v>
      </c>
      <c r="B21" s="116" t="s">
        <v>18</v>
      </c>
      <c r="C21" s="114" t="s">
        <v>83</v>
      </c>
      <c r="D21" s="136">
        <f>D22</f>
        <v>66.075383000000002</v>
      </c>
      <c r="E21" s="114" t="s">
        <v>83</v>
      </c>
      <c r="F21" s="136">
        <f>F22</f>
        <v>66.075383000000002</v>
      </c>
      <c r="G21" s="240">
        <f t="shared" si="4"/>
        <v>0</v>
      </c>
      <c r="H21" s="240">
        <f t="shared" si="4"/>
        <v>0</v>
      </c>
      <c r="I21" s="136">
        <f t="shared" si="4"/>
        <v>66.075383000000002</v>
      </c>
      <c r="J21" s="240">
        <f t="shared" si="4"/>
        <v>0</v>
      </c>
      <c r="K21" s="136">
        <f t="shared" si="4"/>
        <v>55.06280000000001</v>
      </c>
      <c r="L21" s="111" t="s">
        <v>83</v>
      </c>
      <c r="M21" s="136">
        <f>M22</f>
        <v>55.06280000000001</v>
      </c>
      <c r="N21" s="111" t="s">
        <v>83</v>
      </c>
      <c r="O21" s="114" t="s">
        <v>83</v>
      </c>
      <c r="P21" s="136" t="str">
        <f>P22</f>
        <v>нд</v>
      </c>
      <c r="Q21" s="136" t="str">
        <f t="shared" ref="Q21:W21" si="7">Q22</f>
        <v>нд</v>
      </c>
      <c r="R21" s="136" t="str">
        <f t="shared" si="7"/>
        <v>нд</v>
      </c>
      <c r="S21" s="136" t="str">
        <f t="shared" si="7"/>
        <v>нд</v>
      </c>
      <c r="T21" s="136" t="str">
        <f t="shared" si="7"/>
        <v>нд</v>
      </c>
      <c r="U21" s="136" t="str">
        <f t="shared" si="7"/>
        <v>нд</v>
      </c>
      <c r="V21" s="136" t="str">
        <f t="shared" si="7"/>
        <v>нд</v>
      </c>
      <c r="W21" s="136" t="str">
        <f t="shared" si="7"/>
        <v>нд</v>
      </c>
      <c r="X21" s="303">
        <f>X22</f>
        <v>7</v>
      </c>
      <c r="Y21" s="303">
        <f>Y22</f>
        <v>0</v>
      </c>
      <c r="Z21" s="288"/>
      <c r="AA21" s="288"/>
    </row>
    <row r="22" spans="1:27" s="289" customFormat="1" ht="31.5" customHeight="1" x14ac:dyDescent="0.2">
      <c r="A22" s="141" t="s">
        <v>19</v>
      </c>
      <c r="B22" s="143" t="s">
        <v>746</v>
      </c>
      <c r="C22" s="114" t="s">
        <v>83</v>
      </c>
      <c r="D22" s="136">
        <f>SUM(D23:D28)</f>
        <v>66.075383000000002</v>
      </c>
      <c r="E22" s="114" t="s">
        <v>83</v>
      </c>
      <c r="F22" s="136">
        <f>SUM(F23:F28)</f>
        <v>66.075383000000002</v>
      </c>
      <c r="G22" s="240">
        <f>SUM(G23:G27)</f>
        <v>0</v>
      </c>
      <c r="H22" s="240">
        <f>SUM(H23:H27)</f>
        <v>0</v>
      </c>
      <c r="I22" s="136">
        <f>SUM(I23:I28)</f>
        <v>66.075383000000002</v>
      </c>
      <c r="J22" s="240">
        <f>SUM(J23:J27)</f>
        <v>0</v>
      </c>
      <c r="K22" s="136">
        <f>SUM(K23:K28)</f>
        <v>55.06280000000001</v>
      </c>
      <c r="L22" s="111" t="s">
        <v>83</v>
      </c>
      <c r="M22" s="136">
        <f>SUM(M23:M28)</f>
        <v>55.06280000000001</v>
      </c>
      <c r="N22" s="111" t="s">
        <v>83</v>
      </c>
      <c r="O22" s="114" t="s">
        <v>83</v>
      </c>
      <c r="P22" s="182" t="s">
        <v>83</v>
      </c>
      <c r="Q22" s="182" t="s">
        <v>83</v>
      </c>
      <c r="R22" s="114" t="s">
        <v>83</v>
      </c>
      <c r="S22" s="114" t="s">
        <v>83</v>
      </c>
      <c r="T22" s="114" t="s">
        <v>83</v>
      </c>
      <c r="U22" s="114" t="s">
        <v>83</v>
      </c>
      <c r="V22" s="114" t="s">
        <v>83</v>
      </c>
      <c r="W22" s="114" t="s">
        <v>83</v>
      </c>
      <c r="X22" s="114">
        <f>SUM(X23:X28)</f>
        <v>7</v>
      </c>
      <c r="Y22" s="114">
        <f>SUM(Y23:Y27)</f>
        <v>0</v>
      </c>
      <c r="Z22" s="288"/>
      <c r="AA22" s="288"/>
    </row>
    <row r="23" spans="1:27" ht="68.25" customHeight="1" x14ac:dyDescent="0.25">
      <c r="A23" s="98" t="s">
        <v>644</v>
      </c>
      <c r="B23" s="109" t="str">
        <f>'2'!B102</f>
        <v>Автомобиль 5-ти местный грузопассажирский полный привод</v>
      </c>
      <c r="C23" s="105" t="str">
        <f>'2'!C102</f>
        <v>Р_АТ.2025.01</v>
      </c>
      <c r="D23" s="119">
        <v>3.326301</v>
      </c>
      <c r="E23" s="580" t="s">
        <v>913</v>
      </c>
      <c r="F23" s="322">
        <f>SUM(G23:J23)</f>
        <v>3.326301</v>
      </c>
      <c r="G23" s="241">
        <v>0</v>
      </c>
      <c r="H23" s="241">
        <v>0</v>
      </c>
      <c r="I23" s="119">
        <f>D23</f>
        <v>3.326301</v>
      </c>
      <c r="J23" s="241">
        <v>0</v>
      </c>
      <c r="K23" s="323">
        <f>M23</f>
        <v>2.7719</v>
      </c>
      <c r="L23" s="324">
        <v>2025</v>
      </c>
      <c r="M23" s="119">
        <v>2.7719</v>
      </c>
      <c r="N23" s="580" t="s">
        <v>652</v>
      </c>
      <c r="O23" s="580" t="s">
        <v>83</v>
      </c>
      <c r="P23" s="580" t="s">
        <v>83</v>
      </c>
      <c r="Q23" s="580" t="s">
        <v>83</v>
      </c>
      <c r="R23" s="580" t="s">
        <v>83</v>
      </c>
      <c r="S23" s="580" t="s">
        <v>83</v>
      </c>
      <c r="T23" s="580" t="s">
        <v>83</v>
      </c>
      <c r="U23" s="580" t="s">
        <v>83</v>
      </c>
      <c r="V23" s="580" t="s">
        <v>83</v>
      </c>
      <c r="W23" s="580" t="s">
        <v>83</v>
      </c>
      <c r="X23" s="580">
        <v>2</v>
      </c>
      <c r="Y23" s="318">
        <v>0</v>
      </c>
    </row>
    <row r="24" spans="1:27" ht="68.25" customHeight="1" x14ac:dyDescent="0.25">
      <c r="A24" s="98" t="s">
        <v>743</v>
      </c>
      <c r="B24" s="109" t="str">
        <f>'2'!B103</f>
        <v>Спецавтомобиль с КМУ</v>
      </c>
      <c r="C24" s="105" t="str">
        <f>'2'!C103</f>
        <v>Р_АТ.2025-2028.01</v>
      </c>
      <c r="D24" s="442">
        <v>40.107300000000002</v>
      </c>
      <c r="E24" s="580" t="s">
        <v>913</v>
      </c>
      <c r="F24" s="322">
        <f t="shared" ref="F24" si="8">SUM(G24:J24)</f>
        <v>40.107300000000002</v>
      </c>
      <c r="G24" s="394">
        <v>0</v>
      </c>
      <c r="H24" s="394">
        <v>0</v>
      </c>
      <c r="I24" s="442">
        <f t="shared" ref="I24" si="9">D24</f>
        <v>40.107300000000002</v>
      </c>
      <c r="J24" s="394">
        <v>0</v>
      </c>
      <c r="K24" s="443">
        <f>M24</f>
        <v>33.422800000000002</v>
      </c>
      <c r="L24" s="449">
        <v>2025</v>
      </c>
      <c r="M24" s="443">
        <v>33.422800000000002</v>
      </c>
      <c r="N24" s="580" t="s">
        <v>652</v>
      </c>
      <c r="O24" s="580" t="s">
        <v>83</v>
      </c>
      <c r="P24" s="580" t="s">
        <v>83</v>
      </c>
      <c r="Q24" s="580" t="s">
        <v>83</v>
      </c>
      <c r="R24" s="580" t="s">
        <v>83</v>
      </c>
      <c r="S24" s="580" t="s">
        <v>83</v>
      </c>
      <c r="T24" s="580" t="s">
        <v>83</v>
      </c>
      <c r="U24" s="580" t="s">
        <v>83</v>
      </c>
      <c r="V24" s="580" t="s">
        <v>83</v>
      </c>
      <c r="W24" s="580" t="s">
        <v>83</v>
      </c>
      <c r="X24" s="580">
        <v>1</v>
      </c>
      <c r="Y24" s="318">
        <v>0</v>
      </c>
    </row>
    <row r="25" spans="1:27" ht="78.75" x14ac:dyDescent="0.25">
      <c r="A25" s="98" t="s">
        <v>785</v>
      </c>
      <c r="B25" s="109" t="str">
        <f>'2'!B104</f>
        <v>Автомобиль 5-ти местный грузопассажирский полный привод</v>
      </c>
      <c r="C25" s="105" t="str">
        <f>'2'!C104</f>
        <v>Р_АТ.2026.01</v>
      </c>
      <c r="D25" s="325">
        <v>1.7512970000000001</v>
      </c>
      <c r="E25" s="580" t="s">
        <v>913</v>
      </c>
      <c r="F25" s="322">
        <f t="shared" ref="F25:F27" si="10">SUM(G25:J25)</f>
        <v>1.7512970000000001</v>
      </c>
      <c r="G25" s="241">
        <v>0</v>
      </c>
      <c r="H25" s="241">
        <v>0</v>
      </c>
      <c r="I25" s="119">
        <f t="shared" ref="I25:I27" si="11">D25</f>
        <v>1.7512970000000001</v>
      </c>
      <c r="J25" s="241">
        <v>0</v>
      </c>
      <c r="K25" s="323">
        <f>M25</f>
        <v>1.4594</v>
      </c>
      <c r="L25" s="317">
        <v>2026</v>
      </c>
      <c r="M25" s="325">
        <v>1.4594</v>
      </c>
      <c r="N25" s="580" t="s">
        <v>652</v>
      </c>
      <c r="O25" s="580" t="s">
        <v>83</v>
      </c>
      <c r="P25" s="580" t="s">
        <v>83</v>
      </c>
      <c r="Q25" s="580" t="s">
        <v>83</v>
      </c>
      <c r="R25" s="580" t="s">
        <v>83</v>
      </c>
      <c r="S25" s="580" t="s">
        <v>83</v>
      </c>
      <c r="T25" s="580" t="s">
        <v>83</v>
      </c>
      <c r="U25" s="580" t="s">
        <v>83</v>
      </c>
      <c r="V25" s="580" t="s">
        <v>83</v>
      </c>
      <c r="W25" s="580" t="s">
        <v>83</v>
      </c>
      <c r="X25" s="580">
        <v>1</v>
      </c>
      <c r="Y25" s="318">
        <v>0</v>
      </c>
    </row>
    <row r="26" spans="1:27" ht="78.75" x14ac:dyDescent="0.25">
      <c r="A26" s="98" t="s">
        <v>786</v>
      </c>
      <c r="B26" s="109" t="str">
        <f>'2'!B105</f>
        <v>Автомобиль 5-ти местный грузопассажирский полный привод</v>
      </c>
      <c r="C26" s="105" t="str">
        <f>'2'!C105</f>
        <v>Р_АТ.2027.01</v>
      </c>
      <c r="D26" s="325">
        <v>1.828354</v>
      </c>
      <c r="E26" s="580" t="s">
        <v>913</v>
      </c>
      <c r="F26" s="322">
        <f t="shared" si="10"/>
        <v>1.828354</v>
      </c>
      <c r="G26" s="241">
        <v>0</v>
      </c>
      <c r="H26" s="241">
        <v>0</v>
      </c>
      <c r="I26" s="119">
        <f>D26</f>
        <v>1.828354</v>
      </c>
      <c r="J26" s="241">
        <v>0</v>
      </c>
      <c r="K26" s="323">
        <f t="shared" ref="K26:K27" si="12">M26</f>
        <v>1.5236000000000001</v>
      </c>
      <c r="L26" s="317">
        <v>2026</v>
      </c>
      <c r="M26" s="325">
        <v>1.5236000000000001</v>
      </c>
      <c r="N26" s="580" t="s">
        <v>652</v>
      </c>
      <c r="O26" s="580" t="s">
        <v>83</v>
      </c>
      <c r="P26" s="580" t="s">
        <v>83</v>
      </c>
      <c r="Q26" s="580" t="s">
        <v>83</v>
      </c>
      <c r="R26" s="580" t="s">
        <v>83</v>
      </c>
      <c r="S26" s="580" t="s">
        <v>83</v>
      </c>
      <c r="T26" s="580" t="s">
        <v>83</v>
      </c>
      <c r="U26" s="580" t="s">
        <v>83</v>
      </c>
      <c r="V26" s="580" t="s">
        <v>83</v>
      </c>
      <c r="W26" s="580" t="s">
        <v>83</v>
      </c>
      <c r="X26" s="580">
        <v>1</v>
      </c>
      <c r="Y26" s="318">
        <v>0</v>
      </c>
    </row>
    <row r="27" spans="1:27" ht="78.75" x14ac:dyDescent="0.25">
      <c r="A27" s="98" t="s">
        <v>787</v>
      </c>
      <c r="B27" s="109" t="str">
        <f>'2'!B106</f>
        <v>Автомобиль 5-ти местный грузопассажирский полный привод</v>
      </c>
      <c r="C27" s="105" t="str">
        <f>'2'!C106</f>
        <v>Р_АТ.2028.01</v>
      </c>
      <c r="D27" s="325">
        <v>1.901489</v>
      </c>
      <c r="E27" s="580" t="s">
        <v>913</v>
      </c>
      <c r="F27" s="322">
        <f t="shared" si="10"/>
        <v>1.901489</v>
      </c>
      <c r="G27" s="241">
        <v>0</v>
      </c>
      <c r="H27" s="241">
        <v>0</v>
      </c>
      <c r="I27" s="119">
        <f t="shared" si="11"/>
        <v>1.901489</v>
      </c>
      <c r="J27" s="241">
        <v>0</v>
      </c>
      <c r="K27" s="323">
        <f t="shared" si="12"/>
        <v>1.5846</v>
      </c>
      <c r="L27" s="317">
        <v>2028</v>
      </c>
      <c r="M27" s="325">
        <v>1.5846</v>
      </c>
      <c r="N27" s="580" t="s">
        <v>652</v>
      </c>
      <c r="O27" s="580" t="s">
        <v>83</v>
      </c>
      <c r="P27" s="580" t="s">
        <v>83</v>
      </c>
      <c r="Q27" s="580" t="s">
        <v>83</v>
      </c>
      <c r="R27" s="580" t="s">
        <v>83</v>
      </c>
      <c r="S27" s="580" t="s">
        <v>83</v>
      </c>
      <c r="T27" s="580" t="s">
        <v>83</v>
      </c>
      <c r="U27" s="580" t="s">
        <v>83</v>
      </c>
      <c r="V27" s="580" t="s">
        <v>83</v>
      </c>
      <c r="W27" s="580" t="s">
        <v>83</v>
      </c>
      <c r="X27" s="580">
        <v>1</v>
      </c>
      <c r="Y27" s="318">
        <v>0</v>
      </c>
    </row>
    <row r="28" spans="1:27" ht="78.75" x14ac:dyDescent="0.25">
      <c r="A28" s="98" t="s">
        <v>788</v>
      </c>
      <c r="B28" s="109" t="str">
        <f>'2'!B107</f>
        <v>Экскаватор-погрузчик</v>
      </c>
      <c r="C28" s="105" t="str">
        <f>'2'!C107</f>
        <v>Р_АТ.2029.01</v>
      </c>
      <c r="D28" s="325">
        <v>17.160641999999999</v>
      </c>
      <c r="E28" s="580" t="s">
        <v>913</v>
      </c>
      <c r="F28" s="322">
        <f>SUM(G28:J28)</f>
        <v>17.160641999999999</v>
      </c>
      <c r="G28" s="241">
        <v>0</v>
      </c>
      <c r="H28" s="241">
        <v>0</v>
      </c>
      <c r="I28" s="119">
        <f>D28</f>
        <v>17.160641999999999</v>
      </c>
      <c r="J28" s="241">
        <v>0</v>
      </c>
      <c r="K28" s="323">
        <f>M28</f>
        <v>14.3005</v>
      </c>
      <c r="L28" s="317">
        <v>2029</v>
      </c>
      <c r="M28" s="325">
        <v>14.3005</v>
      </c>
      <c r="N28" s="580" t="s">
        <v>652</v>
      </c>
      <c r="O28" s="580" t="s">
        <v>83</v>
      </c>
      <c r="P28" s="580" t="s">
        <v>83</v>
      </c>
      <c r="Q28" s="580" t="s">
        <v>83</v>
      </c>
      <c r="R28" s="580" t="s">
        <v>83</v>
      </c>
      <c r="S28" s="580" t="s">
        <v>83</v>
      </c>
      <c r="T28" s="580" t="s">
        <v>83</v>
      </c>
      <c r="U28" s="580" t="s">
        <v>83</v>
      </c>
      <c r="V28" s="580" t="s">
        <v>83</v>
      </c>
      <c r="W28" s="580" t="s">
        <v>83</v>
      </c>
      <c r="X28" s="580">
        <v>1</v>
      </c>
      <c r="Y28" s="318">
        <v>0</v>
      </c>
    </row>
  </sheetData>
  <mergeCells count="20">
    <mergeCell ref="C13:C15"/>
    <mergeCell ref="D13:D15"/>
    <mergeCell ref="N13:N15"/>
    <mergeCell ref="P13:Y13"/>
    <mergeCell ref="A8:Y8"/>
    <mergeCell ref="R14:S14"/>
    <mergeCell ref="T14:U14"/>
    <mergeCell ref="V14:W14"/>
    <mergeCell ref="A6:Y6"/>
    <mergeCell ref="A9:Y9"/>
    <mergeCell ref="L13:M14"/>
    <mergeCell ref="K13:K15"/>
    <mergeCell ref="E13:E15"/>
    <mergeCell ref="P14:Q14"/>
    <mergeCell ref="X14:Y14"/>
    <mergeCell ref="F13:J14"/>
    <mergeCell ref="O13:O15"/>
    <mergeCell ref="A11:Y11"/>
    <mergeCell ref="A13:A15"/>
    <mergeCell ref="B13:B15"/>
  </mergeCells>
  <phoneticPr fontId="65" type="noConversion"/>
  <printOptions horizontalCentered="1"/>
  <pageMargins left="0" right="0" top="0.55118110236220474" bottom="0.35433070866141736" header="0" footer="0"/>
  <pageSetup paperSize="9" scale="32"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76"/>
  <sheetViews>
    <sheetView view="pageBreakPreview" zoomScale="60" zoomScaleNormal="80" zoomScalePageLayoutView="80" workbookViewId="0">
      <selection activeCell="K15" sqref="K15"/>
    </sheetView>
  </sheetViews>
  <sheetFormatPr defaultRowHeight="15" x14ac:dyDescent="0.25"/>
  <cols>
    <col min="1" max="1" width="10.5" style="32" customWidth="1"/>
    <col min="2" max="2" width="37.375" style="6" customWidth="1"/>
    <col min="3" max="3" width="27.375" style="6" customWidth="1"/>
    <col min="4" max="4" width="26" style="6" customWidth="1"/>
    <col min="5" max="10" width="9.75" style="6" customWidth="1"/>
    <col min="11" max="11" width="9.375" style="6" customWidth="1"/>
    <col min="12" max="16384" width="9" style="6"/>
  </cols>
  <sheetData>
    <row r="1" spans="1:20" ht="15.75" x14ac:dyDescent="0.25">
      <c r="K1" s="139" t="s">
        <v>111</v>
      </c>
    </row>
    <row r="2" spans="1:20" ht="15.75" x14ac:dyDescent="0.25">
      <c r="E2" s="151"/>
      <c r="F2" s="151"/>
      <c r="G2" s="151"/>
      <c r="H2" s="151"/>
      <c r="I2" s="151"/>
      <c r="J2" s="151"/>
      <c r="K2" s="138" t="s">
        <v>397</v>
      </c>
    </row>
    <row r="3" spans="1:20" ht="15.75" x14ac:dyDescent="0.25">
      <c r="E3" s="152"/>
      <c r="F3" s="152"/>
      <c r="G3" s="152"/>
      <c r="H3" s="152"/>
      <c r="I3" s="152"/>
      <c r="J3" s="152"/>
      <c r="K3" s="138" t="s">
        <v>586</v>
      </c>
    </row>
    <row r="4" spans="1:20" ht="18.75" x14ac:dyDescent="0.3">
      <c r="E4" s="152"/>
      <c r="F4" s="152"/>
      <c r="G4" s="152"/>
      <c r="H4" s="152"/>
      <c r="I4" s="152"/>
      <c r="J4" s="152"/>
      <c r="K4" s="14"/>
    </row>
    <row r="5" spans="1:20" ht="15.75" x14ac:dyDescent="0.25">
      <c r="A5" s="766" t="s">
        <v>47</v>
      </c>
      <c r="B5" s="766"/>
      <c r="C5" s="766"/>
      <c r="D5" s="766"/>
      <c r="E5" s="766"/>
      <c r="F5" s="766"/>
      <c r="G5" s="766"/>
      <c r="H5" s="766"/>
      <c r="I5" s="766"/>
      <c r="J5" s="766"/>
      <c r="K5" s="766"/>
    </row>
    <row r="6" spans="1:20" ht="15.75" x14ac:dyDescent="0.25">
      <c r="A6" s="87"/>
      <c r="B6" s="88"/>
      <c r="C6" s="88"/>
      <c r="D6" s="88"/>
      <c r="E6" s="88"/>
      <c r="F6" s="88"/>
      <c r="G6" s="88"/>
      <c r="H6" s="88"/>
      <c r="I6" s="88"/>
      <c r="J6" s="88"/>
      <c r="K6" s="88"/>
    </row>
    <row r="7" spans="1:20" ht="15.75" x14ac:dyDescent="0.25">
      <c r="A7" s="705" t="s">
        <v>649</v>
      </c>
      <c r="B7" s="706"/>
      <c r="C7" s="706"/>
      <c r="D7" s="706"/>
      <c r="E7" s="706"/>
      <c r="F7" s="706"/>
      <c r="G7" s="706"/>
      <c r="H7" s="706"/>
      <c r="I7" s="706"/>
      <c r="J7" s="706"/>
      <c r="K7" s="706"/>
      <c r="L7" s="66"/>
      <c r="M7" s="66"/>
      <c r="N7" s="66"/>
      <c r="O7" s="66"/>
      <c r="P7" s="66"/>
      <c r="Q7" s="66"/>
      <c r="R7" s="66"/>
      <c r="S7" s="8"/>
      <c r="T7" s="7"/>
    </row>
    <row r="8" spans="1:20" ht="15.75" x14ac:dyDescent="0.25">
      <c r="A8" s="704" t="s">
        <v>356</v>
      </c>
      <c r="B8" s="704"/>
      <c r="C8" s="704"/>
      <c r="D8" s="704"/>
      <c r="E8" s="704"/>
      <c r="F8" s="704"/>
      <c r="G8" s="704"/>
      <c r="H8" s="704"/>
      <c r="I8" s="704"/>
      <c r="J8" s="704"/>
      <c r="K8" s="704"/>
      <c r="L8" s="63"/>
      <c r="M8" s="63"/>
      <c r="N8" s="63"/>
      <c r="O8" s="63"/>
      <c r="P8" s="63"/>
      <c r="Q8" s="63"/>
      <c r="R8" s="63"/>
      <c r="S8" s="8"/>
      <c r="T8" s="7"/>
    </row>
    <row r="9" spans="1:20" ht="15.75" x14ac:dyDescent="0.25">
      <c r="A9" s="704"/>
      <c r="B9" s="704"/>
      <c r="C9" s="704"/>
      <c r="D9" s="704"/>
      <c r="E9" s="704"/>
      <c r="F9" s="704"/>
      <c r="G9" s="704"/>
      <c r="H9" s="704"/>
      <c r="I9" s="704"/>
      <c r="J9" s="704"/>
      <c r="K9" s="704"/>
      <c r="L9" s="62"/>
      <c r="M9" s="62"/>
      <c r="N9" s="62"/>
      <c r="O9" s="62"/>
      <c r="P9" s="62"/>
      <c r="Q9" s="62"/>
      <c r="R9" s="62"/>
      <c r="S9" s="8"/>
      <c r="T9" s="7"/>
    </row>
    <row r="10" spans="1:20" ht="15.75" x14ac:dyDescent="0.25">
      <c r="A10" s="608" t="s">
        <v>934</v>
      </c>
      <c r="B10" s="608"/>
      <c r="C10" s="608"/>
      <c r="D10" s="608"/>
      <c r="E10" s="608"/>
      <c r="F10" s="608"/>
      <c r="G10" s="608"/>
      <c r="H10" s="608"/>
      <c r="I10" s="608"/>
      <c r="J10" s="608"/>
      <c r="K10" s="608"/>
    </row>
    <row r="11" spans="1:20" s="34" customFormat="1" x14ac:dyDescent="0.25">
      <c r="B11" s="6"/>
      <c r="C11" s="6"/>
      <c r="D11" s="6"/>
      <c r="E11" s="70"/>
      <c r="F11" s="70"/>
      <c r="G11" s="70"/>
      <c r="H11" s="70"/>
      <c r="I11" s="70"/>
      <c r="J11" s="70"/>
    </row>
    <row r="12" spans="1:20" s="33" customFormat="1" ht="34.5" customHeight="1" x14ac:dyDescent="0.25">
      <c r="A12" s="767" t="s">
        <v>300</v>
      </c>
      <c r="B12" s="709" t="s">
        <v>39</v>
      </c>
      <c r="C12" s="709" t="s">
        <v>302</v>
      </c>
      <c r="D12" s="709" t="s">
        <v>10</v>
      </c>
      <c r="E12" s="479" t="s">
        <v>541</v>
      </c>
      <c r="F12" s="480"/>
      <c r="G12" s="480"/>
      <c r="H12" s="480"/>
      <c r="I12" s="480"/>
      <c r="J12" s="480"/>
      <c r="K12" s="481"/>
    </row>
    <row r="13" spans="1:20" s="34" customFormat="1" ht="34.5" customHeight="1" x14ac:dyDescent="0.25">
      <c r="A13" s="767"/>
      <c r="B13" s="709"/>
      <c r="C13" s="709"/>
      <c r="D13" s="709"/>
      <c r="E13" s="458" t="s">
        <v>1067</v>
      </c>
      <c r="F13" s="458" t="s">
        <v>1038</v>
      </c>
      <c r="G13" s="217" t="s">
        <v>766</v>
      </c>
      <c r="H13" s="198" t="s">
        <v>767</v>
      </c>
      <c r="I13" s="198" t="s">
        <v>768</v>
      </c>
      <c r="J13" s="198" t="s">
        <v>769</v>
      </c>
      <c r="K13" s="198" t="s">
        <v>770</v>
      </c>
    </row>
    <row r="14" spans="1:20" s="34" customFormat="1" ht="15.75" customHeight="1" x14ac:dyDescent="0.25">
      <c r="A14" s="86">
        <v>1</v>
      </c>
      <c r="B14" s="81">
        <v>2</v>
      </c>
      <c r="C14" s="86">
        <v>3</v>
      </c>
      <c r="D14" s="81">
        <v>4</v>
      </c>
      <c r="E14" s="91" t="s">
        <v>125</v>
      </c>
      <c r="F14" s="91" t="s">
        <v>126</v>
      </c>
      <c r="G14" s="91" t="s">
        <v>138</v>
      </c>
      <c r="H14" s="91" t="s">
        <v>139</v>
      </c>
      <c r="I14" s="91" t="s">
        <v>740</v>
      </c>
      <c r="J14" s="91" t="s">
        <v>1039</v>
      </c>
      <c r="K14" s="91" t="s">
        <v>1068</v>
      </c>
    </row>
    <row r="15" spans="1:20" s="7" customFormat="1" ht="90" x14ac:dyDescent="0.25">
      <c r="A15" s="69">
        <v>1</v>
      </c>
      <c r="B15" s="35" t="s">
        <v>1108</v>
      </c>
      <c r="C15" s="456" t="s">
        <v>1109</v>
      </c>
      <c r="D15" s="457" t="s">
        <v>1017</v>
      </c>
      <c r="E15" s="482">
        <v>109.1</v>
      </c>
      <c r="F15" s="482">
        <v>109.1</v>
      </c>
      <c r="G15" s="482">
        <v>107.8</v>
      </c>
      <c r="H15" s="482">
        <v>105.3</v>
      </c>
      <c r="I15" s="482">
        <v>104.4</v>
      </c>
      <c r="J15" s="482">
        <v>104.4</v>
      </c>
      <c r="K15" s="482">
        <v>104.4</v>
      </c>
    </row>
    <row r="16" spans="1:20" s="7" customFormat="1" ht="48.75" customHeight="1" x14ac:dyDescent="0.25">
      <c r="A16" s="9"/>
      <c r="B16" s="49"/>
      <c r="C16" s="49"/>
      <c r="D16" s="49"/>
      <c r="E16" s="36"/>
      <c r="F16" s="36"/>
      <c r="G16" s="36"/>
      <c r="H16" s="36"/>
      <c r="I16" s="36"/>
      <c r="J16" s="36"/>
      <c r="K16" s="50"/>
      <c r="L16" s="6"/>
    </row>
    <row r="17" spans="1:12" s="7" customFormat="1" x14ac:dyDescent="0.25">
      <c r="A17" s="9"/>
    </row>
    <row r="18" spans="1:12" s="7" customFormat="1" x14ac:dyDescent="0.25">
      <c r="A18" s="9"/>
    </row>
    <row r="19" spans="1:12" s="7" customFormat="1" ht="51.75" customHeight="1" x14ac:dyDescent="0.25">
      <c r="A19" s="9"/>
      <c r="E19" s="37"/>
      <c r="F19" s="37"/>
      <c r="G19" s="37"/>
      <c r="H19" s="37"/>
      <c r="I19" s="37"/>
      <c r="J19" s="37"/>
      <c r="K19" s="51"/>
      <c r="L19" s="45"/>
    </row>
    <row r="20" spans="1:12" s="7" customFormat="1" ht="31.5" customHeight="1" x14ac:dyDescent="0.25">
      <c r="A20" s="9"/>
      <c r="E20" s="37"/>
      <c r="F20" s="37"/>
      <c r="G20" s="37"/>
      <c r="H20" s="37"/>
      <c r="I20" s="37"/>
      <c r="J20" s="37"/>
      <c r="K20" s="51"/>
      <c r="L20" s="46"/>
    </row>
    <row r="21" spans="1:12" s="7" customFormat="1" ht="49.5" customHeight="1" x14ac:dyDescent="0.25">
      <c r="A21" s="9"/>
      <c r="E21" s="38"/>
      <c r="F21" s="38"/>
      <c r="G21" s="38"/>
      <c r="H21" s="38"/>
      <c r="I21" s="38"/>
      <c r="J21" s="38"/>
      <c r="K21" s="38"/>
      <c r="L21" s="47"/>
    </row>
    <row r="22" spans="1:12" s="7" customFormat="1" ht="49.5" customHeight="1" x14ac:dyDescent="0.25">
      <c r="A22" s="9"/>
      <c r="B22" s="39"/>
      <c r="C22" s="39"/>
      <c r="D22" s="39"/>
      <c r="E22" s="40"/>
      <c r="F22" s="40"/>
      <c r="G22" s="40"/>
      <c r="H22" s="40"/>
      <c r="I22" s="40"/>
      <c r="J22" s="40"/>
      <c r="K22" s="52"/>
      <c r="L22" s="47"/>
    </row>
    <row r="23" spans="1:12" s="7" customFormat="1" ht="29.25" customHeight="1" x14ac:dyDescent="0.25">
      <c r="A23" s="9"/>
      <c r="B23" s="41"/>
      <c r="C23" s="41"/>
      <c r="D23" s="41"/>
      <c r="E23" s="42"/>
      <c r="F23" s="42"/>
      <c r="G23" s="42"/>
      <c r="H23" s="42"/>
      <c r="I23" s="42"/>
      <c r="J23" s="42"/>
      <c r="K23" s="52"/>
      <c r="L23" s="47"/>
    </row>
    <row r="24" spans="1:12" ht="15.75" x14ac:dyDescent="0.25">
      <c r="E24" s="43"/>
      <c r="F24" s="43"/>
      <c r="G24" s="43"/>
      <c r="H24" s="43"/>
      <c r="I24" s="43"/>
      <c r="J24" s="43"/>
      <c r="K24" s="52"/>
      <c r="L24" s="47"/>
    </row>
    <row r="25" spans="1:12" ht="15.75" customHeight="1" x14ac:dyDescent="0.25">
      <c r="E25" s="43"/>
      <c r="F25" s="43"/>
      <c r="G25" s="43"/>
      <c r="H25" s="43"/>
      <c r="I25" s="43"/>
      <c r="J25" s="43"/>
      <c r="K25" s="39"/>
      <c r="L25" s="47"/>
    </row>
    <row r="26" spans="1:12" ht="43.5" customHeight="1" x14ac:dyDescent="0.25">
      <c r="E26" s="43"/>
      <c r="F26" s="43"/>
      <c r="G26" s="43"/>
      <c r="H26" s="43"/>
      <c r="I26" s="43"/>
      <c r="J26" s="43"/>
      <c r="K26" s="39"/>
      <c r="L26" s="47"/>
    </row>
    <row r="27" spans="1:12" ht="15.75" customHeight="1" x14ac:dyDescent="0.25">
      <c r="E27" s="43"/>
      <c r="F27" s="43"/>
      <c r="G27" s="43"/>
      <c r="H27" s="43"/>
      <c r="I27" s="43"/>
      <c r="J27" s="43"/>
      <c r="K27" s="39"/>
      <c r="L27" s="47"/>
    </row>
    <row r="28" spans="1:12" ht="45" customHeight="1" x14ac:dyDescent="0.25">
      <c r="E28" s="43"/>
      <c r="F28" s="43"/>
      <c r="G28" s="43"/>
      <c r="H28" s="43"/>
      <c r="I28" s="43"/>
      <c r="J28" s="43"/>
      <c r="K28" s="39"/>
      <c r="L28" s="47"/>
    </row>
    <row r="29" spans="1:12" ht="46.5" customHeight="1" x14ac:dyDescent="0.25">
      <c r="E29" s="43"/>
      <c r="F29" s="43"/>
      <c r="G29" s="43"/>
      <c r="H29" s="43"/>
      <c r="I29" s="43"/>
      <c r="J29" s="43"/>
      <c r="K29" s="39"/>
      <c r="L29" s="47"/>
    </row>
    <row r="30" spans="1:12" ht="52.5" customHeight="1" x14ac:dyDescent="0.25">
      <c r="E30" s="43"/>
      <c r="F30" s="43"/>
      <c r="G30" s="43"/>
      <c r="H30" s="43"/>
      <c r="I30" s="43"/>
      <c r="J30" s="43"/>
      <c r="K30" s="39"/>
      <c r="L30" s="47"/>
    </row>
    <row r="31" spans="1:12" ht="30" customHeight="1" x14ac:dyDescent="0.25">
      <c r="E31" s="43"/>
      <c r="F31" s="43"/>
      <c r="G31" s="43"/>
      <c r="H31" s="43"/>
      <c r="I31" s="43"/>
      <c r="J31" s="43"/>
      <c r="K31" s="39"/>
      <c r="L31" s="47"/>
    </row>
    <row r="32" spans="1:12" ht="15.75" customHeight="1" x14ac:dyDescent="0.25">
      <c r="E32" s="43"/>
      <c r="F32" s="43"/>
      <c r="G32" s="43"/>
      <c r="H32" s="43"/>
      <c r="I32" s="43"/>
      <c r="J32" s="43"/>
      <c r="K32" s="39"/>
      <c r="L32" s="47"/>
    </row>
    <row r="33" spans="1:12" ht="15.75" customHeight="1" x14ac:dyDescent="0.25">
      <c r="E33" s="43"/>
      <c r="F33" s="43"/>
      <c r="G33" s="43"/>
      <c r="H33" s="43"/>
      <c r="I33" s="43"/>
      <c r="J33" s="43"/>
      <c r="K33" s="39"/>
      <c r="L33" s="47"/>
    </row>
    <row r="34" spans="1:12" ht="15.75" customHeight="1" x14ac:dyDescent="0.25">
      <c r="E34" s="43"/>
      <c r="F34" s="43"/>
      <c r="G34" s="43"/>
      <c r="H34" s="43"/>
      <c r="I34" s="43"/>
      <c r="J34" s="43"/>
      <c r="K34" s="39"/>
      <c r="L34" s="47"/>
    </row>
    <row r="35" spans="1:12" ht="15.75" customHeight="1" x14ac:dyDescent="0.25">
      <c r="E35" s="43"/>
      <c r="F35" s="43"/>
      <c r="G35" s="43"/>
      <c r="H35" s="43"/>
      <c r="I35" s="43"/>
      <c r="J35" s="43"/>
      <c r="K35" s="39"/>
      <c r="L35" s="47"/>
    </row>
    <row r="36" spans="1:12" ht="42.75" customHeight="1" x14ac:dyDescent="0.25">
      <c r="E36" s="43"/>
      <c r="F36" s="43"/>
      <c r="G36" s="43"/>
      <c r="H36" s="43"/>
      <c r="I36" s="43"/>
      <c r="J36" s="43"/>
      <c r="K36" s="39"/>
      <c r="L36" s="47"/>
    </row>
    <row r="37" spans="1:12" ht="43.5" customHeight="1" x14ac:dyDescent="0.25">
      <c r="E37" s="43"/>
      <c r="F37" s="43"/>
      <c r="G37" s="43"/>
      <c r="H37" s="43"/>
      <c r="I37" s="43"/>
      <c r="J37" s="43"/>
      <c r="K37" s="39"/>
      <c r="L37" s="47"/>
    </row>
    <row r="38" spans="1:12" ht="54" customHeight="1" x14ac:dyDescent="0.25">
      <c r="E38" s="43"/>
      <c r="F38" s="43"/>
      <c r="G38" s="43"/>
      <c r="H38" s="43"/>
      <c r="I38" s="43"/>
      <c r="J38" s="43"/>
      <c r="K38" s="39"/>
      <c r="L38" s="47"/>
    </row>
    <row r="39" spans="1:12" ht="15.75" customHeight="1" x14ac:dyDescent="0.25">
      <c r="E39" s="43"/>
      <c r="F39" s="43"/>
      <c r="G39" s="43"/>
      <c r="H39" s="43"/>
      <c r="I39" s="43"/>
      <c r="J39" s="43"/>
      <c r="K39" s="39"/>
      <c r="L39" s="47"/>
    </row>
    <row r="40" spans="1:12" ht="50.25" customHeight="1" x14ac:dyDescent="0.25">
      <c r="E40" s="43"/>
      <c r="F40" s="43"/>
      <c r="G40" s="43"/>
      <c r="H40" s="43"/>
      <c r="I40" s="43"/>
      <c r="J40" s="43"/>
      <c r="K40" s="39"/>
      <c r="L40" s="47"/>
    </row>
    <row r="41" spans="1:12" ht="34.5" customHeight="1" x14ac:dyDescent="0.25">
      <c r="E41" s="43"/>
      <c r="F41" s="43"/>
      <c r="G41" s="43"/>
      <c r="H41" s="43"/>
      <c r="I41" s="43"/>
      <c r="J41" s="43"/>
      <c r="K41" s="39"/>
      <c r="L41" s="47"/>
    </row>
    <row r="42" spans="1:12" ht="15.75" customHeight="1" x14ac:dyDescent="0.25">
      <c r="E42" s="43"/>
      <c r="F42" s="43"/>
      <c r="G42" s="43"/>
      <c r="H42" s="43"/>
      <c r="I42" s="43"/>
      <c r="J42" s="43"/>
      <c r="K42" s="39"/>
      <c r="L42" s="47"/>
    </row>
    <row r="43" spans="1:12" ht="15.75" customHeight="1" x14ac:dyDescent="0.25">
      <c r="E43" s="43"/>
      <c r="F43" s="43"/>
      <c r="G43" s="43"/>
      <c r="H43" s="43"/>
      <c r="I43" s="43"/>
      <c r="J43" s="43"/>
      <c r="K43" s="52"/>
      <c r="L43" s="47"/>
    </row>
    <row r="44" spans="1:12" ht="35.25" customHeight="1" x14ac:dyDescent="0.25">
      <c r="E44" s="43"/>
      <c r="F44" s="43"/>
      <c r="G44" s="43"/>
      <c r="H44" s="43"/>
      <c r="I44" s="43"/>
      <c r="J44" s="43"/>
      <c r="K44" s="52"/>
      <c r="L44" s="47"/>
    </row>
    <row r="45" spans="1:12" ht="45" customHeight="1" x14ac:dyDescent="0.25">
      <c r="E45" s="43"/>
      <c r="F45" s="43"/>
      <c r="G45" s="43"/>
      <c r="H45" s="43"/>
      <c r="I45" s="43"/>
      <c r="J45" s="43"/>
      <c r="K45" s="52"/>
      <c r="L45" s="47"/>
    </row>
    <row r="46" spans="1:12" ht="78.75" customHeight="1" x14ac:dyDescent="0.25">
      <c r="E46" s="43"/>
      <c r="F46" s="43"/>
      <c r="G46" s="43"/>
      <c r="H46" s="43"/>
      <c r="I46" s="43"/>
      <c r="J46" s="43"/>
      <c r="K46" s="52"/>
      <c r="L46" s="47"/>
    </row>
    <row r="47" spans="1:12" ht="45.75" customHeight="1" x14ac:dyDescent="0.25">
      <c r="E47" s="43"/>
      <c r="F47" s="43"/>
      <c r="G47" s="43"/>
      <c r="H47" s="43"/>
      <c r="I47" s="43"/>
      <c r="J47" s="43"/>
      <c r="K47" s="52"/>
      <c r="L47" s="47"/>
    </row>
    <row r="48" spans="1:12" s="7" customFormat="1" ht="102" customHeight="1" x14ac:dyDescent="0.25">
      <c r="A48" s="9"/>
    </row>
    <row r="49" spans="1:12" s="7" customFormat="1" ht="54.75" customHeight="1" x14ac:dyDescent="0.25">
      <c r="A49" s="9"/>
    </row>
    <row r="50" spans="1:12" s="7" customFormat="1" x14ac:dyDescent="0.25">
      <c r="A50" s="9"/>
    </row>
    <row r="51" spans="1:12" s="7" customFormat="1" x14ac:dyDescent="0.25">
      <c r="A51" s="9"/>
    </row>
    <row r="52" spans="1:12" ht="38.25" customHeight="1" x14ac:dyDescent="0.25">
      <c r="E52" s="43"/>
      <c r="F52" s="43"/>
      <c r="G52" s="43"/>
      <c r="H52" s="43"/>
      <c r="I52" s="43"/>
      <c r="J52" s="43"/>
      <c r="K52" s="52"/>
      <c r="L52" s="47"/>
    </row>
    <row r="53" spans="1:12" ht="15.75" customHeight="1" x14ac:dyDescent="0.25">
      <c r="E53" s="43"/>
      <c r="F53" s="43"/>
      <c r="G53" s="43"/>
      <c r="H53" s="43"/>
      <c r="I53" s="43"/>
      <c r="J53" s="43"/>
      <c r="K53" s="52"/>
      <c r="L53" s="47"/>
    </row>
    <row r="54" spans="1:12" ht="15.75" customHeight="1" x14ac:dyDescent="0.25">
      <c r="E54" s="43"/>
      <c r="F54" s="43"/>
      <c r="G54" s="43"/>
      <c r="H54" s="43"/>
      <c r="I54" s="43"/>
      <c r="J54" s="43"/>
      <c r="K54" s="52"/>
      <c r="L54" s="47"/>
    </row>
    <row r="55" spans="1:12" ht="15.75" customHeight="1" x14ac:dyDescent="0.25">
      <c r="E55" s="43"/>
      <c r="F55" s="43"/>
      <c r="G55" s="43"/>
      <c r="H55" s="43"/>
      <c r="I55" s="43"/>
      <c r="J55" s="43"/>
      <c r="K55" s="52"/>
      <c r="L55" s="47"/>
    </row>
    <row r="56" spans="1:12" ht="102" customHeight="1" x14ac:dyDescent="0.25">
      <c r="E56" s="43"/>
      <c r="F56" s="43"/>
      <c r="G56" s="43"/>
      <c r="H56" s="43"/>
      <c r="I56" s="43"/>
      <c r="J56" s="43"/>
      <c r="K56" s="52"/>
      <c r="L56" s="47"/>
    </row>
    <row r="57" spans="1:12" ht="57.75" customHeight="1" x14ac:dyDescent="0.25">
      <c r="E57" s="43"/>
      <c r="F57" s="43"/>
      <c r="G57" s="43"/>
      <c r="H57" s="43"/>
      <c r="I57" s="43"/>
      <c r="J57" s="43"/>
      <c r="K57" s="52"/>
      <c r="L57" s="47"/>
    </row>
    <row r="58" spans="1:12" ht="48" customHeight="1" x14ac:dyDescent="0.25">
      <c r="E58" s="43"/>
      <c r="F58" s="43"/>
      <c r="G58" s="43"/>
      <c r="H58" s="43"/>
      <c r="I58" s="43"/>
      <c r="J58" s="43"/>
      <c r="K58" s="52"/>
      <c r="L58" s="47"/>
    </row>
    <row r="59" spans="1:12" ht="15.75" customHeight="1" x14ac:dyDescent="0.25">
      <c r="E59" s="43"/>
      <c r="F59" s="43"/>
      <c r="G59" s="43"/>
      <c r="H59" s="43"/>
      <c r="I59" s="43"/>
      <c r="J59" s="43"/>
      <c r="K59" s="52"/>
      <c r="L59" s="47"/>
    </row>
    <row r="60" spans="1:12" ht="30.75" customHeight="1" x14ac:dyDescent="0.25">
      <c r="E60" s="43"/>
      <c r="F60" s="43"/>
      <c r="G60" s="43"/>
      <c r="H60" s="43"/>
      <c r="I60" s="43"/>
      <c r="J60" s="43"/>
      <c r="K60" s="52"/>
      <c r="L60" s="47"/>
    </row>
    <row r="61" spans="1:12" ht="15.75" customHeight="1" x14ac:dyDescent="0.25">
      <c r="E61" s="43"/>
      <c r="F61" s="43"/>
      <c r="G61" s="43"/>
      <c r="H61" s="43"/>
      <c r="I61" s="43"/>
      <c r="J61" s="43"/>
      <c r="K61" s="52"/>
      <c r="L61" s="47"/>
    </row>
    <row r="62" spans="1:12" ht="15.75" customHeight="1" x14ac:dyDescent="0.25">
      <c r="E62" s="43"/>
      <c r="F62" s="43"/>
      <c r="G62" s="43"/>
      <c r="H62" s="43"/>
      <c r="I62" s="43"/>
      <c r="J62" s="43"/>
      <c r="K62" s="52"/>
      <c r="L62" s="47"/>
    </row>
    <row r="63" spans="1:12" ht="15.75" customHeight="1" x14ac:dyDescent="0.25">
      <c r="E63" s="43"/>
      <c r="F63" s="43"/>
      <c r="G63" s="43"/>
      <c r="H63" s="43"/>
      <c r="I63" s="43"/>
      <c r="J63" s="43"/>
      <c r="K63" s="52"/>
      <c r="L63" s="47"/>
    </row>
    <row r="64" spans="1:12" ht="15.75" customHeight="1" x14ac:dyDescent="0.25">
      <c r="E64" s="43"/>
      <c r="F64" s="43"/>
      <c r="G64" s="43"/>
      <c r="H64" s="43"/>
      <c r="I64" s="43"/>
      <c r="J64" s="43"/>
      <c r="K64" s="52"/>
      <c r="L64" s="47"/>
    </row>
    <row r="65" spans="1:12" ht="15.75" customHeight="1" x14ac:dyDescent="0.25">
      <c r="E65" s="43"/>
      <c r="F65" s="43"/>
      <c r="G65" s="43"/>
      <c r="H65" s="43"/>
      <c r="I65" s="43"/>
      <c r="J65" s="43"/>
      <c r="K65" s="52"/>
      <c r="L65" s="47"/>
    </row>
    <row r="66" spans="1:12" ht="15.75" customHeight="1" x14ac:dyDescent="0.25">
      <c r="E66" s="43"/>
      <c r="F66" s="43"/>
      <c r="G66" s="43"/>
      <c r="H66" s="43"/>
      <c r="I66" s="43"/>
      <c r="J66" s="43"/>
      <c r="K66" s="52"/>
      <c r="L66" s="47"/>
    </row>
    <row r="67" spans="1:12" ht="15.75" customHeight="1" x14ac:dyDescent="0.25">
      <c r="E67" s="43"/>
      <c r="F67" s="43"/>
      <c r="G67" s="43"/>
      <c r="H67" s="43"/>
      <c r="I67" s="43"/>
      <c r="J67" s="43"/>
      <c r="K67" s="52"/>
      <c r="L67" s="47"/>
    </row>
    <row r="68" spans="1:12" ht="15.75" customHeight="1" x14ac:dyDescent="0.25">
      <c r="E68" s="43"/>
      <c r="F68" s="43"/>
      <c r="G68" s="43"/>
      <c r="H68" s="43"/>
      <c r="I68" s="43"/>
      <c r="J68" s="43"/>
      <c r="K68" s="52"/>
      <c r="L68" s="47"/>
    </row>
    <row r="69" spans="1:12" ht="15.75" customHeight="1" x14ac:dyDescent="0.25">
      <c r="E69" s="43"/>
      <c r="F69" s="43"/>
      <c r="G69" s="43"/>
      <c r="H69" s="43"/>
      <c r="I69" s="43"/>
      <c r="J69" s="43"/>
      <c r="K69" s="52"/>
      <c r="L69" s="47"/>
    </row>
    <row r="70" spans="1:12" ht="15.75" customHeight="1" x14ac:dyDescent="0.25">
      <c r="E70" s="43"/>
      <c r="F70" s="43"/>
      <c r="G70" s="43"/>
      <c r="H70" s="43"/>
      <c r="I70" s="43"/>
      <c r="J70" s="43"/>
      <c r="K70" s="52"/>
      <c r="L70" s="47"/>
    </row>
    <row r="71" spans="1:12" ht="15.75" customHeight="1" x14ac:dyDescent="0.25">
      <c r="E71" s="43"/>
      <c r="F71" s="43"/>
      <c r="G71" s="43"/>
      <c r="H71" s="43"/>
      <c r="I71" s="43"/>
      <c r="J71" s="43"/>
      <c r="K71" s="52"/>
      <c r="L71" s="47"/>
    </row>
    <row r="72" spans="1:12" s="7" customFormat="1" ht="15.75" customHeight="1" x14ac:dyDescent="0.25">
      <c r="A72" s="9"/>
    </row>
    <row r="73" spans="1:12" ht="15.75" x14ac:dyDescent="0.25">
      <c r="E73" s="43"/>
      <c r="F73" s="43"/>
      <c r="G73" s="43"/>
      <c r="H73" s="43"/>
      <c r="I73" s="43"/>
      <c r="J73" s="43"/>
      <c r="K73" s="52"/>
      <c r="L73" s="47"/>
    </row>
    <row r="74" spans="1:12" ht="45" customHeight="1" x14ac:dyDescent="0.25">
      <c r="E74" s="44"/>
      <c r="F74" s="44"/>
      <c r="G74" s="44"/>
      <c r="H74" s="44"/>
      <c r="I74" s="44"/>
      <c r="J74" s="44"/>
      <c r="K74" s="53"/>
      <c r="L74" s="48"/>
    </row>
    <row r="75" spans="1:12" x14ac:dyDescent="0.25">
      <c r="B75" s="15"/>
      <c r="C75" s="15"/>
      <c r="D75" s="15"/>
      <c r="E75" s="44"/>
      <c r="F75" s="44"/>
      <c r="G75" s="44"/>
      <c r="H75" s="44"/>
      <c r="I75" s="44"/>
      <c r="J75" s="44"/>
      <c r="K75" s="53"/>
      <c r="L75" s="48"/>
    </row>
    <row r="76" spans="1:12" s="32" customFormat="1" ht="19.5" customHeight="1" x14ac:dyDescent="0.25">
      <c r="B76" s="6"/>
      <c r="C76" s="6"/>
      <c r="D76" s="6"/>
      <c r="E76" s="6"/>
      <c r="F76" s="6"/>
      <c r="G76" s="6"/>
      <c r="H76" s="6"/>
      <c r="I76" s="6"/>
      <c r="J76" s="6"/>
      <c r="K76" s="6"/>
      <c r="L76" s="6"/>
    </row>
  </sheetData>
  <mergeCells count="9">
    <mergeCell ref="A8:K8"/>
    <mergeCell ref="A5:K5"/>
    <mergeCell ref="A7:K7"/>
    <mergeCell ref="A9:K9"/>
    <mergeCell ref="C12:C13"/>
    <mergeCell ref="D12:D13"/>
    <mergeCell ref="B12:B13"/>
    <mergeCell ref="A12:A13"/>
    <mergeCell ref="A10:K10"/>
  </mergeCells>
  <phoneticPr fontId="65" type="noConversion"/>
  <pageMargins left="0.70866141732283472" right="0.31496062992125984" top="0.74803149606299213" bottom="0.74803149606299213" header="0.31496062992125984" footer="0.31496062992125984"/>
  <pageSetup paperSize="9" scale="51"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B24"/>
  <sheetViews>
    <sheetView view="pageBreakPreview" zoomScale="80" zoomScaleNormal="100" zoomScaleSheetLayoutView="80" workbookViewId="0">
      <selection activeCell="A6" sqref="A6:H6"/>
    </sheetView>
  </sheetViews>
  <sheetFormatPr defaultRowHeight="15.75" x14ac:dyDescent="0.25"/>
  <cols>
    <col min="1" max="1" width="7.25" style="1" customWidth="1"/>
    <col min="2" max="2" width="49.625" style="1" customWidth="1"/>
    <col min="3" max="4" width="11.5" style="1" customWidth="1"/>
    <col min="5" max="7" width="10.875" style="1" customWidth="1"/>
    <col min="8" max="8" width="12.75" style="1" customWidth="1"/>
    <col min="9" max="10" width="5.75" style="1" customWidth="1"/>
    <col min="11" max="11" width="5" style="1" customWidth="1"/>
    <col min="12" max="12" width="4.75" style="1" customWidth="1"/>
    <col min="13" max="13" width="4.375" style="1" customWidth="1"/>
    <col min="14" max="14" width="4.25" style="1" customWidth="1"/>
    <col min="15" max="15" width="5.75" style="1" customWidth="1"/>
    <col min="16" max="16" width="6.25" style="1" customWidth="1"/>
    <col min="17" max="17" width="4.625" style="1" customWidth="1"/>
    <col min="18" max="18" width="4.375" style="1" customWidth="1"/>
    <col min="19" max="20" width="3.375" style="1" customWidth="1"/>
    <col min="21" max="21" width="4.125" style="1" customWidth="1"/>
    <col min="22" max="24" width="5.75" style="1" customWidth="1"/>
    <col min="25" max="25" width="3.875" style="1" customWidth="1"/>
    <col min="26" max="26" width="4.5" style="1" customWidth="1"/>
    <col min="27" max="27" width="3.875" style="1" customWidth="1"/>
    <col min="28" max="28" width="4.375" style="1" customWidth="1"/>
    <col min="29" max="31" width="5.75" style="1" customWidth="1"/>
    <col min="32" max="32" width="6.125" style="1" customWidth="1"/>
    <col min="33" max="33" width="5.75" style="1" customWidth="1"/>
    <col min="34" max="34" width="6.5" style="1" customWidth="1"/>
    <col min="35" max="35" width="3.5" style="1" customWidth="1"/>
    <col min="36" max="36" width="5.75" style="1" customWidth="1"/>
    <col min="37" max="37" width="16.125" style="1" customWidth="1"/>
    <col min="38" max="38" width="21.25" style="1" customWidth="1"/>
    <col min="39" max="39" width="12.625" style="1" customWidth="1"/>
    <col min="40" max="40" width="22.375" style="1" customWidth="1"/>
    <col min="41" max="41" width="10.875" style="1" customWidth="1"/>
    <col min="42" max="42" width="17.375" style="1" customWidth="1"/>
    <col min="43" max="44" width="4.125" style="1" customWidth="1"/>
    <col min="45" max="45" width="3.75" style="1" customWidth="1"/>
    <col min="46" max="46" width="3.875" style="1" customWidth="1"/>
    <col min="47" max="47" width="4.5" style="1" customWidth="1"/>
    <col min="48" max="48" width="5" style="1" customWidth="1"/>
    <col min="49" max="49" width="5.5" style="1" customWidth="1"/>
    <col min="50" max="50" width="5.75" style="1" customWidth="1"/>
    <col min="51" max="51" width="5.5" style="1" customWidth="1"/>
    <col min="52" max="53" width="5" style="1" customWidth="1"/>
    <col min="54" max="54" width="12.875" style="1" customWidth="1"/>
    <col min="55" max="64" width="5" style="1" customWidth="1"/>
    <col min="65" max="16384" width="9" style="1"/>
  </cols>
  <sheetData>
    <row r="2" spans="1:54" x14ac:dyDescent="0.25">
      <c r="E2" s="129"/>
      <c r="F2" s="129"/>
      <c r="G2" s="129"/>
      <c r="H2" s="139" t="s">
        <v>414</v>
      </c>
      <c r="L2" s="2"/>
      <c r="M2" s="4"/>
      <c r="N2" s="2"/>
      <c r="O2" s="2"/>
      <c r="P2" s="2"/>
      <c r="Q2" s="2"/>
      <c r="R2" s="2"/>
      <c r="S2" s="2"/>
      <c r="T2" s="2"/>
      <c r="U2" s="2"/>
      <c r="V2" s="2"/>
    </row>
    <row r="3" spans="1:54" x14ac:dyDescent="0.25">
      <c r="E3" s="129"/>
      <c r="F3" s="129"/>
      <c r="G3" s="129"/>
      <c r="H3" s="138" t="s">
        <v>397</v>
      </c>
      <c r="L3" s="2"/>
      <c r="M3" s="4"/>
      <c r="N3" s="2"/>
      <c r="O3" s="2"/>
      <c r="P3" s="2"/>
      <c r="Q3" s="2"/>
      <c r="R3" s="2"/>
      <c r="S3" s="2"/>
      <c r="T3" s="2"/>
      <c r="U3" s="2"/>
      <c r="V3" s="2"/>
    </row>
    <row r="4" spans="1:54" x14ac:dyDescent="0.25">
      <c r="E4" s="129"/>
      <c r="F4" s="129"/>
      <c r="G4" s="129"/>
      <c r="H4" s="138" t="s">
        <v>586</v>
      </c>
      <c r="L4" s="2"/>
      <c r="M4" s="4"/>
      <c r="N4" s="2"/>
      <c r="O4" s="2"/>
      <c r="P4" s="2"/>
      <c r="Q4" s="2"/>
      <c r="R4" s="2"/>
      <c r="S4" s="2"/>
      <c r="T4" s="2"/>
      <c r="U4" s="2"/>
      <c r="V4" s="2"/>
    </row>
    <row r="5" spans="1:54" ht="13.5" customHeight="1" x14ac:dyDescent="0.25">
      <c r="H5" s="153"/>
      <c r="L5" s="2"/>
      <c r="M5" s="4"/>
      <c r="N5" s="2"/>
      <c r="O5" s="2"/>
      <c r="P5" s="2"/>
      <c r="Q5" s="2"/>
      <c r="R5" s="2"/>
      <c r="S5" s="2"/>
      <c r="T5" s="2"/>
      <c r="U5" s="2"/>
      <c r="V5" s="2"/>
    </row>
    <row r="6" spans="1:54" ht="15.75" customHeight="1" x14ac:dyDescent="0.25">
      <c r="A6" s="768" t="s">
        <v>46</v>
      </c>
      <c r="B6" s="768"/>
      <c r="C6" s="768"/>
      <c r="D6" s="768"/>
      <c r="E6" s="768"/>
      <c r="F6" s="768"/>
      <c r="G6" s="768"/>
      <c r="H6" s="768"/>
      <c r="L6" s="2"/>
      <c r="M6" s="4"/>
      <c r="N6" s="2"/>
      <c r="O6" s="2"/>
      <c r="P6" s="2"/>
      <c r="Q6" s="2"/>
      <c r="R6" s="2"/>
      <c r="S6" s="2"/>
      <c r="T6" s="2"/>
      <c r="U6" s="2"/>
      <c r="V6" s="2"/>
    </row>
    <row r="7" spans="1:54" x14ac:dyDescent="0.25">
      <c r="E7" s="2"/>
      <c r="F7" s="2"/>
      <c r="G7" s="2"/>
      <c r="H7" s="2"/>
      <c r="I7" s="2"/>
      <c r="J7" s="2"/>
      <c r="K7" s="2"/>
      <c r="L7" s="2"/>
      <c r="M7" s="5"/>
      <c r="N7" s="5"/>
      <c r="O7" s="5"/>
      <c r="P7" s="5"/>
      <c r="Q7" s="5"/>
      <c r="R7" s="5"/>
      <c r="S7" s="5"/>
      <c r="T7" s="5"/>
      <c r="U7" s="5"/>
      <c r="V7" s="5"/>
      <c r="W7" s="5"/>
      <c r="X7" s="5"/>
      <c r="Y7" s="5"/>
      <c r="Z7" s="5"/>
      <c r="AA7" s="2"/>
      <c r="AB7" s="5"/>
      <c r="AC7" s="2"/>
      <c r="AD7" s="2"/>
      <c r="AE7" s="2"/>
      <c r="AF7" s="2"/>
      <c r="AG7" s="2"/>
      <c r="AH7" s="2"/>
      <c r="AI7" s="2"/>
      <c r="AJ7" s="2"/>
      <c r="AK7" s="2"/>
      <c r="AL7" s="2"/>
      <c r="AM7" s="2"/>
      <c r="AN7" s="2"/>
      <c r="AO7" s="2"/>
      <c r="AP7" s="2"/>
      <c r="AQ7" s="2"/>
      <c r="AR7" s="2"/>
      <c r="AS7" s="2"/>
    </row>
    <row r="8" spans="1:54" x14ac:dyDescent="0.25">
      <c r="A8" s="705" t="s">
        <v>760</v>
      </c>
      <c r="B8" s="705"/>
      <c r="C8" s="705"/>
      <c r="D8" s="705"/>
      <c r="E8" s="705"/>
      <c r="F8" s="705"/>
      <c r="G8" s="705"/>
      <c r="H8" s="705"/>
      <c r="I8" s="66"/>
      <c r="J8" s="66"/>
      <c r="K8" s="66"/>
      <c r="L8" s="66"/>
      <c r="M8" s="5"/>
      <c r="N8" s="5"/>
      <c r="O8" s="5"/>
      <c r="P8" s="5"/>
      <c r="Q8" s="5"/>
      <c r="R8" s="5"/>
      <c r="S8" s="5"/>
      <c r="T8" s="5"/>
      <c r="U8" s="5"/>
      <c r="V8" s="5"/>
      <c r="W8" s="5"/>
      <c r="X8" s="5"/>
      <c r="Y8" s="5"/>
      <c r="Z8" s="5"/>
      <c r="AA8" s="2"/>
      <c r="AB8" s="5"/>
      <c r="AC8" s="2"/>
      <c r="AD8" s="2"/>
      <c r="AE8" s="2"/>
      <c r="AF8" s="2"/>
      <c r="AG8" s="2"/>
      <c r="AH8" s="2"/>
      <c r="AI8" s="2"/>
      <c r="AJ8" s="2"/>
      <c r="AK8" s="2"/>
      <c r="AL8" s="2"/>
      <c r="AM8" s="2"/>
      <c r="AN8" s="2"/>
      <c r="AO8" s="2"/>
      <c r="AP8" s="2"/>
      <c r="AQ8" s="2"/>
      <c r="AR8" s="2"/>
      <c r="AS8" s="2"/>
    </row>
    <row r="9" spans="1:54" x14ac:dyDescent="0.25">
      <c r="A9" s="706" t="s">
        <v>269</v>
      </c>
      <c r="B9" s="706"/>
      <c r="C9" s="706"/>
      <c r="D9" s="706"/>
      <c r="E9" s="706"/>
      <c r="F9" s="706"/>
      <c r="G9" s="706"/>
      <c r="H9" s="706"/>
      <c r="I9" s="31"/>
      <c r="J9" s="31"/>
      <c r="K9" s="31"/>
      <c r="L9" s="31"/>
      <c r="M9" s="5"/>
      <c r="N9" s="5"/>
      <c r="O9" s="5"/>
      <c r="P9" s="5"/>
      <c r="Q9" s="5"/>
      <c r="R9" s="5"/>
      <c r="S9" s="5"/>
      <c r="T9" s="5"/>
      <c r="U9" s="5"/>
      <c r="V9" s="5"/>
      <c r="W9" s="5"/>
      <c r="X9" s="5"/>
      <c r="Y9" s="5"/>
      <c r="Z9" s="5"/>
      <c r="AA9" s="2"/>
      <c r="AB9" s="5"/>
      <c r="AC9" s="2"/>
      <c r="AD9" s="2"/>
      <c r="AE9" s="2"/>
      <c r="AF9" s="2"/>
      <c r="AG9" s="2"/>
      <c r="AH9" s="2"/>
      <c r="AI9" s="2"/>
      <c r="AJ9" s="2"/>
      <c r="AK9" s="2"/>
      <c r="AL9" s="2"/>
      <c r="AM9" s="2"/>
      <c r="AN9" s="2"/>
      <c r="AO9" s="2"/>
      <c r="AP9" s="2"/>
      <c r="AQ9" s="2"/>
      <c r="AR9" s="2"/>
      <c r="AS9" s="2"/>
    </row>
    <row r="10" spans="1:54" x14ac:dyDescent="0.25">
      <c r="A10" s="2"/>
      <c r="B10" s="2"/>
      <c r="C10" s="2"/>
      <c r="D10" s="2"/>
      <c r="E10" s="2"/>
      <c r="F10" s="2"/>
      <c r="G10" s="2"/>
      <c r="H10" s="2"/>
      <c r="I10" s="2"/>
      <c r="J10" s="2"/>
      <c r="K10" s="2"/>
      <c r="L10" s="2"/>
      <c r="M10" s="5"/>
      <c r="N10" s="5"/>
      <c r="O10" s="5"/>
      <c r="P10" s="5"/>
      <c r="Q10" s="5"/>
      <c r="R10" s="5"/>
      <c r="S10" s="5"/>
      <c r="T10" s="5"/>
      <c r="U10" s="5"/>
      <c r="V10" s="5"/>
      <c r="W10" s="5"/>
      <c r="X10" s="5"/>
      <c r="Y10" s="5"/>
      <c r="Z10" s="5"/>
      <c r="AA10" s="2"/>
      <c r="AB10" s="5"/>
      <c r="AC10" s="2"/>
      <c r="AD10" s="2"/>
      <c r="AE10" s="2"/>
      <c r="AF10" s="2"/>
      <c r="AG10" s="2"/>
      <c r="AH10" s="2"/>
      <c r="AI10" s="2"/>
      <c r="AJ10" s="2"/>
      <c r="AK10" s="2"/>
      <c r="AL10" s="2"/>
      <c r="AM10" s="2"/>
      <c r="AN10" s="2"/>
      <c r="AO10" s="2"/>
      <c r="AP10" s="2"/>
      <c r="AQ10" s="2"/>
      <c r="AR10" s="2"/>
      <c r="AS10" s="2"/>
    </row>
    <row r="11" spans="1:54" ht="18" customHeight="1" x14ac:dyDescent="0.25">
      <c r="A11" s="608" t="s">
        <v>934</v>
      </c>
      <c r="B11" s="608"/>
      <c r="C11" s="608"/>
      <c r="D11" s="608"/>
      <c r="E11" s="608"/>
      <c r="F11" s="608"/>
      <c r="G11" s="608"/>
      <c r="H11" s="608"/>
      <c r="I11" s="27"/>
      <c r="J11" s="27"/>
      <c r="K11" s="27"/>
      <c r="L11" s="27"/>
      <c r="M11" s="27"/>
      <c r="N11" s="27"/>
      <c r="O11" s="27"/>
      <c r="P11" s="27"/>
      <c r="Q11" s="27"/>
      <c r="R11" s="27"/>
      <c r="S11" s="27"/>
      <c r="T11" s="27"/>
      <c r="U11" s="27"/>
      <c r="V11" s="27"/>
      <c r="W11" s="27"/>
      <c r="X11" s="27"/>
      <c r="Y11" s="27"/>
      <c r="Z11" s="27"/>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row>
    <row r="12" spans="1:54" ht="15" customHeight="1" x14ac:dyDescent="0.25">
      <c r="A12" s="71"/>
      <c r="B12" s="71"/>
      <c r="C12" s="71"/>
      <c r="D12" s="218"/>
      <c r="E12" s="27"/>
      <c r="F12" s="27"/>
      <c r="G12" s="27"/>
      <c r="H12" s="27"/>
      <c r="I12" s="27"/>
      <c r="J12" s="27"/>
      <c r="K12" s="27"/>
      <c r="L12" s="27"/>
      <c r="M12" s="27"/>
      <c r="N12" s="27"/>
      <c r="O12" s="27"/>
      <c r="P12" s="27"/>
      <c r="Q12" s="27"/>
      <c r="R12" s="27"/>
      <c r="S12" s="27"/>
      <c r="T12" s="27"/>
      <c r="U12" s="27"/>
      <c r="V12" s="27"/>
      <c r="W12" s="27"/>
      <c r="X12" s="27"/>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row>
    <row r="13" spans="1:54" ht="18" customHeight="1" x14ac:dyDescent="0.25">
      <c r="A13" s="648" t="s">
        <v>598</v>
      </c>
      <c r="B13" s="648"/>
      <c r="C13" s="648"/>
      <c r="D13" s="648"/>
      <c r="E13" s="648"/>
      <c r="F13" s="648"/>
      <c r="G13" s="648"/>
      <c r="H13" s="648"/>
      <c r="I13" s="65"/>
      <c r="J13" s="65"/>
      <c r="K13" s="65"/>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row>
    <row r="14" spans="1:54" ht="13.5" customHeight="1" x14ac:dyDescent="0.25">
      <c r="A14" s="65" t="s">
        <v>270</v>
      </c>
      <c r="B14" s="65"/>
      <c r="C14" s="65"/>
      <c r="D14" s="65"/>
      <c r="E14" s="65"/>
      <c r="F14" s="65"/>
      <c r="G14" s="65"/>
      <c r="H14" s="65"/>
      <c r="I14" s="65"/>
      <c r="J14" s="65"/>
      <c r="K14" s="65"/>
      <c r="L14" s="27"/>
      <c r="M14" s="27"/>
      <c r="N14" s="27"/>
      <c r="O14" s="27"/>
      <c r="P14" s="27"/>
      <c r="Q14" s="27"/>
      <c r="R14" s="27"/>
      <c r="S14" s="27"/>
      <c r="T14" s="27"/>
      <c r="U14" s="27"/>
      <c r="V14" s="27"/>
      <c r="W14" s="27"/>
      <c r="X14" s="27"/>
      <c r="Y14" s="27"/>
      <c r="Z14" s="27"/>
      <c r="AA14" s="27"/>
      <c r="AB14" s="27"/>
      <c r="AC14" s="27"/>
      <c r="AD14" s="27"/>
      <c r="AE14" s="27"/>
      <c r="AF14" s="27"/>
      <c r="AG14" s="27"/>
      <c r="AH14" s="27"/>
      <c r="AI14" s="27"/>
      <c r="AJ14" s="27"/>
      <c r="AK14" s="27"/>
      <c r="AL14" s="27"/>
      <c r="AM14" s="27"/>
      <c r="AN14" s="27"/>
      <c r="AO14" s="27"/>
      <c r="AP14" s="27"/>
      <c r="AQ14" s="27"/>
      <c r="AR14" s="27"/>
      <c r="AS14" s="27"/>
      <c r="AT14" s="27"/>
      <c r="AU14" s="27"/>
      <c r="AV14" s="27"/>
      <c r="AW14" s="27"/>
      <c r="AX14" s="27"/>
      <c r="AY14" s="27"/>
      <c r="AZ14" s="27"/>
      <c r="BA14" s="27"/>
      <c r="BB14" s="27"/>
    </row>
    <row r="15" spans="1:54" x14ac:dyDescent="0.25">
      <c r="A15" s="770" t="s">
        <v>300</v>
      </c>
      <c r="B15" s="769" t="s">
        <v>530</v>
      </c>
      <c r="C15" s="769" t="s">
        <v>417</v>
      </c>
      <c r="D15" s="771" t="s">
        <v>529</v>
      </c>
      <c r="E15" s="772"/>
      <c r="F15" s="772"/>
      <c r="G15" s="772"/>
      <c r="H15" s="773"/>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row>
    <row r="16" spans="1:54" x14ac:dyDescent="0.25">
      <c r="A16" s="770"/>
      <c r="B16" s="769"/>
      <c r="C16" s="769"/>
      <c r="D16" s="219" t="s">
        <v>747</v>
      </c>
      <c r="E16" s="196" t="s">
        <v>748</v>
      </c>
      <c r="F16" s="196" t="s">
        <v>749</v>
      </c>
      <c r="G16" s="196" t="s">
        <v>750</v>
      </c>
      <c r="H16" s="196" t="s">
        <v>751</v>
      </c>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row>
    <row r="17" spans="1:46" x14ac:dyDescent="0.25">
      <c r="A17" s="23">
        <v>1</v>
      </c>
      <c r="B17" s="75">
        <v>2</v>
      </c>
      <c r="C17" s="23">
        <v>3</v>
      </c>
      <c r="D17" s="282">
        <v>4</v>
      </c>
      <c r="E17" s="380">
        <v>5</v>
      </c>
      <c r="F17" s="379">
        <v>6</v>
      </c>
      <c r="G17" s="380">
        <v>7</v>
      </c>
      <c r="H17" s="380">
        <v>8</v>
      </c>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row>
    <row r="18" spans="1:46" ht="31.5" x14ac:dyDescent="0.25">
      <c r="A18" s="23">
        <v>1</v>
      </c>
      <c r="B18" s="187" t="s">
        <v>102</v>
      </c>
      <c r="C18" s="75" t="s">
        <v>105</v>
      </c>
      <c r="D18" s="67" t="s">
        <v>83</v>
      </c>
      <c r="E18" s="67" t="s">
        <v>83</v>
      </c>
      <c r="F18" s="67" t="s">
        <v>83</v>
      </c>
      <c r="G18" s="67" t="s">
        <v>83</v>
      </c>
      <c r="H18" s="67" t="s">
        <v>83</v>
      </c>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row>
    <row r="19" spans="1:46" ht="31.5" x14ac:dyDescent="0.25">
      <c r="A19" s="23">
        <v>2</v>
      </c>
      <c r="B19" s="187" t="s">
        <v>103</v>
      </c>
      <c r="C19" s="75" t="s">
        <v>105</v>
      </c>
      <c r="D19" s="67" t="s">
        <v>83</v>
      </c>
      <c r="E19" s="67" t="s">
        <v>83</v>
      </c>
      <c r="F19" s="67" t="s">
        <v>83</v>
      </c>
      <c r="G19" s="67" t="s">
        <v>83</v>
      </c>
      <c r="H19" s="67" t="s">
        <v>83</v>
      </c>
    </row>
    <row r="20" spans="1:46" ht="47.25" x14ac:dyDescent="0.25">
      <c r="A20" s="23">
        <v>3</v>
      </c>
      <c r="B20" s="187" t="s">
        <v>104</v>
      </c>
      <c r="C20" s="75" t="s">
        <v>105</v>
      </c>
      <c r="D20" s="67" t="s">
        <v>83</v>
      </c>
      <c r="E20" s="67" t="s">
        <v>83</v>
      </c>
      <c r="F20" s="67" t="s">
        <v>83</v>
      </c>
      <c r="G20" s="67" t="s">
        <v>83</v>
      </c>
      <c r="H20" s="67" t="s">
        <v>83</v>
      </c>
    </row>
    <row r="24" spans="1:46" x14ac:dyDescent="0.25">
      <c r="K24" s="28"/>
    </row>
  </sheetData>
  <mergeCells count="9">
    <mergeCell ref="A6:H6"/>
    <mergeCell ref="A11:H11"/>
    <mergeCell ref="A13:H13"/>
    <mergeCell ref="C15:C16"/>
    <mergeCell ref="A15:A16"/>
    <mergeCell ref="B15:B16"/>
    <mergeCell ref="A8:H8"/>
    <mergeCell ref="D15:H15"/>
    <mergeCell ref="A9:H9"/>
  </mergeCells>
  <phoneticPr fontId="65" type="noConversion"/>
  <pageMargins left="0.70866141732283472" right="0.19685039370078741" top="0.74803149606299213" bottom="0.74803149606299213" header="0.31496062992125984" footer="0.31496062992125984"/>
  <pageSetup paperSize="9" scale="64"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3"/>
  <sheetViews>
    <sheetView view="pageBreakPreview" zoomScaleNormal="90" zoomScaleSheetLayoutView="100" workbookViewId="0">
      <selection activeCell="A7" sqref="A7:B7"/>
    </sheetView>
  </sheetViews>
  <sheetFormatPr defaultRowHeight="15.75" x14ac:dyDescent="0.25"/>
  <cols>
    <col min="2" max="2" width="77" customWidth="1"/>
  </cols>
  <sheetData>
    <row r="1" spans="1:10" x14ac:dyDescent="0.25">
      <c r="A1" s="32"/>
      <c r="B1" s="139" t="s">
        <v>415</v>
      </c>
      <c r="C1" s="6"/>
      <c r="D1" s="6"/>
      <c r="E1" s="6"/>
      <c r="F1" s="6"/>
      <c r="G1" s="6"/>
      <c r="H1" s="6"/>
      <c r="I1" s="6"/>
    </row>
    <row r="2" spans="1:10" x14ac:dyDescent="0.25">
      <c r="A2" s="32"/>
      <c r="B2" s="138" t="s">
        <v>397</v>
      </c>
      <c r="C2" s="6"/>
      <c r="D2" s="6"/>
      <c r="E2" s="6"/>
      <c r="F2" s="6"/>
      <c r="G2" s="6"/>
      <c r="H2" s="6"/>
      <c r="I2" s="6"/>
    </row>
    <row r="3" spans="1:10" x14ac:dyDescent="0.25">
      <c r="A3" s="32"/>
      <c r="B3" s="138" t="s">
        <v>586</v>
      </c>
      <c r="C3" s="6"/>
      <c r="D3" s="6"/>
      <c r="E3" s="6"/>
      <c r="F3" s="6"/>
      <c r="G3" s="6"/>
      <c r="H3" s="6"/>
      <c r="I3" s="6"/>
    </row>
    <row r="4" spans="1:10" x14ac:dyDescent="0.25">
      <c r="A4" s="32"/>
      <c r="B4" s="153"/>
      <c r="C4" s="6"/>
      <c r="D4" s="6"/>
      <c r="E4" s="6"/>
      <c r="F4" s="6"/>
      <c r="G4" s="6"/>
      <c r="H4" s="6"/>
      <c r="I4" s="6"/>
    </row>
    <row r="5" spans="1:10" x14ac:dyDescent="0.25">
      <c r="A5" s="32"/>
      <c r="B5" s="130"/>
      <c r="C5" s="6"/>
      <c r="D5" s="6"/>
      <c r="E5" s="6"/>
      <c r="F5" s="6"/>
      <c r="G5" s="6"/>
      <c r="H5" s="6"/>
      <c r="I5" s="6"/>
    </row>
    <row r="6" spans="1:10" ht="18.75" x14ac:dyDescent="0.3">
      <c r="A6" s="32"/>
      <c r="B6" s="14"/>
      <c r="C6" s="6"/>
      <c r="D6" s="6"/>
      <c r="E6" s="6"/>
      <c r="F6" s="6"/>
      <c r="G6" s="6"/>
      <c r="H6" s="6"/>
      <c r="I6" s="6"/>
    </row>
    <row r="7" spans="1:10" ht="171" customHeight="1" x14ac:dyDescent="0.3">
      <c r="A7" s="774" t="s">
        <v>437</v>
      </c>
      <c r="B7" s="774"/>
      <c r="C7" s="56"/>
      <c r="D7" s="56"/>
      <c r="E7" s="56"/>
      <c r="F7" s="56"/>
      <c r="G7" s="56"/>
      <c r="H7" s="56"/>
      <c r="I7" s="56"/>
      <c r="J7" s="56"/>
    </row>
    <row r="8" spans="1:10" ht="20.25" customHeight="1" x14ac:dyDescent="0.3">
      <c r="A8" s="30"/>
      <c r="B8" s="30"/>
      <c r="C8" s="56"/>
      <c r="D8" s="56"/>
      <c r="E8" s="56"/>
      <c r="F8" s="56"/>
      <c r="G8" s="56"/>
      <c r="H8" s="56"/>
      <c r="I8" s="56"/>
      <c r="J8" s="56"/>
    </row>
    <row r="9" spans="1:10" ht="18.75" x14ac:dyDescent="0.3">
      <c r="A9" s="603" t="s">
        <v>934</v>
      </c>
      <c r="B9" s="603"/>
      <c r="C9" s="30"/>
      <c r="D9" s="30"/>
      <c r="E9" s="30"/>
      <c r="F9" s="6"/>
      <c r="G9" s="6"/>
      <c r="H9" s="6"/>
      <c r="I9" s="6"/>
      <c r="J9" s="6"/>
    </row>
    <row r="11" spans="1:10" ht="69" customHeight="1" x14ac:dyDescent="0.25">
      <c r="A11" s="67" t="s">
        <v>300</v>
      </c>
      <c r="B11" s="75" t="s">
        <v>290</v>
      </c>
    </row>
    <row r="12" spans="1:10" x14ac:dyDescent="0.25">
      <c r="A12" s="89">
        <v>1</v>
      </c>
      <c r="B12" s="89">
        <v>2</v>
      </c>
    </row>
    <row r="13" spans="1:10" s="149" customFormat="1" x14ac:dyDescent="0.25">
      <c r="A13" s="178">
        <v>1</v>
      </c>
      <c r="B13" s="178" t="s">
        <v>20</v>
      </c>
    </row>
  </sheetData>
  <mergeCells count="2">
    <mergeCell ref="A9:B9"/>
    <mergeCell ref="A7:B7"/>
  </mergeCells>
  <phoneticPr fontId="65" type="noConversion"/>
  <pageMargins left="0.70866141732283472" right="0.70866141732283472" top="0.74803149606299213" bottom="0.74803149606299213" header="0.31496062992125984" footer="0.31496062992125984"/>
  <pageSetup paperSize="9" scale="95"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J44"/>
  <sheetViews>
    <sheetView view="pageBreakPreview" zoomScale="90" zoomScaleNormal="100" zoomScaleSheetLayoutView="90" workbookViewId="0">
      <selection activeCell="H32" sqref="H32"/>
    </sheetView>
  </sheetViews>
  <sheetFormatPr defaultRowHeight="15" x14ac:dyDescent="0.25"/>
  <cols>
    <col min="1" max="1" width="1.75" style="516" customWidth="1"/>
    <col min="2" max="2" width="9" style="516"/>
    <col min="3" max="3" width="56.125" style="516" customWidth="1"/>
    <col min="4" max="9" width="13.75" style="516" customWidth="1"/>
    <col min="10" max="16384" width="9" style="516"/>
  </cols>
  <sheetData>
    <row r="2" spans="2:10" ht="31.5" customHeight="1" x14ac:dyDescent="0.25">
      <c r="B2" s="400"/>
      <c r="C2" s="517"/>
      <c r="D2" s="518"/>
      <c r="E2" s="518"/>
      <c r="F2" s="518"/>
      <c r="G2" s="775" t="s">
        <v>658</v>
      </c>
      <c r="H2" s="775"/>
      <c r="I2" s="775"/>
      <c r="J2" s="400"/>
    </row>
    <row r="3" spans="2:10" ht="15.75" x14ac:dyDescent="0.25">
      <c r="B3" s="519"/>
      <c r="C3" s="519"/>
      <c r="D3" s="520"/>
      <c r="E3" s="520"/>
      <c r="F3" s="520"/>
      <c r="G3" s="521"/>
      <c r="H3" s="521"/>
      <c r="I3" s="522"/>
      <c r="J3" s="400"/>
    </row>
    <row r="4" spans="2:10" ht="15.75" x14ac:dyDescent="0.25">
      <c r="B4" s="776" t="s">
        <v>659</v>
      </c>
      <c r="C4" s="776"/>
      <c r="D4" s="776"/>
      <c r="E4" s="776"/>
      <c r="F4" s="776"/>
      <c r="G4" s="776"/>
      <c r="H4" s="776"/>
      <c r="I4" s="776"/>
      <c r="J4" s="522"/>
    </row>
    <row r="5" spans="2:10" ht="15.75" x14ac:dyDescent="0.25">
      <c r="B5" s="400"/>
      <c r="C5" s="400"/>
      <c r="D5" s="523"/>
      <c r="E5" s="523"/>
      <c r="F5" s="523"/>
      <c r="G5" s="523"/>
      <c r="H5" s="523"/>
      <c r="I5" s="523"/>
      <c r="J5" s="400"/>
    </row>
    <row r="6" spans="2:10" ht="16.5" thickBot="1" x14ac:dyDescent="0.3">
      <c r="B6" s="400"/>
      <c r="C6" s="400"/>
      <c r="D6" s="518"/>
      <c r="E6" s="518"/>
      <c r="F6" s="518"/>
      <c r="G6" s="518"/>
      <c r="H6" s="518"/>
      <c r="I6" s="524" t="s">
        <v>660</v>
      </c>
      <c r="J6" s="400"/>
    </row>
    <row r="7" spans="2:10" ht="16.5" thickBot="1" x14ac:dyDescent="0.3">
      <c r="B7" s="525" t="s">
        <v>799</v>
      </c>
      <c r="C7" s="526" t="s">
        <v>661</v>
      </c>
      <c r="D7" s="526" t="s">
        <v>761</v>
      </c>
      <c r="E7" s="526" t="s">
        <v>762</v>
      </c>
      <c r="F7" s="526" t="s">
        <v>763</v>
      </c>
      <c r="G7" s="526" t="s">
        <v>764</v>
      </c>
      <c r="H7" s="526" t="s">
        <v>765</v>
      </c>
      <c r="I7" s="527" t="s">
        <v>662</v>
      </c>
      <c r="J7" s="400"/>
    </row>
    <row r="8" spans="2:10" ht="15" customHeight="1" x14ac:dyDescent="0.25">
      <c r="B8" s="528">
        <v>1</v>
      </c>
      <c r="C8" s="529" t="s">
        <v>663</v>
      </c>
      <c r="D8" s="530">
        <f>D9+D16+D20+D21+D23</f>
        <v>91.108440000000002</v>
      </c>
      <c r="E8" s="530">
        <f t="shared" ref="E8:F8" si="0">E9+E16+E20+E21+E23</f>
        <v>77.975649000000004</v>
      </c>
      <c r="F8" s="530">
        <f t="shared" si="0"/>
        <v>48.205500000000001</v>
      </c>
      <c r="G8" s="530">
        <f>G9+G16+G20+G21+G23</f>
        <v>52.125033000000002</v>
      </c>
      <c r="H8" s="530">
        <f>H9+H16+H20+H21+H23</f>
        <v>64.389599000000004</v>
      </c>
      <c r="I8" s="531">
        <f>D8+E8+F8+G8+H8</f>
        <v>333.80422099999998</v>
      </c>
      <c r="J8" s="400"/>
    </row>
    <row r="9" spans="2:10" ht="15" customHeight="1" x14ac:dyDescent="0.25">
      <c r="B9" s="398" t="s">
        <v>664</v>
      </c>
      <c r="C9" s="399" t="s">
        <v>665</v>
      </c>
      <c r="D9" s="426">
        <f>D10</f>
        <v>13.375450000000001</v>
      </c>
      <c r="E9" s="426">
        <f t="shared" ref="E9:H9" si="1">E10</f>
        <v>9.1447099999999999</v>
      </c>
      <c r="F9" s="426">
        <f t="shared" si="1"/>
        <v>8.7001810000000006</v>
      </c>
      <c r="G9" s="426">
        <f t="shared" si="1"/>
        <v>9.4861439999999995</v>
      </c>
      <c r="H9" s="426">
        <f t="shared" si="1"/>
        <v>20.577916999999999</v>
      </c>
      <c r="I9" s="427">
        <f t="shared" ref="I9:I38" si="2">D9+E9+F9+G9+H9</f>
        <v>61.284402</v>
      </c>
      <c r="J9" s="400"/>
    </row>
    <row r="10" spans="2:10" ht="15" customHeight="1" x14ac:dyDescent="0.25">
      <c r="B10" s="398" t="s">
        <v>666</v>
      </c>
      <c r="C10" s="532" t="s">
        <v>667</v>
      </c>
      <c r="D10" s="426">
        <v>13.375450000000001</v>
      </c>
      <c r="E10" s="426">
        <v>9.1447099999999999</v>
      </c>
      <c r="F10" s="426">
        <v>8.7001810000000006</v>
      </c>
      <c r="G10" s="426">
        <v>9.4861439999999995</v>
      </c>
      <c r="H10" s="426">
        <f>20.577917</f>
        <v>20.577916999999999</v>
      </c>
      <c r="I10" s="427">
        <f t="shared" si="2"/>
        <v>61.284402</v>
      </c>
      <c r="J10" s="400"/>
    </row>
    <row r="11" spans="2:10" ht="15" customHeight="1" x14ac:dyDescent="0.25">
      <c r="B11" s="398" t="s">
        <v>668</v>
      </c>
      <c r="C11" s="532" t="s">
        <v>669</v>
      </c>
      <c r="D11" s="426">
        <v>0</v>
      </c>
      <c r="E11" s="426">
        <v>0</v>
      </c>
      <c r="F11" s="426">
        <v>0</v>
      </c>
      <c r="G11" s="426">
        <v>0</v>
      </c>
      <c r="H11" s="426">
        <v>0</v>
      </c>
      <c r="I11" s="427">
        <f t="shared" si="2"/>
        <v>0</v>
      </c>
      <c r="J11" s="400"/>
    </row>
    <row r="12" spans="2:10" ht="33" customHeight="1" x14ac:dyDescent="0.25">
      <c r="B12" s="398" t="s">
        <v>670</v>
      </c>
      <c r="C12" s="532" t="s">
        <v>671</v>
      </c>
      <c r="D12" s="426">
        <v>0</v>
      </c>
      <c r="E12" s="426">
        <v>0</v>
      </c>
      <c r="F12" s="426">
        <v>0</v>
      </c>
      <c r="G12" s="426">
        <v>0</v>
      </c>
      <c r="H12" s="426">
        <v>0</v>
      </c>
      <c r="I12" s="427">
        <f t="shared" si="2"/>
        <v>0</v>
      </c>
      <c r="J12" s="400"/>
    </row>
    <row r="13" spans="2:10" ht="24.75" customHeight="1" x14ac:dyDescent="0.25">
      <c r="B13" s="398" t="s">
        <v>672</v>
      </c>
      <c r="C13" s="533" t="s">
        <v>673</v>
      </c>
      <c r="D13" s="426">
        <v>0</v>
      </c>
      <c r="E13" s="426">
        <v>0</v>
      </c>
      <c r="F13" s="426">
        <v>0</v>
      </c>
      <c r="G13" s="426">
        <v>0</v>
      </c>
      <c r="H13" s="426">
        <v>0</v>
      </c>
      <c r="I13" s="427">
        <f t="shared" si="2"/>
        <v>0</v>
      </c>
      <c r="J13" s="400"/>
    </row>
    <row r="14" spans="2:10" ht="26.25" customHeight="1" x14ac:dyDescent="0.25">
      <c r="B14" s="398" t="s">
        <v>674</v>
      </c>
      <c r="C14" s="533" t="s">
        <v>675</v>
      </c>
      <c r="D14" s="426">
        <v>0</v>
      </c>
      <c r="E14" s="426">
        <v>0</v>
      </c>
      <c r="F14" s="426">
        <v>0</v>
      </c>
      <c r="G14" s="426">
        <v>0</v>
      </c>
      <c r="H14" s="426">
        <v>0</v>
      </c>
      <c r="I14" s="427">
        <f t="shared" si="2"/>
        <v>0</v>
      </c>
      <c r="J14" s="400"/>
    </row>
    <row r="15" spans="2:10" ht="15" customHeight="1" x14ac:dyDescent="0.25">
      <c r="B15" s="398" t="s">
        <v>676</v>
      </c>
      <c r="C15" s="532" t="s">
        <v>677</v>
      </c>
      <c r="D15" s="426">
        <v>0</v>
      </c>
      <c r="E15" s="426">
        <v>0</v>
      </c>
      <c r="F15" s="426">
        <v>0</v>
      </c>
      <c r="G15" s="426">
        <v>0</v>
      </c>
      <c r="H15" s="426">
        <v>0</v>
      </c>
      <c r="I15" s="427">
        <f t="shared" si="2"/>
        <v>0</v>
      </c>
      <c r="J15" s="400"/>
    </row>
    <row r="16" spans="2:10" ht="15" customHeight="1" x14ac:dyDescent="0.25">
      <c r="B16" s="398" t="s">
        <v>678</v>
      </c>
      <c r="C16" s="399" t="s">
        <v>679</v>
      </c>
      <c r="D16" s="534">
        <v>11</v>
      </c>
      <c r="E16" s="534">
        <f>E17</f>
        <v>13.012</v>
      </c>
      <c r="F16" s="534">
        <f t="shared" ref="F16:H16" si="3">F17</f>
        <v>14.881</v>
      </c>
      <c r="G16" s="534">
        <f t="shared" si="3"/>
        <v>16.923999999999999</v>
      </c>
      <c r="H16" s="534">
        <f t="shared" si="3"/>
        <v>19.934999999999999</v>
      </c>
      <c r="I16" s="427">
        <f t="shared" si="2"/>
        <v>75.751999999999995</v>
      </c>
      <c r="J16" s="400"/>
    </row>
    <row r="17" spans="2:10" ht="15" customHeight="1" x14ac:dyDescent="0.25">
      <c r="B17" s="398" t="s">
        <v>680</v>
      </c>
      <c r="C17" s="532" t="s">
        <v>681</v>
      </c>
      <c r="D17" s="426">
        <v>11</v>
      </c>
      <c r="E17" s="426">
        <v>13.012</v>
      </c>
      <c r="F17" s="426">
        <v>14.881</v>
      </c>
      <c r="G17" s="426">
        <v>16.923999999999999</v>
      </c>
      <c r="H17" s="426">
        <v>19.934999999999999</v>
      </c>
      <c r="I17" s="427">
        <f t="shared" si="2"/>
        <v>75.751999999999995</v>
      </c>
      <c r="J17" s="400"/>
    </row>
    <row r="18" spans="2:10" ht="15" customHeight="1" x14ac:dyDescent="0.25">
      <c r="B18" s="398" t="s">
        <v>682</v>
      </c>
      <c r="C18" s="532" t="s">
        <v>683</v>
      </c>
      <c r="D18" s="426">
        <v>0</v>
      </c>
      <c r="E18" s="426">
        <v>0</v>
      </c>
      <c r="F18" s="426">
        <v>0</v>
      </c>
      <c r="G18" s="426">
        <v>0</v>
      </c>
      <c r="H18" s="426">
        <v>0</v>
      </c>
      <c r="I18" s="427">
        <f t="shared" si="2"/>
        <v>0</v>
      </c>
      <c r="J18" s="400"/>
    </row>
    <row r="19" spans="2:10" ht="15" customHeight="1" x14ac:dyDescent="0.25">
      <c r="B19" s="398" t="s">
        <v>684</v>
      </c>
      <c r="C19" s="532" t="s">
        <v>685</v>
      </c>
      <c r="D19" s="426">
        <v>0</v>
      </c>
      <c r="E19" s="426">
        <v>0</v>
      </c>
      <c r="F19" s="426">
        <v>0</v>
      </c>
      <c r="G19" s="426">
        <v>0</v>
      </c>
      <c r="H19" s="426">
        <v>0</v>
      </c>
      <c r="I19" s="427">
        <f t="shared" si="2"/>
        <v>0</v>
      </c>
      <c r="J19" s="400"/>
    </row>
    <row r="20" spans="2:10" ht="33" customHeight="1" x14ac:dyDescent="0.25">
      <c r="B20" s="398" t="s">
        <v>686</v>
      </c>
      <c r="C20" s="399" t="s">
        <v>687</v>
      </c>
      <c r="D20" s="426">
        <v>15.788</v>
      </c>
      <c r="E20" s="426">
        <v>14.858000000000001</v>
      </c>
      <c r="F20" s="426">
        <v>9.8972189999999998</v>
      </c>
      <c r="G20" s="426">
        <v>9.9294890000000002</v>
      </c>
      <c r="H20" s="426">
        <v>10.731</v>
      </c>
      <c r="I20" s="427">
        <f t="shared" si="2"/>
        <v>61.203707999999999</v>
      </c>
      <c r="J20" s="400"/>
    </row>
    <row r="21" spans="2:10" ht="24.75" customHeight="1" x14ac:dyDescent="0.25">
      <c r="B21" s="398" t="s">
        <v>688</v>
      </c>
      <c r="C21" s="399" t="s">
        <v>903</v>
      </c>
      <c r="D21" s="426">
        <v>50.944989999999997</v>
      </c>
      <c r="E21" s="426">
        <v>40.960939000000003</v>
      </c>
      <c r="F21" s="426">
        <v>14.7271</v>
      </c>
      <c r="G21" s="426">
        <v>15.785399999999999</v>
      </c>
      <c r="H21" s="426">
        <v>13.145682000000001</v>
      </c>
      <c r="I21" s="427">
        <f t="shared" si="2"/>
        <v>135.564111</v>
      </c>
      <c r="J21" s="400"/>
    </row>
    <row r="22" spans="2:10" ht="15" customHeight="1" x14ac:dyDescent="0.25">
      <c r="B22" s="398" t="s">
        <v>689</v>
      </c>
      <c r="C22" s="532" t="s">
        <v>690</v>
      </c>
      <c r="D22" s="426">
        <v>0</v>
      </c>
      <c r="E22" s="426">
        <v>0</v>
      </c>
      <c r="F22" s="426">
        <v>0</v>
      </c>
      <c r="G22" s="426">
        <v>0</v>
      </c>
      <c r="H22" s="426">
        <v>0</v>
      </c>
      <c r="I22" s="427">
        <f t="shared" si="2"/>
        <v>0</v>
      </c>
      <c r="J22" s="400"/>
    </row>
    <row r="23" spans="2:10" ht="15" customHeight="1" x14ac:dyDescent="0.25">
      <c r="B23" s="398" t="s">
        <v>691</v>
      </c>
      <c r="C23" s="399" t="s">
        <v>692</v>
      </c>
      <c r="D23" s="426">
        <v>0</v>
      </c>
      <c r="E23" s="426">
        <v>0</v>
      </c>
      <c r="F23" s="426">
        <v>0</v>
      </c>
      <c r="G23" s="426">
        <v>0</v>
      </c>
      <c r="H23" s="426">
        <v>0</v>
      </c>
      <c r="I23" s="427">
        <f t="shared" si="2"/>
        <v>0</v>
      </c>
      <c r="J23" s="400"/>
    </row>
    <row r="24" spans="2:10" ht="15" customHeight="1" x14ac:dyDescent="0.25">
      <c r="B24" s="398" t="s">
        <v>693</v>
      </c>
      <c r="C24" s="399" t="s">
        <v>694</v>
      </c>
      <c r="D24" s="426">
        <f>D25+D26+D27+D28+D29+D30+D31</f>
        <v>3.615259</v>
      </c>
      <c r="E24" s="426">
        <f t="shared" ref="E24:H24" si="4">E25+E26+E27+E28+E29+E30+E31</f>
        <v>11.177809999999999</v>
      </c>
      <c r="F24" s="426">
        <f t="shared" si="4"/>
        <v>11.177809999999999</v>
      </c>
      <c r="G24" s="426">
        <f t="shared" si="4"/>
        <v>7.451873</v>
      </c>
      <c r="H24" s="426">
        <f t="shared" si="4"/>
        <v>0</v>
      </c>
      <c r="I24" s="427">
        <f t="shared" si="2"/>
        <v>33.422751999999996</v>
      </c>
      <c r="J24" s="400"/>
    </row>
    <row r="25" spans="2:10" ht="15" customHeight="1" x14ac:dyDescent="0.25">
      <c r="B25" s="398" t="s">
        <v>695</v>
      </c>
      <c r="C25" s="399" t="s">
        <v>696</v>
      </c>
      <c r="D25" s="426">
        <v>0</v>
      </c>
      <c r="E25" s="426">
        <v>0</v>
      </c>
      <c r="F25" s="426">
        <v>0</v>
      </c>
      <c r="G25" s="426">
        <v>0</v>
      </c>
      <c r="H25" s="426">
        <v>0</v>
      </c>
      <c r="I25" s="427">
        <f t="shared" si="2"/>
        <v>0</v>
      </c>
      <c r="J25" s="400"/>
    </row>
    <row r="26" spans="2:10" ht="15" customHeight="1" x14ac:dyDescent="0.25">
      <c r="B26" s="398" t="s">
        <v>697</v>
      </c>
      <c r="C26" s="399" t="s">
        <v>698</v>
      </c>
      <c r="D26" s="426">
        <v>0</v>
      </c>
      <c r="E26" s="426">
        <v>0</v>
      </c>
      <c r="F26" s="426">
        <v>0</v>
      </c>
      <c r="G26" s="426">
        <v>0</v>
      </c>
      <c r="H26" s="426">
        <v>0</v>
      </c>
      <c r="I26" s="427">
        <f t="shared" si="2"/>
        <v>0</v>
      </c>
      <c r="J26" s="400"/>
    </row>
    <row r="27" spans="2:10" ht="15" customHeight="1" x14ac:dyDescent="0.25">
      <c r="B27" s="398" t="s">
        <v>699</v>
      </c>
      <c r="C27" s="399" t="s">
        <v>700</v>
      </c>
      <c r="D27" s="426">
        <v>0</v>
      </c>
      <c r="E27" s="426">
        <v>0</v>
      </c>
      <c r="F27" s="426">
        <v>0</v>
      </c>
      <c r="G27" s="426">
        <v>0</v>
      </c>
      <c r="H27" s="426">
        <v>0</v>
      </c>
      <c r="I27" s="427">
        <f t="shared" si="2"/>
        <v>0</v>
      </c>
      <c r="J27" s="400"/>
    </row>
    <row r="28" spans="2:10" ht="15" customHeight="1" x14ac:dyDescent="0.25">
      <c r="B28" s="398" t="s">
        <v>701</v>
      </c>
      <c r="C28" s="399" t="s">
        <v>702</v>
      </c>
      <c r="D28" s="426">
        <v>0</v>
      </c>
      <c r="E28" s="426">
        <v>0</v>
      </c>
      <c r="F28" s="426">
        <v>0</v>
      </c>
      <c r="G28" s="426">
        <v>0</v>
      </c>
      <c r="H28" s="426">
        <v>0</v>
      </c>
      <c r="I28" s="427">
        <f t="shared" si="2"/>
        <v>0</v>
      </c>
      <c r="J28" s="400"/>
    </row>
    <row r="29" spans="2:10" ht="15" customHeight="1" x14ac:dyDescent="0.25">
      <c r="B29" s="398" t="s">
        <v>703</v>
      </c>
      <c r="C29" s="399" t="s">
        <v>704</v>
      </c>
      <c r="D29" s="426">
        <v>0</v>
      </c>
      <c r="E29" s="426">
        <v>0</v>
      </c>
      <c r="F29" s="426">
        <v>0</v>
      </c>
      <c r="G29" s="426">
        <v>0</v>
      </c>
      <c r="H29" s="426">
        <v>0</v>
      </c>
      <c r="I29" s="427">
        <f t="shared" si="2"/>
        <v>0</v>
      </c>
      <c r="J29" s="400"/>
    </row>
    <row r="30" spans="2:10" ht="32.25" customHeight="1" x14ac:dyDescent="0.25">
      <c r="B30" s="535" t="s">
        <v>705</v>
      </c>
      <c r="C30" s="536" t="s">
        <v>706</v>
      </c>
      <c r="D30" s="426">
        <v>3.615259</v>
      </c>
      <c r="E30" s="426">
        <v>11.177809999999999</v>
      </c>
      <c r="F30" s="426">
        <v>11.177809999999999</v>
      </c>
      <c r="G30" s="426">
        <v>7.451873</v>
      </c>
      <c r="H30" s="426">
        <v>0</v>
      </c>
      <c r="I30" s="427">
        <f t="shared" si="2"/>
        <v>33.422751999999996</v>
      </c>
      <c r="J30" s="400"/>
    </row>
    <row r="31" spans="2:10" ht="15" customHeight="1" thickBot="1" x14ac:dyDescent="0.3">
      <c r="B31" s="537" t="s">
        <v>707</v>
      </c>
      <c r="C31" s="538" t="s">
        <v>708</v>
      </c>
      <c r="D31" s="539">
        <v>0</v>
      </c>
      <c r="E31" s="539">
        <v>0</v>
      </c>
      <c r="F31" s="539">
        <v>0</v>
      </c>
      <c r="G31" s="539">
        <v>0</v>
      </c>
      <c r="H31" s="539">
        <v>0</v>
      </c>
      <c r="I31" s="540">
        <f t="shared" si="2"/>
        <v>0</v>
      </c>
      <c r="J31" s="400"/>
    </row>
    <row r="32" spans="2:10" ht="34.5" customHeight="1" x14ac:dyDescent="0.25">
      <c r="B32" s="541"/>
      <c r="C32" s="542" t="s">
        <v>709</v>
      </c>
      <c r="D32" s="543">
        <f>D8+D24</f>
        <v>94.723698999999996</v>
      </c>
      <c r="E32" s="543">
        <f>E8+E24</f>
        <v>89.153458999999998</v>
      </c>
      <c r="F32" s="543">
        <f t="shared" ref="F32:H32" si="5">F8+F24</f>
        <v>59.383310000000002</v>
      </c>
      <c r="G32" s="543">
        <f t="shared" si="5"/>
        <v>59.576906000000001</v>
      </c>
      <c r="H32" s="543">
        <f t="shared" si="5"/>
        <v>64.389599000000004</v>
      </c>
      <c r="I32" s="544">
        <f>D32+E32+F32+G32+H32</f>
        <v>367.22697300000004</v>
      </c>
      <c r="J32" s="545"/>
    </row>
    <row r="33" spans="2:10" ht="15" customHeight="1" x14ac:dyDescent="0.25">
      <c r="B33" s="546"/>
      <c r="C33" s="399" t="s">
        <v>710</v>
      </c>
      <c r="D33" s="426">
        <v>0</v>
      </c>
      <c r="E33" s="426">
        <v>0</v>
      </c>
      <c r="F33" s="426">
        <v>0</v>
      </c>
      <c r="G33" s="426">
        <v>0</v>
      </c>
      <c r="H33" s="426">
        <v>0</v>
      </c>
      <c r="I33" s="427">
        <f t="shared" si="2"/>
        <v>0</v>
      </c>
      <c r="J33" s="400"/>
    </row>
    <row r="34" spans="2:10" ht="15" customHeight="1" x14ac:dyDescent="0.25">
      <c r="B34" s="546"/>
      <c r="C34" s="399" t="s">
        <v>711</v>
      </c>
      <c r="D34" s="426">
        <v>0</v>
      </c>
      <c r="E34" s="426">
        <v>0</v>
      </c>
      <c r="F34" s="426">
        <v>0</v>
      </c>
      <c r="G34" s="426">
        <v>0</v>
      </c>
      <c r="H34" s="426">
        <v>0</v>
      </c>
      <c r="I34" s="427">
        <f t="shared" si="2"/>
        <v>0</v>
      </c>
    </row>
    <row r="35" spans="2:10" ht="15" customHeight="1" thickBot="1" x14ac:dyDescent="0.3">
      <c r="B35" s="547"/>
      <c r="C35" s="538" t="s">
        <v>712</v>
      </c>
      <c r="D35" s="539">
        <v>0</v>
      </c>
      <c r="E35" s="539">
        <v>0</v>
      </c>
      <c r="F35" s="539">
        <v>0</v>
      </c>
      <c r="G35" s="539">
        <v>0</v>
      </c>
      <c r="H35" s="539">
        <v>0</v>
      </c>
      <c r="I35" s="540">
        <f t="shared" si="2"/>
        <v>0</v>
      </c>
    </row>
    <row r="36" spans="2:10" ht="15.75" hidden="1" thickBot="1" x14ac:dyDescent="0.3">
      <c r="B36" s="548" t="s">
        <v>892</v>
      </c>
      <c r="C36" s="549" t="s">
        <v>893</v>
      </c>
      <c r="D36" s="550">
        <f>D9+D16+D21+D24</f>
        <v>78.935698999999985</v>
      </c>
      <c r="E36" s="550">
        <f>E32-E20</f>
        <v>74.295458999999994</v>
      </c>
      <c r="F36" s="550">
        <f t="shared" ref="F36:G36" si="6">F32-F20</f>
        <v>49.486091000000002</v>
      </c>
      <c r="G36" s="550">
        <f t="shared" si="6"/>
        <v>49.647417000000004</v>
      </c>
      <c r="H36" s="550">
        <f>H32-H20</f>
        <v>53.658599000000002</v>
      </c>
      <c r="I36" s="551">
        <f t="shared" si="2"/>
        <v>306.02326499999998</v>
      </c>
    </row>
    <row r="37" spans="2:10" hidden="1" x14ac:dyDescent="0.25">
      <c r="B37" s="552"/>
      <c r="C37" s="542" t="s">
        <v>914</v>
      </c>
      <c r="D37" s="553">
        <f>D36*1.2</f>
        <v>94.722838799999977</v>
      </c>
      <c r="E37" s="553">
        <f>E36*1.2</f>
        <v>89.154550799999996</v>
      </c>
      <c r="F37" s="553">
        <f t="shared" ref="F37:G37" si="7">F36*1.2</f>
        <v>59.383309199999999</v>
      </c>
      <c r="G37" s="553">
        <f t="shared" si="7"/>
        <v>59.5769004</v>
      </c>
      <c r="H37" s="553">
        <f>H36*1.2</f>
        <v>64.390318800000003</v>
      </c>
      <c r="I37" s="544">
        <f t="shared" si="2"/>
        <v>367.22791799999993</v>
      </c>
    </row>
    <row r="38" spans="2:10" hidden="1" x14ac:dyDescent="0.25">
      <c r="B38" s="554"/>
      <c r="C38" s="555" t="s">
        <v>915</v>
      </c>
      <c r="D38" s="534">
        <f>D37-D36</f>
        <v>15.787139799999991</v>
      </c>
      <c r="E38" s="534">
        <f t="shared" ref="E38:G38" si="8">E37-E36</f>
        <v>14.859091800000002</v>
      </c>
      <c r="F38" s="534">
        <f t="shared" si="8"/>
        <v>9.8972181999999975</v>
      </c>
      <c r="G38" s="534">
        <f t="shared" si="8"/>
        <v>9.9294833999999952</v>
      </c>
      <c r="H38" s="534">
        <f>H37-H36</f>
        <v>10.7317198</v>
      </c>
      <c r="I38" s="427">
        <f t="shared" si="2"/>
        <v>61.204652999999986</v>
      </c>
    </row>
    <row r="39" spans="2:10" x14ac:dyDescent="0.25">
      <c r="B39" s="556"/>
      <c r="C39" s="557"/>
      <c r="D39" s="558"/>
      <c r="E39" s="558"/>
      <c r="F39" s="558"/>
      <c r="G39" s="558"/>
      <c r="H39" s="558"/>
      <c r="I39" s="558"/>
    </row>
    <row r="40" spans="2:10" ht="15.75" x14ac:dyDescent="0.25">
      <c r="B40" s="559"/>
      <c r="C40" s="560"/>
      <c r="D40" s="518"/>
      <c r="E40" s="518"/>
      <c r="F40" s="518"/>
      <c r="G40" s="518"/>
      <c r="H40" s="400"/>
      <c r="I40" s="400"/>
    </row>
    <row r="41" spans="2:10" ht="15.75" x14ac:dyDescent="0.25">
      <c r="B41" s="561"/>
      <c r="C41" s="400"/>
      <c r="D41" s="400"/>
      <c r="E41" s="400"/>
      <c r="F41" s="400"/>
      <c r="G41" s="400"/>
      <c r="H41" s="400"/>
      <c r="I41" s="400"/>
    </row>
    <row r="42" spans="2:10" ht="15.75" x14ac:dyDescent="0.25">
      <c r="B42" s="520"/>
      <c r="C42" s="400"/>
      <c r="D42" s="400"/>
      <c r="E42" s="400"/>
      <c r="F42" s="400"/>
      <c r="G42" s="400"/>
      <c r="H42" s="518"/>
      <c r="I42" s="518"/>
    </row>
    <row r="43" spans="2:10" ht="15.75" x14ac:dyDescent="0.25">
      <c r="B43" s="561"/>
      <c r="C43" s="560"/>
      <c r="D43" s="518"/>
      <c r="E43" s="518"/>
      <c r="F43" s="518"/>
      <c r="G43" s="518"/>
      <c r="H43" s="518"/>
      <c r="I43" s="518"/>
    </row>
    <row r="44" spans="2:10" ht="15.75" x14ac:dyDescent="0.25">
      <c r="B44" s="562"/>
      <c r="C44" s="400"/>
      <c r="D44" s="563"/>
      <c r="E44" s="563"/>
      <c r="F44" s="400"/>
      <c r="G44" s="400"/>
      <c r="H44" s="400"/>
      <c r="I44" s="564"/>
    </row>
  </sheetData>
  <mergeCells count="2">
    <mergeCell ref="G2:I2"/>
    <mergeCell ref="B4:I4"/>
  </mergeCells>
  <pageMargins left="0.70866141732283472" right="0.39370078740157483" top="0.74803149606299213" bottom="0.74803149606299213" header="0.31496062992125984" footer="0.31496062992125984"/>
  <pageSetup paperSize="9" scale="76" orientation="landscape" horizontalDpi="300" verticalDpi="300" r:id="rId1"/>
  <colBreaks count="1" manualBreakCount="1">
    <brk id="9"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28</vt:i4>
      </vt:variant>
      <vt:variant>
        <vt:lpstr>Именованные диапазоны</vt:lpstr>
      </vt:variant>
      <vt:variant>
        <vt:i4>47</vt:i4>
      </vt:variant>
    </vt:vector>
  </HeadingPairs>
  <TitlesOfParts>
    <vt:vector size="75" baseType="lpstr">
      <vt:lpstr>1. 2025</vt:lpstr>
      <vt:lpstr>1. 2026</vt:lpstr>
      <vt:lpstr>1. 2027</vt:lpstr>
      <vt:lpstr>1. 2028</vt:lpstr>
      <vt:lpstr>1. 2029</vt:lpstr>
      <vt:lpstr>2</vt:lpstr>
      <vt:lpstr>3</vt:lpstr>
      <vt:lpstr>4</vt:lpstr>
      <vt:lpstr>5. 2025</vt:lpstr>
      <vt:lpstr>5. 2026</vt:lpstr>
      <vt:lpstr>5. 2027</vt:lpstr>
      <vt:lpstr>5. 2028</vt:lpstr>
      <vt:lpstr>5. 2029</vt:lpstr>
      <vt:lpstr>6</vt:lpstr>
      <vt:lpstr>7</vt:lpstr>
      <vt:lpstr>8</vt:lpstr>
      <vt:lpstr>9</vt:lpstr>
      <vt:lpstr>10</vt:lpstr>
      <vt:lpstr>11.1</vt:lpstr>
      <vt:lpstr>11.2</vt:lpstr>
      <vt:lpstr>11.3</vt:lpstr>
      <vt:lpstr>12</vt:lpstr>
      <vt:lpstr>13</vt:lpstr>
      <vt:lpstr>14</vt:lpstr>
      <vt:lpstr>17</vt:lpstr>
      <vt:lpstr>18</vt:lpstr>
      <vt:lpstr>19</vt:lpstr>
      <vt:lpstr>Источники финансирования</vt:lpstr>
      <vt:lpstr>'1. 2025'!Заголовки_для_печати</vt:lpstr>
      <vt:lpstr>'1. 2026'!Заголовки_для_печати</vt:lpstr>
      <vt:lpstr>'1. 2027'!Заголовки_для_печати</vt:lpstr>
      <vt:lpstr>'1. 2028'!Заголовки_для_печати</vt:lpstr>
      <vt:lpstr>'1. 2029'!Заголовки_для_печати</vt:lpstr>
      <vt:lpstr>'10'!Заголовки_для_печати</vt:lpstr>
      <vt:lpstr>'11.2'!Заголовки_для_печати</vt:lpstr>
      <vt:lpstr>'11.3'!Заголовки_для_печати</vt:lpstr>
      <vt:lpstr>'2'!Заголовки_для_печати</vt:lpstr>
      <vt:lpstr>'3'!Заголовки_для_печати</vt:lpstr>
      <vt:lpstr>'4'!Заголовки_для_печати</vt:lpstr>
      <vt:lpstr>'5. 2025'!Заголовки_для_печати</vt:lpstr>
      <vt:lpstr>'5. 2026'!Заголовки_для_печати</vt:lpstr>
      <vt:lpstr>'5. 2027'!Заголовки_для_печати</vt:lpstr>
      <vt:lpstr>'5. 2028'!Заголовки_для_печати</vt:lpstr>
      <vt:lpstr>'5. 2029'!Заголовки_для_печати</vt:lpstr>
      <vt:lpstr>'6'!Заголовки_для_печати</vt:lpstr>
      <vt:lpstr>'7'!Заголовки_для_печати</vt:lpstr>
      <vt:lpstr>'8'!Заголовки_для_печати</vt:lpstr>
      <vt:lpstr>'9'!Заголовки_для_печати</vt:lpstr>
      <vt:lpstr>'1. 2025'!Область_печати</vt:lpstr>
      <vt:lpstr>'1. 2026'!Область_печати</vt:lpstr>
      <vt:lpstr>'1. 2027'!Область_печати</vt:lpstr>
      <vt:lpstr>'1. 2028'!Область_печати</vt:lpstr>
      <vt:lpstr>'1. 2029'!Область_печати</vt:lpstr>
      <vt:lpstr>'10'!Область_печати</vt:lpstr>
      <vt:lpstr>'11.1'!Область_печати</vt:lpstr>
      <vt:lpstr>'11.2'!Область_печати</vt:lpstr>
      <vt:lpstr>'11.3'!Область_печати</vt:lpstr>
      <vt:lpstr>'12'!Область_печати</vt:lpstr>
      <vt:lpstr>'13'!Область_печати</vt:lpstr>
      <vt:lpstr>'14'!Область_печати</vt:lpstr>
      <vt:lpstr>'17'!Область_печати</vt:lpstr>
      <vt:lpstr>'18'!Область_печати</vt:lpstr>
      <vt:lpstr>'2'!Область_печати</vt:lpstr>
      <vt:lpstr>'3'!Область_печати</vt:lpstr>
      <vt:lpstr>'4'!Область_печати</vt:lpstr>
      <vt:lpstr>'5. 2025'!Область_печати</vt:lpstr>
      <vt:lpstr>'5. 2026'!Область_печати</vt:lpstr>
      <vt:lpstr>'5. 2027'!Область_печати</vt:lpstr>
      <vt:lpstr>'5. 2028'!Область_печати</vt:lpstr>
      <vt:lpstr>'5. 2029'!Область_печати</vt:lpstr>
      <vt:lpstr>'6'!Область_печати</vt:lpstr>
      <vt:lpstr>'7'!Область_печати</vt:lpstr>
      <vt:lpstr>'8'!Область_печати</vt:lpstr>
      <vt:lpstr>'9'!Область_печати</vt:lpstr>
      <vt:lpstr>'Источники финансирования'!Область_печати</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user</cp:lastModifiedBy>
  <cp:lastPrinted>2025-10-05T11:58:18Z</cp:lastPrinted>
  <dcterms:created xsi:type="dcterms:W3CDTF">2009-07-27T10:10:26Z</dcterms:created>
  <dcterms:modified xsi:type="dcterms:W3CDTF">2025-10-06T16:49:04Z</dcterms:modified>
</cp:coreProperties>
</file>